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245" yWindow="-15" windowWidth="5130" windowHeight="7485" tabRatio="951" activeTab="10"/>
  </bookViews>
  <sheets>
    <sheet name="أمر تحميل بضاعة" sheetId="58" r:id="rId1"/>
    <sheet name="صلاح" sheetId="45" r:id="rId2"/>
    <sheet name="1" sheetId="4" r:id="rId3"/>
    <sheet name="2" sheetId="31" r:id="rId4"/>
    <sheet name="3 (3)" sheetId="18" state="hidden" r:id="rId5"/>
    <sheet name="حساب (2)" sheetId="32" state="hidden" r:id="rId6"/>
    <sheet name="4 (2)" sheetId="17" state="hidden" r:id="rId7"/>
    <sheet name="4" sheetId="6" r:id="rId8"/>
    <sheet name="5" sheetId="8" r:id="rId9"/>
    <sheet name="حساب" sheetId="7" r:id="rId10"/>
    <sheet name="حركة الصنف" sheetId="71" r:id="rId11"/>
    <sheet name="Sheet1" sheetId="19" state="hidden" r:id="rId12"/>
    <sheet name="Sheet1 (3)" sheetId="25" state="hidden" r:id="rId13"/>
    <sheet name="Sheet1 (2)" sheetId="20" state="hidden" r:id="rId14"/>
    <sheet name="ج ص" sheetId="26" state="hidden" r:id="rId15"/>
    <sheet name="جرد الريال" sheetId="27" state="hidden" r:id="rId16"/>
    <sheet name="جرد الدولار" sheetId="28" state="hidden" r:id="rId17"/>
    <sheet name="جرد الشيكات" sheetId="29" state="hidden" r:id="rId18"/>
    <sheet name="جرد الشيكات (2)" sheetId="30" state="hidden" r:id="rId19"/>
    <sheet name="ورقة1" sheetId="33" state="hidden" r:id="rId20"/>
  </sheets>
  <externalReferences>
    <externalReference r:id="rId21"/>
    <externalReference r:id="rId22"/>
    <externalReference r:id="rId23"/>
    <externalReference r:id="rId24"/>
  </externalReferences>
  <definedNames>
    <definedName name="_xlnm._FilterDatabase" localSheetId="2" hidden="1">'1'!$A$8:$BN$1161</definedName>
    <definedName name="Denom">#N/A</definedName>
    <definedName name="errtwew">'[1]6'!$I$5:$I$8</definedName>
    <definedName name="hhhh">#N/A</definedName>
    <definedName name="kass" localSheetId="3">[2]kas!#REF!</definedName>
    <definedName name="kass" localSheetId="5">[2]kas!#REF!</definedName>
    <definedName name="Num">#N/A</definedName>
    <definedName name="NumsToWords">#N/A</definedName>
    <definedName name="NumText_Decimal">#N/A</definedName>
    <definedName name="NumText_Whole" localSheetId="3">IF(N(NumSource)&lt;1,"No ",INDEX([0]!Num,1,1)&amp;INDEX([0]!Num,1,2)&amp;INDEX([0]!Num,1,3)&amp;INDEX([0]!Denom,1)&amp;INDEX([0]!Num,2,1)&amp;INDEX([0]!Num,2,2)&amp;INDEX([0]!Num,2,3)&amp;INDEX([0]!Denom,2)&amp;INDEX([0]!Num,3,1)&amp;INDEX([0]!Num,3,2)&amp;INDEX([0]!Num,3,3)&amp;INDEX([0]!Denom,3)&amp;INDEX([0]!Num,4,1)&amp;INDEX([0]!Num,4,2)&amp;INDEX([0]!Num,4,3)&amp;" ")</definedName>
    <definedName name="NumText_Whole" localSheetId="5">IF(N(NumSource)&lt;1,"No ",INDEX([0]!Num,1,1)&amp;INDEX([0]!Num,1,2)&amp;INDEX([0]!Num,1,3)&amp;INDEX([0]!Denom,1)&amp;INDEX([0]!Num,2,1)&amp;INDEX([0]!Num,2,2)&amp;INDEX([0]!Num,2,3)&amp;INDEX([0]!Denom,2)&amp;INDEX([0]!Num,3,1)&amp;INDEX([0]!Num,3,2)&amp;INDEX([0]!Num,3,3)&amp;INDEX([0]!Denom,3)&amp;INDEX([0]!Num,4,1)&amp;INDEX([0]!Num,4,2)&amp;INDEX([0]!Num,4,3)&amp;" ")</definedName>
    <definedName name="_xlnm.Print_Area" localSheetId="3">'2'!$C$1:$AN$56</definedName>
    <definedName name="_xlnm.Print_Area" localSheetId="6">'4 (2)'!$G$1:$R$90</definedName>
    <definedName name="_xlnm.Print_Area" localSheetId="8">'5'!$D$2:$AF$90</definedName>
    <definedName name="_xlnm.Print_Area" localSheetId="14">'ج ص'!$A$1:$F$53</definedName>
    <definedName name="_xlnm.Print_Area" localSheetId="15">'جرد الريال'!$B$2:$G$33</definedName>
    <definedName name="_xlnm.Print_Area" localSheetId="1">صلاح!$D$2:$BI$89</definedName>
    <definedName name="_xlnm.Print_Titles" localSheetId="10">'حركة الصنف'!$1:$7</definedName>
    <definedName name="_xlnm.Print_Titles" localSheetId="9">حساب!$1:$7</definedName>
    <definedName name="WIPnum" localSheetId="3">SUBSTITUTE(TEXT(N(NumSource),"000000000000.00"),".","0")</definedName>
    <definedName name="WIPnum" localSheetId="18">SUBSTITUTE(TEXT(N(NumSource),"000000000000.00"),".","0")</definedName>
    <definedName name="WIPnum" localSheetId="5">SUBSTITUTE(TEXT(N(NumSource),"000000000000.00"),".","0")</definedName>
    <definedName name="www">'1'!AT:AT</definedName>
    <definedName name="إب">'4'!$E$4:$E$8</definedName>
    <definedName name="الحديدة">'4'!$F$4:$F$19</definedName>
    <definedName name="الصناديق">'4'!$M$4:$M$6</definedName>
    <definedName name="العملاء" localSheetId="8">'5'!$A$10:$A$16</definedName>
    <definedName name="ايديمتسو">'4'!$H$14:$H$30</definedName>
    <definedName name="بيانات" localSheetId="14">'[3]4'!$L$3:$L$7</definedName>
    <definedName name="بيانات">'4'!$L$3:$L$8</definedName>
    <definedName name="تاريخ" localSheetId="2">'1'!$A$9:$A$2470</definedName>
    <definedName name="تعامل" localSheetId="2">'4'!$K$3:$K$5</definedName>
    <definedName name="تعز">'4'!$D$4:$D$20</definedName>
    <definedName name="تواريخ" localSheetId="14">'[3]1'!$A$9:$A$10493</definedName>
    <definedName name="تواريخ">'1'!$A$9:$A$4326</definedName>
    <definedName name="تويوتا">'4'!$H$3:$H$10</definedName>
    <definedName name="حساب" localSheetId="2">'1'!$C$9:$C$2470</definedName>
    <definedName name="حسوب" localSheetId="14">'[3]1'!$C$9:$C$10493</definedName>
    <definedName name="حسوب">'1'!$C$9:$C$4326</definedName>
    <definedName name="سرفو">'4'!$H$31</definedName>
    <definedName name="صناف">'1'!$F$9:$F$4326</definedName>
    <definedName name="صندوق">'1'!$BF1048429:$BF4368</definedName>
    <definedName name="صنعاء">'4'!$B$4:$B$516</definedName>
    <definedName name="صنوف" localSheetId="6">'1'!$F$9:$F$32</definedName>
    <definedName name="عدن">'4'!$C$4:$C$16</definedName>
    <definedName name="عميل">'[4]6'!$D$5:$D$100</definedName>
    <definedName name="فروع" localSheetId="14">'[3]4'!$A$4:$A$8</definedName>
    <definedName name="فروع">'4'!$A$4:$A$8</definedName>
    <definedName name="فوترة">'1'!$BC$9:$BC$32</definedName>
    <definedName name="لكزس">'4'!$H$11:$H$13</definedName>
    <definedName name="مجموعة" localSheetId="14">'[3]4'!$G$4:$G$6</definedName>
    <definedName name="مجموعة">'4'!$G$4:$G$7</definedName>
    <definedName name="مخزن" localSheetId="14">'[3]4'!$J$4:$J$8</definedName>
    <definedName name="مخزن">'4'!$J$4:$J$9</definedName>
  </definedNames>
  <calcPr calcId="124519"/>
</workbook>
</file>

<file path=xl/calcChain.xml><?xml version="1.0" encoding="utf-8"?>
<calcChain xmlns="http://schemas.openxmlformats.org/spreadsheetml/2006/main">
  <c r="W259" i="71"/>
  <c r="V259"/>
  <c r="U259"/>
  <c r="T259"/>
  <c r="S259"/>
  <c r="R259"/>
  <c r="Q259"/>
  <c r="P259"/>
  <c r="O259"/>
  <c r="N259"/>
  <c r="M259"/>
  <c r="L259"/>
  <c r="K259"/>
  <c r="J259"/>
  <c r="Y258"/>
  <c r="X258"/>
  <c r="I258"/>
  <c r="G258"/>
  <c r="F258" s="1"/>
  <c r="Y257"/>
  <c r="X257"/>
  <c r="I257"/>
  <c r="G257"/>
  <c r="F257" s="1"/>
  <c r="Y208"/>
  <c r="X208"/>
  <c r="I208"/>
  <c r="G208"/>
  <c r="F208" s="1"/>
  <c r="Y207"/>
  <c r="X207"/>
  <c r="I207"/>
  <c r="G207"/>
  <c r="F207" s="1"/>
  <c r="Y206"/>
  <c r="X206"/>
  <c r="I206"/>
  <c r="G206"/>
  <c r="F206" s="1"/>
  <c r="Y205"/>
  <c r="X205"/>
  <c r="I205"/>
  <c r="G205"/>
  <c r="F205" s="1"/>
  <c r="Y204"/>
  <c r="X204"/>
  <c r="I204"/>
  <c r="G204"/>
  <c r="F204" s="1"/>
  <c r="Y203"/>
  <c r="X203"/>
  <c r="I203"/>
  <c r="G203"/>
  <c r="F203" s="1"/>
  <c r="Y202"/>
  <c r="X202"/>
  <c r="I202"/>
  <c r="G202"/>
  <c r="F202" s="1"/>
  <c r="Y201"/>
  <c r="X201"/>
  <c r="I201"/>
  <c r="G201"/>
  <c r="F201" s="1"/>
  <c r="Y200"/>
  <c r="X200"/>
  <c r="I200"/>
  <c r="G200"/>
  <c r="F200" s="1"/>
  <c r="Y199"/>
  <c r="X199"/>
  <c r="I199"/>
  <c r="G199"/>
  <c r="F199" s="1"/>
  <c r="Y198"/>
  <c r="X198"/>
  <c r="I198"/>
  <c r="G198"/>
  <c r="F198" s="1"/>
  <c r="Y197"/>
  <c r="X197"/>
  <c r="I197"/>
  <c r="G197"/>
  <c r="F197" s="1"/>
  <c r="Y196"/>
  <c r="X196"/>
  <c r="I196"/>
  <c r="G196"/>
  <c r="F196" s="1"/>
  <c r="Y195"/>
  <c r="X195"/>
  <c r="I195"/>
  <c r="G195"/>
  <c r="F195" s="1"/>
  <c r="Y194"/>
  <c r="X194"/>
  <c r="I194"/>
  <c r="G194"/>
  <c r="F194" s="1"/>
  <c r="Y193"/>
  <c r="X193"/>
  <c r="I193"/>
  <c r="G193"/>
  <c r="F193" s="1"/>
  <c r="Y192"/>
  <c r="X192"/>
  <c r="I192"/>
  <c r="G192"/>
  <c r="F192" s="1"/>
  <c r="Y191"/>
  <c r="X191"/>
  <c r="I191"/>
  <c r="G191"/>
  <c r="F191" s="1"/>
  <c r="Y190"/>
  <c r="X190"/>
  <c r="I190"/>
  <c r="G190"/>
  <c r="F190" s="1"/>
  <c r="Y189"/>
  <c r="X189"/>
  <c r="I189"/>
  <c r="G189"/>
  <c r="F189" s="1"/>
  <c r="Y188"/>
  <c r="X188"/>
  <c r="I188"/>
  <c r="G188"/>
  <c r="F188" s="1"/>
  <c r="Y187"/>
  <c r="X187"/>
  <c r="I187"/>
  <c r="G187"/>
  <c r="F187" s="1"/>
  <c r="Y186"/>
  <c r="X186"/>
  <c r="I186"/>
  <c r="G186"/>
  <c r="F186" s="1"/>
  <c r="Y185"/>
  <c r="X185"/>
  <c r="I185"/>
  <c r="G185"/>
  <c r="F185" s="1"/>
  <c r="Y184"/>
  <c r="X184"/>
  <c r="I184"/>
  <c r="G184"/>
  <c r="F184" s="1"/>
  <c r="Y183"/>
  <c r="X183"/>
  <c r="I183"/>
  <c r="G183"/>
  <c r="F183" s="1"/>
  <c r="Y182"/>
  <c r="X182"/>
  <c r="I182"/>
  <c r="G182"/>
  <c r="F182" s="1"/>
  <c r="Y181"/>
  <c r="X181"/>
  <c r="I181"/>
  <c r="G181"/>
  <c r="F181" s="1"/>
  <c r="Y180"/>
  <c r="X180"/>
  <c r="I180"/>
  <c r="G180"/>
  <c r="F180" s="1"/>
  <c r="Y179"/>
  <c r="X179"/>
  <c r="I179"/>
  <c r="G179"/>
  <c r="F179" s="1"/>
  <c r="Y178"/>
  <c r="X178"/>
  <c r="I178"/>
  <c r="G178"/>
  <c r="F178" s="1"/>
  <c r="Y177"/>
  <c r="X177"/>
  <c r="I177"/>
  <c r="G177"/>
  <c r="F177" s="1"/>
  <c r="Y176"/>
  <c r="X176"/>
  <c r="I176"/>
  <c r="G176"/>
  <c r="F176" s="1"/>
  <c r="Y175"/>
  <c r="X175"/>
  <c r="I175"/>
  <c r="G175"/>
  <c r="F175" s="1"/>
  <c r="Y174"/>
  <c r="X174"/>
  <c r="I174"/>
  <c r="G174"/>
  <c r="F174" s="1"/>
  <c r="Y173"/>
  <c r="X173"/>
  <c r="I173"/>
  <c r="G173"/>
  <c r="F173" s="1"/>
  <c r="Y172"/>
  <c r="X172"/>
  <c r="I172"/>
  <c r="G172"/>
  <c r="F172" s="1"/>
  <c r="Y171"/>
  <c r="X171"/>
  <c r="I171"/>
  <c r="G171"/>
  <c r="F171" s="1"/>
  <c r="Y170"/>
  <c r="X170"/>
  <c r="I170"/>
  <c r="G170"/>
  <c r="F170" s="1"/>
  <c r="Y169"/>
  <c r="X169"/>
  <c r="I169"/>
  <c r="G169"/>
  <c r="F169" s="1"/>
  <c r="Y168"/>
  <c r="X168"/>
  <c r="I168"/>
  <c r="G168"/>
  <c r="F168" s="1"/>
  <c r="Y167"/>
  <c r="X167"/>
  <c r="I167"/>
  <c r="G167"/>
  <c r="F167" s="1"/>
  <c r="Y166"/>
  <c r="X166"/>
  <c r="I166"/>
  <c r="G166"/>
  <c r="F166" s="1"/>
  <c r="Y165"/>
  <c r="X165"/>
  <c r="I165"/>
  <c r="G165"/>
  <c r="F165" s="1"/>
  <c r="Y164"/>
  <c r="X164"/>
  <c r="I164"/>
  <c r="G164"/>
  <c r="F164" s="1"/>
  <c r="Y163"/>
  <c r="X163"/>
  <c r="I163"/>
  <c r="G163"/>
  <c r="F163" s="1"/>
  <c r="Y162"/>
  <c r="X162"/>
  <c r="I162"/>
  <c r="G162"/>
  <c r="F162" s="1"/>
  <c r="Y161"/>
  <c r="X161"/>
  <c r="I161"/>
  <c r="G161"/>
  <c r="F161" s="1"/>
  <c r="Y160"/>
  <c r="X160"/>
  <c r="I160"/>
  <c r="G160"/>
  <c r="F160" s="1"/>
  <c r="Y159"/>
  <c r="X159"/>
  <c r="I159"/>
  <c r="G159"/>
  <c r="F159" s="1"/>
  <c r="Y158"/>
  <c r="X158"/>
  <c r="I158"/>
  <c r="G158"/>
  <c r="F158" s="1"/>
  <c r="Y157"/>
  <c r="X157"/>
  <c r="I157"/>
  <c r="G157"/>
  <c r="F157" s="1"/>
  <c r="Y156"/>
  <c r="X156"/>
  <c r="AE156" s="1"/>
  <c r="I156"/>
  <c r="G156"/>
  <c r="F156" s="1"/>
  <c r="Y155"/>
  <c r="X155"/>
  <c r="I155"/>
  <c r="G155"/>
  <c r="F155" s="1"/>
  <c r="Y154"/>
  <c r="X154"/>
  <c r="AE154" s="1"/>
  <c r="I154"/>
  <c r="G154"/>
  <c r="F154" s="1"/>
  <c r="Y153"/>
  <c r="X153"/>
  <c r="I153"/>
  <c r="G153"/>
  <c r="F153" s="1"/>
  <c r="Y152"/>
  <c r="X152"/>
  <c r="AE152" s="1"/>
  <c r="I152"/>
  <c r="G152"/>
  <c r="F152" s="1"/>
  <c r="Y151"/>
  <c r="X151"/>
  <c r="I151"/>
  <c r="G151"/>
  <c r="F151" s="1"/>
  <c r="Y150"/>
  <c r="X150"/>
  <c r="AE150" s="1"/>
  <c r="I150"/>
  <c r="G150"/>
  <c r="F150" s="1"/>
  <c r="Y149"/>
  <c r="X149"/>
  <c r="I149"/>
  <c r="G149"/>
  <c r="F149" s="1"/>
  <c r="Y148"/>
  <c r="X148"/>
  <c r="AE148" s="1"/>
  <c r="I148"/>
  <c r="G148"/>
  <c r="F148" s="1"/>
  <c r="Y147"/>
  <c r="X147"/>
  <c r="I147"/>
  <c r="G147"/>
  <c r="F147" s="1"/>
  <c r="Y146"/>
  <c r="X146"/>
  <c r="AE146" s="1"/>
  <c r="I146"/>
  <c r="G146"/>
  <c r="F146" s="1"/>
  <c r="Y145"/>
  <c r="X145"/>
  <c r="I145"/>
  <c r="G145"/>
  <c r="F145" s="1"/>
  <c r="Y144"/>
  <c r="X144"/>
  <c r="AE144" s="1"/>
  <c r="I144"/>
  <c r="G144"/>
  <c r="F144" s="1"/>
  <c r="Y143"/>
  <c r="X143"/>
  <c r="I143"/>
  <c r="G143"/>
  <c r="F143" s="1"/>
  <c r="Y142"/>
  <c r="X142"/>
  <c r="AE142" s="1"/>
  <c r="I142"/>
  <c r="G142"/>
  <c r="F142" s="1"/>
  <c r="Y141"/>
  <c r="X141"/>
  <c r="I141"/>
  <c r="G141"/>
  <c r="F141" s="1"/>
  <c r="Y140"/>
  <c r="X140"/>
  <c r="AE140" s="1"/>
  <c r="I140"/>
  <c r="G140"/>
  <c r="F140" s="1"/>
  <c r="Y139"/>
  <c r="X139"/>
  <c r="I139"/>
  <c r="G139"/>
  <c r="F139" s="1"/>
  <c r="Y138"/>
  <c r="X138"/>
  <c r="AE138" s="1"/>
  <c r="I138"/>
  <c r="G138"/>
  <c r="F138" s="1"/>
  <c r="Y137"/>
  <c r="X137"/>
  <c r="I137"/>
  <c r="G137"/>
  <c r="F137" s="1"/>
  <c r="Y136"/>
  <c r="X136"/>
  <c r="AE136" s="1"/>
  <c r="I136"/>
  <c r="G136"/>
  <c r="F136" s="1"/>
  <c r="Y135"/>
  <c r="X135"/>
  <c r="I135"/>
  <c r="G135"/>
  <c r="F135" s="1"/>
  <c r="Y134"/>
  <c r="X134"/>
  <c r="AE134" s="1"/>
  <c r="I134"/>
  <c r="G134"/>
  <c r="F134" s="1"/>
  <c r="Y133"/>
  <c r="X133"/>
  <c r="I133"/>
  <c r="G133"/>
  <c r="F133" s="1"/>
  <c r="Y132"/>
  <c r="X132"/>
  <c r="AE132" s="1"/>
  <c r="I132"/>
  <c r="G132"/>
  <c r="F132" s="1"/>
  <c r="Y131"/>
  <c r="X131"/>
  <c r="I131"/>
  <c r="G131"/>
  <c r="F131" s="1"/>
  <c r="Y130"/>
  <c r="X130"/>
  <c r="AE130" s="1"/>
  <c r="I130"/>
  <c r="G130"/>
  <c r="F130" s="1"/>
  <c r="Y129"/>
  <c r="X129"/>
  <c r="I129"/>
  <c r="G129"/>
  <c r="F129" s="1"/>
  <c r="Y128"/>
  <c r="X128"/>
  <c r="AE128" s="1"/>
  <c r="I128"/>
  <c r="G128"/>
  <c r="F128" s="1"/>
  <c r="Y127"/>
  <c r="X127"/>
  <c r="I127"/>
  <c r="G127"/>
  <c r="F127" s="1"/>
  <c r="Y126"/>
  <c r="X126"/>
  <c r="AE126" s="1"/>
  <c r="I126"/>
  <c r="G126"/>
  <c r="F126" s="1"/>
  <c r="Y125"/>
  <c r="X125"/>
  <c r="I125"/>
  <c r="G125"/>
  <c r="F125" s="1"/>
  <c r="Y124"/>
  <c r="X124"/>
  <c r="AE124" s="1"/>
  <c r="I124"/>
  <c r="G124"/>
  <c r="F124" s="1"/>
  <c r="Y123"/>
  <c r="X123"/>
  <c r="I123"/>
  <c r="G123"/>
  <c r="F123" s="1"/>
  <c r="Y122"/>
  <c r="X122"/>
  <c r="AE122" s="1"/>
  <c r="I122"/>
  <c r="G122"/>
  <c r="F122" s="1"/>
  <c r="Y121"/>
  <c r="X121"/>
  <c r="I121"/>
  <c r="G121"/>
  <c r="F121" s="1"/>
  <c r="Y120"/>
  <c r="X120"/>
  <c r="AE120" s="1"/>
  <c r="I120"/>
  <c r="G120"/>
  <c r="F120" s="1"/>
  <c r="Y119"/>
  <c r="X119"/>
  <c r="I119"/>
  <c r="G119"/>
  <c r="F119" s="1"/>
  <c r="Y118"/>
  <c r="X118"/>
  <c r="AE118" s="1"/>
  <c r="I118"/>
  <c r="G118"/>
  <c r="F118" s="1"/>
  <c r="Y117"/>
  <c r="X117"/>
  <c r="I117"/>
  <c r="G117"/>
  <c r="F117" s="1"/>
  <c r="Y116"/>
  <c r="X116"/>
  <c r="AE116" s="1"/>
  <c r="I116"/>
  <c r="G116"/>
  <c r="F116" s="1"/>
  <c r="Y115"/>
  <c r="X115"/>
  <c r="I115"/>
  <c r="G115"/>
  <c r="F115" s="1"/>
  <c r="Y114"/>
  <c r="X114"/>
  <c r="AE114" s="1"/>
  <c r="I114"/>
  <c r="G114"/>
  <c r="F114" s="1"/>
  <c r="Y113"/>
  <c r="X113"/>
  <c r="I113"/>
  <c r="G113"/>
  <c r="F113" s="1"/>
  <c r="Y112"/>
  <c r="X112"/>
  <c r="AE112" s="1"/>
  <c r="I112"/>
  <c r="G112"/>
  <c r="F112" s="1"/>
  <c r="Y111"/>
  <c r="X111"/>
  <c r="I111"/>
  <c r="G111"/>
  <c r="F111" s="1"/>
  <c r="Y110"/>
  <c r="X110"/>
  <c r="AE110" s="1"/>
  <c r="I110"/>
  <c r="G110"/>
  <c r="F110" s="1"/>
  <c r="Y109"/>
  <c r="X109"/>
  <c r="I109"/>
  <c r="G109"/>
  <c r="F109" s="1"/>
  <c r="Y108"/>
  <c r="X108"/>
  <c r="AE108" s="1"/>
  <c r="I108"/>
  <c r="G108"/>
  <c r="F108" s="1"/>
  <c r="Y107"/>
  <c r="X107"/>
  <c r="I107"/>
  <c r="G107"/>
  <c r="F107" s="1"/>
  <c r="Y106"/>
  <c r="X106"/>
  <c r="AE106" s="1"/>
  <c r="I106"/>
  <c r="G106"/>
  <c r="F106" s="1"/>
  <c r="Y105"/>
  <c r="X105"/>
  <c r="I105"/>
  <c r="G105"/>
  <c r="F105" s="1"/>
  <c r="Y104"/>
  <c r="X104"/>
  <c r="AE104" s="1"/>
  <c r="I104"/>
  <c r="G104"/>
  <c r="F104" s="1"/>
  <c r="Y103"/>
  <c r="X103"/>
  <c r="I103"/>
  <c r="G103"/>
  <c r="F103" s="1"/>
  <c r="Y102"/>
  <c r="X102"/>
  <c r="AE102" s="1"/>
  <c r="I102"/>
  <c r="G102"/>
  <c r="F102" s="1"/>
  <c r="Y101"/>
  <c r="X101"/>
  <c r="I101"/>
  <c r="G101"/>
  <c r="F101" s="1"/>
  <c r="Y100"/>
  <c r="X100"/>
  <c r="AE100" s="1"/>
  <c r="I100"/>
  <c r="G100"/>
  <c r="F100" s="1"/>
  <c r="Y99"/>
  <c r="X99"/>
  <c r="I99"/>
  <c r="G99"/>
  <c r="F99" s="1"/>
  <c r="Y98"/>
  <c r="X98"/>
  <c r="AE98" s="1"/>
  <c r="I98"/>
  <c r="G98"/>
  <c r="F98" s="1"/>
  <c r="Y97"/>
  <c r="X97"/>
  <c r="I97"/>
  <c r="G97"/>
  <c r="F97" s="1"/>
  <c r="Y96"/>
  <c r="X96"/>
  <c r="AE96" s="1"/>
  <c r="I96"/>
  <c r="G96"/>
  <c r="F96" s="1"/>
  <c r="Y95"/>
  <c r="X95"/>
  <c r="I95"/>
  <c r="G95"/>
  <c r="F95" s="1"/>
  <c r="Y94"/>
  <c r="X94"/>
  <c r="AE94" s="1"/>
  <c r="I94"/>
  <c r="G94"/>
  <c r="F94" s="1"/>
  <c r="Y93"/>
  <c r="X93"/>
  <c r="I93"/>
  <c r="G93"/>
  <c r="F93" s="1"/>
  <c r="Y92"/>
  <c r="X92"/>
  <c r="AE92" s="1"/>
  <c r="I92"/>
  <c r="G92"/>
  <c r="F92" s="1"/>
  <c r="Y91"/>
  <c r="X91"/>
  <c r="I91"/>
  <c r="G91"/>
  <c r="F91" s="1"/>
  <c r="Y90"/>
  <c r="X90"/>
  <c r="AE90" s="1"/>
  <c r="I90"/>
  <c r="G90"/>
  <c r="F90" s="1"/>
  <c r="Y89"/>
  <c r="X89"/>
  <c r="I89"/>
  <c r="G89"/>
  <c r="F89" s="1"/>
  <c r="Y88"/>
  <c r="X88"/>
  <c r="AE88" s="1"/>
  <c r="I88"/>
  <c r="G88"/>
  <c r="F88" s="1"/>
  <c r="Y87"/>
  <c r="X87"/>
  <c r="I87"/>
  <c r="G87"/>
  <c r="F87" s="1"/>
  <c r="Y86"/>
  <c r="X86"/>
  <c r="AE86" s="1"/>
  <c r="I86"/>
  <c r="G86"/>
  <c r="F86" s="1"/>
  <c r="Y85"/>
  <c r="X85"/>
  <c r="I85"/>
  <c r="G85"/>
  <c r="F85" s="1"/>
  <c r="Y84"/>
  <c r="X84"/>
  <c r="I84"/>
  <c r="G84"/>
  <c r="F84" s="1"/>
  <c r="Y83"/>
  <c r="X83"/>
  <c r="I83"/>
  <c r="G83"/>
  <c r="F83" s="1"/>
  <c r="Y82"/>
  <c r="X82"/>
  <c r="I82"/>
  <c r="G82"/>
  <c r="F82" s="1"/>
  <c r="Y81"/>
  <c r="X81"/>
  <c r="I81"/>
  <c r="G81"/>
  <c r="F81" s="1"/>
  <c r="Y80"/>
  <c r="X80"/>
  <c r="I80"/>
  <c r="G80"/>
  <c r="F80" s="1"/>
  <c r="Y79"/>
  <c r="X79"/>
  <c r="I79"/>
  <c r="G79"/>
  <c r="F79" s="1"/>
  <c r="Y78"/>
  <c r="X78"/>
  <c r="I78"/>
  <c r="G78"/>
  <c r="F78" s="1"/>
  <c r="Y77"/>
  <c r="X77"/>
  <c r="I77"/>
  <c r="G77"/>
  <c r="F77" s="1"/>
  <c r="Y76"/>
  <c r="X76"/>
  <c r="I76"/>
  <c r="G76"/>
  <c r="F76" s="1"/>
  <c r="Y75"/>
  <c r="X75"/>
  <c r="I75"/>
  <c r="G75"/>
  <c r="F75" s="1"/>
  <c r="Y74"/>
  <c r="X74"/>
  <c r="I74"/>
  <c r="G74"/>
  <c r="F74" s="1"/>
  <c r="Y73"/>
  <c r="X73"/>
  <c r="I73"/>
  <c r="G73"/>
  <c r="F73" s="1"/>
  <c r="Y72"/>
  <c r="X72"/>
  <c r="I72"/>
  <c r="G72"/>
  <c r="F72" s="1"/>
  <c r="Y71"/>
  <c r="X71"/>
  <c r="I71"/>
  <c r="G71"/>
  <c r="F71" s="1"/>
  <c r="Y70"/>
  <c r="X70"/>
  <c r="I70"/>
  <c r="G70"/>
  <c r="F70" s="1"/>
  <c r="Y69"/>
  <c r="X69"/>
  <c r="I69"/>
  <c r="G69"/>
  <c r="F69" s="1"/>
  <c r="Y68"/>
  <c r="X68"/>
  <c r="I68"/>
  <c r="G68"/>
  <c r="F68" s="1"/>
  <c r="Y67"/>
  <c r="X67"/>
  <c r="I67"/>
  <c r="G67"/>
  <c r="F67" s="1"/>
  <c r="Y66"/>
  <c r="X66"/>
  <c r="I66"/>
  <c r="G66"/>
  <c r="F66" s="1"/>
  <c r="Y65"/>
  <c r="X65"/>
  <c r="I65"/>
  <c r="G65"/>
  <c r="F65" s="1"/>
  <c r="Y64"/>
  <c r="X64"/>
  <c r="I64"/>
  <c r="G64"/>
  <c r="F64" s="1"/>
  <c r="Y63"/>
  <c r="X63"/>
  <c r="I63"/>
  <c r="G63"/>
  <c r="F63" s="1"/>
  <c r="Y62"/>
  <c r="X62"/>
  <c r="I62"/>
  <c r="G62"/>
  <c r="F62" s="1"/>
  <c r="Y61"/>
  <c r="X61"/>
  <c r="I61"/>
  <c r="G61"/>
  <c r="F61" s="1"/>
  <c r="Y60"/>
  <c r="X60"/>
  <c r="I60"/>
  <c r="G60"/>
  <c r="F60" s="1"/>
  <c r="Y59"/>
  <c r="X59"/>
  <c r="I59"/>
  <c r="G59"/>
  <c r="F59" s="1"/>
  <c r="Y58"/>
  <c r="X58"/>
  <c r="I58"/>
  <c r="G58"/>
  <c r="F58" s="1"/>
  <c r="Y57"/>
  <c r="X57"/>
  <c r="I57"/>
  <c r="G57"/>
  <c r="F57" s="1"/>
  <c r="Y56"/>
  <c r="X56"/>
  <c r="I56"/>
  <c r="G56"/>
  <c r="F56" s="1"/>
  <c r="Y55"/>
  <c r="X55"/>
  <c r="I55"/>
  <c r="G55"/>
  <c r="F55" s="1"/>
  <c r="Y54"/>
  <c r="X54"/>
  <c r="I54"/>
  <c r="G54"/>
  <c r="F54" s="1"/>
  <c r="Y53"/>
  <c r="X53"/>
  <c r="I53"/>
  <c r="G53"/>
  <c r="F53" s="1"/>
  <c r="Y52"/>
  <c r="X52"/>
  <c r="I52"/>
  <c r="G52"/>
  <c r="F52" s="1"/>
  <c r="Y51"/>
  <c r="X51"/>
  <c r="I51"/>
  <c r="G51"/>
  <c r="F51" s="1"/>
  <c r="Y50"/>
  <c r="X50"/>
  <c r="I50"/>
  <c r="G50"/>
  <c r="F50" s="1"/>
  <c r="Y49"/>
  <c r="X49"/>
  <c r="I49"/>
  <c r="G49"/>
  <c r="F49" s="1"/>
  <c r="Y48"/>
  <c r="X48"/>
  <c r="I48"/>
  <c r="G48"/>
  <c r="F48" s="1"/>
  <c r="Y47"/>
  <c r="X47"/>
  <c r="I47"/>
  <c r="G47"/>
  <c r="F47" s="1"/>
  <c r="Y46"/>
  <c r="X46"/>
  <c r="I46"/>
  <c r="G46"/>
  <c r="F46" s="1"/>
  <c r="Y45"/>
  <c r="X45"/>
  <c r="I45"/>
  <c r="G45"/>
  <c r="F45" s="1"/>
  <c r="Y44"/>
  <c r="X44"/>
  <c r="I44"/>
  <c r="G44"/>
  <c r="F44" s="1"/>
  <c r="Y43"/>
  <c r="X43"/>
  <c r="I43"/>
  <c r="G43"/>
  <c r="F43" s="1"/>
  <c r="Y42"/>
  <c r="X42"/>
  <c r="I42"/>
  <c r="G42"/>
  <c r="F42" s="1"/>
  <c r="Y41"/>
  <c r="X41"/>
  <c r="I41"/>
  <c r="G41"/>
  <c r="F41" s="1"/>
  <c r="Y40"/>
  <c r="X40"/>
  <c r="I40"/>
  <c r="G40"/>
  <c r="F40" s="1"/>
  <c r="Y39"/>
  <c r="X39"/>
  <c r="I39"/>
  <c r="G39"/>
  <c r="F39" s="1"/>
  <c r="Y38"/>
  <c r="X38"/>
  <c r="I38"/>
  <c r="G38"/>
  <c r="F38" s="1"/>
  <c r="Y37"/>
  <c r="X37"/>
  <c r="I37"/>
  <c r="G37"/>
  <c r="F37" s="1"/>
  <c r="Y36"/>
  <c r="X36"/>
  <c r="I36"/>
  <c r="G36"/>
  <c r="F36" s="1"/>
  <c r="Y35"/>
  <c r="X35"/>
  <c r="I35"/>
  <c r="G35"/>
  <c r="F35" s="1"/>
  <c r="Y34"/>
  <c r="X34"/>
  <c r="I34"/>
  <c r="G34"/>
  <c r="F34" s="1"/>
  <c r="Y33"/>
  <c r="X33"/>
  <c r="I33"/>
  <c r="G33"/>
  <c r="F33" s="1"/>
  <c r="Y32"/>
  <c r="X32"/>
  <c r="I32"/>
  <c r="G32"/>
  <c r="F32" s="1"/>
  <c r="Y31"/>
  <c r="X31"/>
  <c r="I31"/>
  <c r="G31"/>
  <c r="F31" s="1"/>
  <c r="Y30"/>
  <c r="X30"/>
  <c r="I30"/>
  <c r="G30"/>
  <c r="F30" s="1"/>
  <c r="Y29"/>
  <c r="X29"/>
  <c r="I29"/>
  <c r="G29"/>
  <c r="F29" s="1"/>
  <c r="Y28"/>
  <c r="X28"/>
  <c r="I28"/>
  <c r="G28"/>
  <c r="F28" s="1"/>
  <c r="Y27"/>
  <c r="X27"/>
  <c r="I27"/>
  <c r="G27"/>
  <c r="F27" s="1"/>
  <c r="Y26"/>
  <c r="X26"/>
  <c r="I26"/>
  <c r="G26"/>
  <c r="F26" s="1"/>
  <c r="Y25"/>
  <c r="X25"/>
  <c r="I25"/>
  <c r="G25"/>
  <c r="F25" s="1"/>
  <c r="Y24"/>
  <c r="X24"/>
  <c r="I24"/>
  <c r="G24"/>
  <c r="F24" s="1"/>
  <c r="Y23"/>
  <c r="X23"/>
  <c r="I23"/>
  <c r="G23"/>
  <c r="F23" s="1"/>
  <c r="Y22"/>
  <c r="X22"/>
  <c r="I22"/>
  <c r="G22"/>
  <c r="F22" s="1"/>
  <c r="Y21"/>
  <c r="X21"/>
  <c r="I21"/>
  <c r="G21"/>
  <c r="F21" s="1"/>
  <c r="Y20"/>
  <c r="X20"/>
  <c r="I20"/>
  <c r="G20"/>
  <c r="F20" s="1"/>
  <c r="Y19"/>
  <c r="X19"/>
  <c r="I19"/>
  <c r="G19"/>
  <c r="F19" s="1"/>
  <c r="Y18"/>
  <c r="X18"/>
  <c r="I18"/>
  <c r="G18"/>
  <c r="F18" s="1"/>
  <c r="Y17"/>
  <c r="X17"/>
  <c r="I17"/>
  <c r="G17"/>
  <c r="F17" s="1"/>
  <c r="Y16"/>
  <c r="X16"/>
  <c r="I16"/>
  <c r="G16"/>
  <c r="F16" s="1"/>
  <c r="Y15"/>
  <c r="X15"/>
  <c r="I15"/>
  <c r="G15"/>
  <c r="F15" s="1"/>
  <c r="Y14"/>
  <c r="X14"/>
  <c r="I14"/>
  <c r="G14"/>
  <c r="F14" s="1"/>
  <c r="Y13"/>
  <c r="X13"/>
  <c r="I13"/>
  <c r="G13"/>
  <c r="F13" s="1"/>
  <c r="Y12"/>
  <c r="X12"/>
  <c r="I12"/>
  <c r="G12"/>
  <c r="F12" s="1"/>
  <c r="Y11"/>
  <c r="X11"/>
  <c r="I11"/>
  <c r="G11"/>
  <c r="F11" s="1"/>
  <c r="Y10"/>
  <c r="X10"/>
  <c r="I10"/>
  <c r="G10"/>
  <c r="F10" s="1"/>
  <c r="Y9"/>
  <c r="Y259" s="1"/>
  <c r="X9"/>
  <c r="I9"/>
  <c r="G9"/>
  <c r="F9" s="1"/>
  <c r="AE158" l="1"/>
  <c r="AE160"/>
  <c r="AE162"/>
  <c r="AE164"/>
  <c r="AE166"/>
  <c r="AE168"/>
  <c r="AE170"/>
  <c r="AE172"/>
  <c r="AE174"/>
  <c r="AE176"/>
  <c r="AE178"/>
  <c r="AE180"/>
  <c r="AE182"/>
  <c r="AE184"/>
  <c r="AE186"/>
  <c r="AE188"/>
  <c r="AE199"/>
  <c r="AE202"/>
  <c r="AE194"/>
  <c r="AE205"/>
  <c r="AE208"/>
  <c r="AE258"/>
  <c r="AE190"/>
  <c r="AE192"/>
  <c r="AE197"/>
  <c r="AE200"/>
  <c r="AE59"/>
  <c r="AE67"/>
  <c r="AE75"/>
  <c r="AE83"/>
  <c r="AE195"/>
  <c r="AE198"/>
  <c r="AE203"/>
  <c r="AE206"/>
  <c r="AE193"/>
  <c r="AE196"/>
  <c r="AE201"/>
  <c r="AE204"/>
  <c r="AE257"/>
  <c r="AE63"/>
  <c r="AE71"/>
  <c r="AE79"/>
  <c r="AE207"/>
  <c r="AE101"/>
  <c r="AE103"/>
  <c r="AE105"/>
  <c r="AE107"/>
  <c r="AE109"/>
  <c r="AE111"/>
  <c r="AE113"/>
  <c r="AE115"/>
  <c r="AE117"/>
  <c r="AE119"/>
  <c r="AE121"/>
  <c r="AE123"/>
  <c r="AE125"/>
  <c r="AE127"/>
  <c r="AE129"/>
  <c r="AE131"/>
  <c r="AE133"/>
  <c r="AE135"/>
  <c r="AE137"/>
  <c r="AE139"/>
  <c r="AE141"/>
  <c r="AE143"/>
  <c r="AE145"/>
  <c r="AE147"/>
  <c r="AE149"/>
  <c r="AE151"/>
  <c r="AE153"/>
  <c r="AE155"/>
  <c r="AE157"/>
  <c r="AE159"/>
  <c r="AE161"/>
  <c r="AE163"/>
  <c r="AE165"/>
  <c r="AE167"/>
  <c r="AE169"/>
  <c r="AE171"/>
  <c r="AE173"/>
  <c r="AE175"/>
  <c r="AE177"/>
  <c r="AE179"/>
  <c r="AE181"/>
  <c r="AE183"/>
  <c r="AE185"/>
  <c r="AE187"/>
  <c r="AE189"/>
  <c r="AE191"/>
  <c r="AE85"/>
  <c r="AE87"/>
  <c r="AE89"/>
  <c r="AE91"/>
  <c r="AE93"/>
  <c r="AE95"/>
  <c r="AE97"/>
  <c r="AE99"/>
  <c r="AE36"/>
  <c r="AE44"/>
  <c r="AE52"/>
  <c r="AE58"/>
  <c r="AE62"/>
  <c r="AE66"/>
  <c r="AE70"/>
  <c r="AE74"/>
  <c r="AE78"/>
  <c r="AE82"/>
  <c r="AE57"/>
  <c r="AE65"/>
  <c r="AE73"/>
  <c r="AE77"/>
  <c r="AE81"/>
  <c r="AE61"/>
  <c r="AE69"/>
  <c r="AE32"/>
  <c r="AE40"/>
  <c r="AE48"/>
  <c r="AE56"/>
  <c r="AE60"/>
  <c r="AE64"/>
  <c r="AE68"/>
  <c r="AE72"/>
  <c r="AE76"/>
  <c r="AE80"/>
  <c r="AE84"/>
  <c r="AE21"/>
  <c r="AE12"/>
  <c r="AE14"/>
  <c r="AE16"/>
  <c r="AE11"/>
  <c r="AE13"/>
  <c r="AE15"/>
  <c r="AE23"/>
  <c r="AE31"/>
  <c r="AE35"/>
  <c r="AE39"/>
  <c r="AE43"/>
  <c r="AE47"/>
  <c r="AE51"/>
  <c r="AE55"/>
  <c r="AE19"/>
  <c r="AE27"/>
  <c r="AE33"/>
  <c r="AE37"/>
  <c r="AE41"/>
  <c r="AE45"/>
  <c r="AE49"/>
  <c r="AE53"/>
  <c r="AE17"/>
  <c r="AE34"/>
  <c r="AE38"/>
  <c r="AE42"/>
  <c r="AE46"/>
  <c r="AE50"/>
  <c r="AE54"/>
  <c r="AE25"/>
  <c r="AE29"/>
  <c r="X259"/>
  <c r="AE22"/>
  <c r="AE26"/>
  <c r="AE30"/>
  <c r="AE259"/>
  <c r="AE18"/>
  <c r="AE24"/>
  <c r="AE28"/>
  <c r="AE20"/>
  <c r="AE9"/>
  <c r="AE10" s="1"/>
  <c r="M28" i="31"/>
  <c r="BE8" i="7"/>
  <c r="Z30" i="8" l="1"/>
  <c r="AA30" s="1"/>
  <c r="V30"/>
  <c r="W30" s="1"/>
  <c r="J30"/>
  <c r="I30"/>
  <c r="N30" s="1"/>
  <c r="O30" s="1"/>
  <c r="G111" i="7"/>
  <c r="F111" s="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BA111"/>
  <c r="BB111"/>
  <c r="BC111"/>
  <c r="BD111"/>
  <c r="G112"/>
  <c r="F112" s="1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BA112"/>
  <c r="BB112"/>
  <c r="BC112"/>
  <c r="BD112"/>
  <c r="G113"/>
  <c r="F113" s="1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BA113"/>
  <c r="BB113"/>
  <c r="BC113"/>
  <c r="BD113"/>
  <c r="G114"/>
  <c r="F114" s="1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BA114"/>
  <c r="BB114"/>
  <c r="BC114"/>
  <c r="BD114"/>
  <c r="G115"/>
  <c r="F115" s="1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BA115"/>
  <c r="BB115"/>
  <c r="BC115"/>
  <c r="BD115"/>
  <c r="G116"/>
  <c r="F116" s="1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BA116"/>
  <c r="BB116"/>
  <c r="BC116"/>
  <c r="BD116"/>
  <c r="G117"/>
  <c r="F117" s="1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BA117"/>
  <c r="BB117"/>
  <c r="BC117"/>
  <c r="BD117"/>
  <c r="G118"/>
  <c r="F118" s="1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BA118"/>
  <c r="BB118"/>
  <c r="BC118"/>
  <c r="BD118"/>
  <c r="G119"/>
  <c r="F119" s="1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BA119"/>
  <c r="BB119"/>
  <c r="BC119"/>
  <c r="BD119"/>
  <c r="G120"/>
  <c r="F120" s="1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BA120"/>
  <c r="BB120"/>
  <c r="BC120"/>
  <c r="BD120"/>
  <c r="G121"/>
  <c r="F121" s="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BA121"/>
  <c r="BB121"/>
  <c r="BC121"/>
  <c r="BD121"/>
  <c r="G122"/>
  <c r="F122" s="1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BA122"/>
  <c r="BB122"/>
  <c r="BC122"/>
  <c r="BD122"/>
  <c r="G123"/>
  <c r="F123" s="1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BA123"/>
  <c r="BB123"/>
  <c r="BC123"/>
  <c r="BD123"/>
  <c r="G124"/>
  <c r="F124" s="1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BA124"/>
  <c r="BB124"/>
  <c r="BC124"/>
  <c r="BD124"/>
  <c r="G125"/>
  <c r="F125" s="1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BA125"/>
  <c r="BB125"/>
  <c r="BC125"/>
  <c r="BD125"/>
  <c r="G126"/>
  <c r="F126" s="1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BA126"/>
  <c r="BB126"/>
  <c r="BC126"/>
  <c r="BD126"/>
  <c r="G127"/>
  <c r="F127" s="1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BA127"/>
  <c r="BB127"/>
  <c r="BC127"/>
  <c r="BD127"/>
  <c r="G128"/>
  <c r="F128" s="1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BA128"/>
  <c r="BB128"/>
  <c r="BC128"/>
  <c r="BD128"/>
  <c r="G129"/>
  <c r="F129" s="1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BA129"/>
  <c r="BB129"/>
  <c r="BC129"/>
  <c r="BD129"/>
  <c r="G130"/>
  <c r="F130" s="1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BA130"/>
  <c r="BB130"/>
  <c r="BC130"/>
  <c r="BD130"/>
  <c r="G131"/>
  <c r="F131" s="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BA131"/>
  <c r="BB131"/>
  <c r="BC131"/>
  <c r="BD131"/>
  <c r="G132"/>
  <c r="F132" s="1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BA132"/>
  <c r="BB132"/>
  <c r="BC132"/>
  <c r="BD132"/>
  <c r="G133"/>
  <c r="F133" s="1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BA133"/>
  <c r="BB133"/>
  <c r="BC133"/>
  <c r="BD133"/>
  <c r="G134"/>
  <c r="F134" s="1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BA134"/>
  <c r="BB134"/>
  <c r="BC134"/>
  <c r="BD134"/>
  <c r="G135"/>
  <c r="F135" s="1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BA135"/>
  <c r="BB135"/>
  <c r="BC135"/>
  <c r="BD135"/>
  <c r="G136"/>
  <c r="F136" s="1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BA136"/>
  <c r="BB136"/>
  <c r="BC136"/>
  <c r="BD136"/>
  <c r="G137"/>
  <c r="F137" s="1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BA137"/>
  <c r="BB137"/>
  <c r="BC137"/>
  <c r="BD137"/>
  <c r="G138"/>
  <c r="F138" s="1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BA138"/>
  <c r="BB138"/>
  <c r="BC138"/>
  <c r="BD138"/>
  <c r="G139"/>
  <c r="F139" s="1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BA139"/>
  <c r="BB139"/>
  <c r="BC139"/>
  <c r="BD139"/>
  <c r="G140"/>
  <c r="F140" s="1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BA140"/>
  <c r="BB140"/>
  <c r="BC140"/>
  <c r="BD140"/>
  <c r="G141"/>
  <c r="F141" s="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BA141"/>
  <c r="BB141"/>
  <c r="BC141"/>
  <c r="BD141"/>
  <c r="G142"/>
  <c r="F142" s="1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BA142"/>
  <c r="BB142"/>
  <c r="BC142"/>
  <c r="BD142"/>
  <c r="G143"/>
  <c r="F143" s="1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BA143"/>
  <c r="BB143"/>
  <c r="BC143"/>
  <c r="BD143"/>
  <c r="G144"/>
  <c r="F144" s="1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BA144"/>
  <c r="BB144"/>
  <c r="BC144"/>
  <c r="BD144"/>
  <c r="G145"/>
  <c r="F145" s="1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BA145"/>
  <c r="BB145"/>
  <c r="BC145"/>
  <c r="BD145"/>
  <c r="G146"/>
  <c r="F146" s="1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BA146"/>
  <c r="BB146"/>
  <c r="BC146"/>
  <c r="BD146"/>
  <c r="G147"/>
  <c r="F147" s="1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BA147"/>
  <c r="BB147"/>
  <c r="BC147"/>
  <c r="BD147"/>
  <c r="G148"/>
  <c r="F148" s="1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BA148"/>
  <c r="BB148"/>
  <c r="BC148"/>
  <c r="BD148"/>
  <c r="G149"/>
  <c r="F149" s="1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BA149"/>
  <c r="BB149"/>
  <c r="BC149"/>
  <c r="BD149"/>
  <c r="G150"/>
  <c r="F150" s="1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BA150"/>
  <c r="BB150"/>
  <c r="BC150"/>
  <c r="BD150"/>
  <c r="G151"/>
  <c r="F151" s="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BA151"/>
  <c r="BB151"/>
  <c r="BC151"/>
  <c r="BD151"/>
  <c r="G152"/>
  <c r="F152" s="1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BA152"/>
  <c r="BB152"/>
  <c r="BC152"/>
  <c r="BD152"/>
  <c r="G153"/>
  <c r="F153" s="1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BA153"/>
  <c r="BB153"/>
  <c r="BC153"/>
  <c r="BD153"/>
  <c r="G154"/>
  <c r="F154" s="1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BA154"/>
  <c r="BB154"/>
  <c r="BC154"/>
  <c r="BD154"/>
  <c r="G155"/>
  <c r="F155" s="1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BA155"/>
  <c r="BB155"/>
  <c r="BC155"/>
  <c r="BD155"/>
  <c r="G156"/>
  <c r="F156" s="1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BA156"/>
  <c r="BB156"/>
  <c r="BC156"/>
  <c r="BD156"/>
  <c r="G157"/>
  <c r="F157" s="1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BA157"/>
  <c r="BB157"/>
  <c r="BC157"/>
  <c r="BD157"/>
  <c r="G158"/>
  <c r="F158" s="1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BA158"/>
  <c r="BB158"/>
  <c r="BC158"/>
  <c r="BD158"/>
  <c r="G159"/>
  <c r="F159" s="1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BA159"/>
  <c r="BB159"/>
  <c r="BC159"/>
  <c r="BD159"/>
  <c r="G160"/>
  <c r="F160" s="1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BA160"/>
  <c r="BB160"/>
  <c r="BC160"/>
  <c r="BD160"/>
  <c r="G161"/>
  <c r="F161" s="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BA161"/>
  <c r="BB161"/>
  <c r="BC161"/>
  <c r="BD161"/>
  <c r="G162"/>
  <c r="F162" s="1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BA162"/>
  <c r="BB162"/>
  <c r="BC162"/>
  <c r="BD162"/>
  <c r="G163"/>
  <c r="F163" s="1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BA163"/>
  <c r="BB163"/>
  <c r="BC163"/>
  <c r="BD163"/>
  <c r="G164"/>
  <c r="F164" s="1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BA164"/>
  <c r="BB164"/>
  <c r="BC164"/>
  <c r="BD164"/>
  <c r="G165"/>
  <c r="F165" s="1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BA165"/>
  <c r="BB165"/>
  <c r="BC165"/>
  <c r="BD165"/>
  <c r="G166"/>
  <c r="F166" s="1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BA166"/>
  <c r="BB166"/>
  <c r="BC166"/>
  <c r="BD166"/>
  <c r="G167"/>
  <c r="F167" s="1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BA167"/>
  <c r="BB167"/>
  <c r="BC167"/>
  <c r="BD167"/>
  <c r="G168"/>
  <c r="F168" s="1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BA168"/>
  <c r="BB168"/>
  <c r="BC168"/>
  <c r="BD168"/>
  <c r="G169"/>
  <c r="F169" s="1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BA169"/>
  <c r="BB169"/>
  <c r="BC169"/>
  <c r="BD169"/>
  <c r="G170"/>
  <c r="F170" s="1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BA170"/>
  <c r="BB170"/>
  <c r="BC170"/>
  <c r="BD170"/>
  <c r="G171"/>
  <c r="F171" s="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BA171"/>
  <c r="BB171"/>
  <c r="BC171"/>
  <c r="BD171"/>
  <c r="G172"/>
  <c r="F172" s="1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BA172"/>
  <c r="BB172"/>
  <c r="BC172"/>
  <c r="BD172"/>
  <c r="G173"/>
  <c r="F173" s="1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BA173"/>
  <c r="BB173"/>
  <c r="BC173"/>
  <c r="BD173"/>
  <c r="G174"/>
  <c r="F174" s="1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BA174"/>
  <c r="BB174"/>
  <c r="BC174"/>
  <c r="BD174"/>
  <c r="G175"/>
  <c r="F175" s="1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BA175"/>
  <c r="BB175"/>
  <c r="BC175"/>
  <c r="BD175"/>
  <c r="G176"/>
  <c r="F176" s="1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BA176"/>
  <c r="BB176"/>
  <c r="BC176"/>
  <c r="BD176"/>
  <c r="G177"/>
  <c r="F177" s="1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BA177"/>
  <c r="BB177"/>
  <c r="BC177"/>
  <c r="BD177"/>
  <c r="G178"/>
  <c r="F178" s="1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BA178"/>
  <c r="BB178"/>
  <c r="BC178"/>
  <c r="BD178"/>
  <c r="G179"/>
  <c r="F179" s="1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BA179"/>
  <c r="BB179"/>
  <c r="BC179"/>
  <c r="BD179"/>
  <c r="G180"/>
  <c r="F180" s="1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BA180"/>
  <c r="BB180"/>
  <c r="BC180"/>
  <c r="BD180"/>
  <c r="G181"/>
  <c r="F181" s="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BA181"/>
  <c r="BB181"/>
  <c r="BC181"/>
  <c r="BD181"/>
  <c r="G182"/>
  <c r="F182" s="1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BA182"/>
  <c r="BB182"/>
  <c r="BC182"/>
  <c r="BD182"/>
  <c r="G183"/>
  <c r="F183" s="1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BA183"/>
  <c r="BB183"/>
  <c r="BC183"/>
  <c r="BD183"/>
  <c r="G184"/>
  <c r="F184" s="1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BA184"/>
  <c r="BB184"/>
  <c r="BC184"/>
  <c r="BD184"/>
  <c r="G185"/>
  <c r="F185" s="1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BA185"/>
  <c r="BB185"/>
  <c r="BC185"/>
  <c r="BD185"/>
  <c r="G186"/>
  <c r="F186" s="1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BA186"/>
  <c r="BB186"/>
  <c r="BC186"/>
  <c r="BD186"/>
  <c r="G187"/>
  <c r="F187" s="1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BA187"/>
  <c r="BB187"/>
  <c r="BC187"/>
  <c r="BD187"/>
  <c r="G188"/>
  <c r="F188" s="1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BA188"/>
  <c r="BB188"/>
  <c r="BC188"/>
  <c r="BD188"/>
  <c r="G189"/>
  <c r="F189" s="1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BA189"/>
  <c r="BB189"/>
  <c r="BC189"/>
  <c r="BD189"/>
  <c r="G190"/>
  <c r="F190" s="1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BA190"/>
  <c r="BB190"/>
  <c r="BC190"/>
  <c r="BD190"/>
  <c r="G191"/>
  <c r="F191" s="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BA191"/>
  <c r="BB191"/>
  <c r="BC191"/>
  <c r="BD191"/>
  <c r="G192"/>
  <c r="F192" s="1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BA192"/>
  <c r="BB192"/>
  <c r="BC192"/>
  <c r="BD192"/>
  <c r="G193"/>
  <c r="F193" s="1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BA193"/>
  <c r="BB193"/>
  <c r="BC193"/>
  <c r="BD193"/>
  <c r="G194"/>
  <c r="F194" s="1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BA194"/>
  <c r="BB194"/>
  <c r="BC194"/>
  <c r="BD194"/>
  <c r="G195"/>
  <c r="F195" s="1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BA195"/>
  <c r="BB195"/>
  <c r="BC195"/>
  <c r="BD195"/>
  <c r="G196"/>
  <c r="F196" s="1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BA196"/>
  <c r="BB196"/>
  <c r="BC196"/>
  <c r="BD196"/>
  <c r="G197"/>
  <c r="F197" s="1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BA197"/>
  <c r="BB197"/>
  <c r="BC197"/>
  <c r="BD197"/>
  <c r="G198"/>
  <c r="F198" s="1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BA198"/>
  <c r="BB198"/>
  <c r="BC198"/>
  <c r="BD198"/>
  <c r="G199"/>
  <c r="F199" s="1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BA199"/>
  <c r="BB199"/>
  <c r="BC199"/>
  <c r="BD199"/>
  <c r="G200"/>
  <c r="F200" s="1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BA200"/>
  <c r="BB200"/>
  <c r="BC200"/>
  <c r="BD200"/>
  <c r="G201"/>
  <c r="F201" s="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BA201"/>
  <c r="BB201"/>
  <c r="BC201"/>
  <c r="BD201"/>
  <c r="G202"/>
  <c r="F202" s="1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BA202"/>
  <c r="BB202"/>
  <c r="BC202"/>
  <c r="BD202"/>
  <c r="G203"/>
  <c r="F203" s="1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BA203"/>
  <c r="BB203"/>
  <c r="BC203"/>
  <c r="BD203"/>
  <c r="G204"/>
  <c r="F204" s="1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E204"/>
  <c r="AF204"/>
  <c r="AG204"/>
  <c r="AH204"/>
  <c r="AI204"/>
  <c r="AJ204"/>
  <c r="AK204"/>
  <c r="AL204"/>
  <c r="BA204"/>
  <c r="BB204"/>
  <c r="BC204"/>
  <c r="BD204"/>
  <c r="G205"/>
  <c r="F205" s="1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BA205"/>
  <c r="BB205"/>
  <c r="BC205"/>
  <c r="BD205"/>
  <c r="G206"/>
  <c r="F206" s="1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BA206"/>
  <c r="BB206"/>
  <c r="BC206"/>
  <c r="BD206"/>
  <c r="G207"/>
  <c r="F207" s="1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J207"/>
  <c r="AK207"/>
  <c r="AL207"/>
  <c r="BA207"/>
  <c r="BB207"/>
  <c r="BC207"/>
  <c r="BD207"/>
  <c r="G208"/>
  <c r="F208" s="1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BA208"/>
  <c r="BB208"/>
  <c r="BC208"/>
  <c r="BD208"/>
  <c r="Q6" i="31"/>
  <c r="AB30" i="8" l="1"/>
  <c r="AC30" s="1"/>
  <c r="M30"/>
  <c r="K30"/>
  <c r="L30"/>
  <c r="H30"/>
  <c r="BE207" i="7"/>
  <c r="BE204"/>
  <c r="BE191"/>
  <c r="BE199"/>
  <c r="BE196"/>
  <c r="BE206"/>
  <c r="BE201"/>
  <c r="BE198"/>
  <c r="BE193"/>
  <c r="BE190"/>
  <c r="BE203"/>
  <c r="BE200"/>
  <c r="BE195"/>
  <c r="BE192"/>
  <c r="BE208"/>
  <c r="BE205"/>
  <c r="BE202"/>
  <c r="BE197"/>
  <c r="BE194"/>
  <c r="H36" i="8"/>
  <c r="N36" s="1"/>
  <c r="O36" s="1"/>
  <c r="J36"/>
  <c r="AD30" l="1"/>
  <c r="AE30" s="1"/>
  <c r="AF30" s="1"/>
  <c r="J51" l="1"/>
  <c r="I51"/>
  <c r="N51" s="1"/>
  <c r="O51" s="1"/>
  <c r="H51"/>
  <c r="J49"/>
  <c r="I49"/>
  <c r="N49" s="1"/>
  <c r="O49" s="1"/>
  <c r="H49"/>
  <c r="V6"/>
  <c r="W6" s="1"/>
  <c r="J6"/>
  <c r="I6"/>
  <c r="N6" s="1"/>
  <c r="O6" s="1"/>
  <c r="V8"/>
  <c r="W8" s="1"/>
  <c r="J8"/>
  <c r="I8"/>
  <c r="N8" s="1"/>
  <c r="O8" s="1"/>
  <c r="H6" l="1"/>
  <c r="H8"/>
  <c r="M6"/>
  <c r="L6"/>
  <c r="K6"/>
  <c r="M8"/>
  <c r="L8"/>
  <c r="K8"/>
  <c r="N88"/>
  <c r="O88" s="1"/>
  <c r="N89"/>
  <c r="O89" s="1"/>
  <c r="J5"/>
  <c r="I11"/>
  <c r="N11" s="1"/>
  <c r="O11" s="1"/>
  <c r="J11"/>
  <c r="V11"/>
  <c r="W11" s="1"/>
  <c r="H11" l="1"/>
  <c r="H5"/>
  <c r="N5" s="1"/>
  <c r="O5" s="1"/>
  <c r="H7"/>
  <c r="N7" s="1"/>
  <c r="O7" s="1"/>
  <c r="H10"/>
  <c r="N10" s="1"/>
  <c r="O10" s="1"/>
  <c r="H12"/>
  <c r="N12" s="1"/>
  <c r="O12" s="1"/>
  <c r="J7"/>
  <c r="J9"/>
  <c r="J10"/>
  <c r="J12"/>
  <c r="I13"/>
  <c r="N13" s="1"/>
  <c r="O13" s="1"/>
  <c r="J13"/>
  <c r="H14"/>
  <c r="J14"/>
  <c r="H15"/>
  <c r="N15" s="1"/>
  <c r="O15" s="1"/>
  <c r="J15"/>
  <c r="H16"/>
  <c r="J16"/>
  <c r="J17"/>
  <c r="H18"/>
  <c r="J18"/>
  <c r="H19"/>
  <c r="N19" s="1"/>
  <c r="O19" s="1"/>
  <c r="J19"/>
  <c r="H20"/>
  <c r="N20" s="1"/>
  <c r="O20" s="1"/>
  <c r="J20"/>
  <c r="H21"/>
  <c r="N21" s="1"/>
  <c r="O21" s="1"/>
  <c r="J21"/>
  <c r="H22"/>
  <c r="N22" s="1"/>
  <c r="O22" s="1"/>
  <c r="J22"/>
  <c r="H23"/>
  <c r="N23" s="1"/>
  <c r="O23" s="1"/>
  <c r="J23"/>
  <c r="H24"/>
  <c r="N24" s="1"/>
  <c r="O24" s="1"/>
  <c r="J24"/>
  <c r="H25"/>
  <c r="N25" s="1"/>
  <c r="O25" s="1"/>
  <c r="J25"/>
  <c r="H26"/>
  <c r="N26" s="1"/>
  <c r="O26" s="1"/>
  <c r="J26"/>
  <c r="H27"/>
  <c r="N27" s="1"/>
  <c r="O27" s="1"/>
  <c r="J27"/>
  <c r="H28"/>
  <c r="N28" s="1"/>
  <c r="O28" s="1"/>
  <c r="J28"/>
  <c r="H29"/>
  <c r="N29" s="1"/>
  <c r="O29" s="1"/>
  <c r="J29"/>
  <c r="H31"/>
  <c r="N31" s="1"/>
  <c r="O31" s="1"/>
  <c r="J31"/>
  <c r="J32"/>
  <c r="H33"/>
  <c r="N33" s="1"/>
  <c r="O33" s="1"/>
  <c r="J33"/>
  <c r="H34"/>
  <c r="N34" s="1"/>
  <c r="O34" s="1"/>
  <c r="J34"/>
  <c r="H35"/>
  <c r="N35" s="1"/>
  <c r="O35" s="1"/>
  <c r="J35"/>
  <c r="H37"/>
  <c r="N37" s="1"/>
  <c r="O37" s="1"/>
  <c r="J37"/>
  <c r="H38"/>
  <c r="I38"/>
  <c r="N38" s="1"/>
  <c r="O38" s="1"/>
  <c r="J38"/>
  <c r="N14" l="1"/>
  <c r="O14" s="1"/>
  <c r="M14" s="1"/>
  <c r="N18"/>
  <c r="O18" s="1"/>
  <c r="M18" s="1"/>
  <c r="N16"/>
  <c r="O16" s="1"/>
  <c r="M16" s="1"/>
  <c r="M23"/>
  <c r="M19"/>
  <c r="H13"/>
  <c r="M13"/>
  <c r="M29"/>
  <c r="K29"/>
  <c r="L29"/>
  <c r="K21"/>
  <c r="M21"/>
  <c r="L21"/>
  <c r="K25"/>
  <c r="M25"/>
  <c r="L25"/>
  <c r="K23"/>
  <c r="K19"/>
  <c r="L19"/>
  <c r="K13"/>
  <c r="L13"/>
  <c r="L31"/>
  <c r="K31"/>
  <c r="M31"/>
  <c r="L26"/>
  <c r="K26"/>
  <c r="M26"/>
  <c r="L22"/>
  <c r="K22"/>
  <c r="M22"/>
  <c r="K15"/>
  <c r="M15"/>
  <c r="L15"/>
  <c r="M27"/>
  <c r="L27"/>
  <c r="K27"/>
  <c r="L28"/>
  <c r="K28"/>
  <c r="M28"/>
  <c r="M24"/>
  <c r="L24"/>
  <c r="K24"/>
  <c r="M20"/>
  <c r="L20"/>
  <c r="K20"/>
  <c r="I42"/>
  <c r="N42" s="1"/>
  <c r="O42" s="1"/>
  <c r="H42"/>
  <c r="J42"/>
  <c r="V13"/>
  <c r="W13" s="1"/>
  <c r="L16" l="1"/>
  <c r="K16"/>
  <c r="L18"/>
  <c r="L14"/>
  <c r="K14"/>
  <c r="K18"/>
  <c r="L23"/>
  <c r="H66"/>
  <c r="N66" s="1"/>
  <c r="O66" s="1"/>
  <c r="J66"/>
  <c r="V66"/>
  <c r="H67"/>
  <c r="N67" s="1"/>
  <c r="O67" s="1"/>
  <c r="J67"/>
  <c r="V67"/>
  <c r="H9"/>
  <c r="N9" s="1"/>
  <c r="O9" s="1"/>
  <c r="M67" l="1"/>
  <c r="L67" l="1"/>
  <c r="K67"/>
  <c r="L66"/>
  <c r="M66"/>
  <c r="K66"/>
  <c r="S10" i="7"/>
  <c r="T10"/>
  <c r="S11"/>
  <c r="T11"/>
  <c r="S12"/>
  <c r="T12"/>
  <c r="S13"/>
  <c r="T13"/>
  <c r="S14"/>
  <c r="T14"/>
  <c r="S15"/>
  <c r="T15"/>
  <c r="S16"/>
  <c r="T16"/>
  <c r="S17"/>
  <c r="T17"/>
  <c r="S18"/>
  <c r="T18"/>
  <c r="S19"/>
  <c r="T19"/>
  <c r="S20"/>
  <c r="T20"/>
  <c r="S21"/>
  <c r="T21"/>
  <c r="S22"/>
  <c r="T22"/>
  <c r="S23"/>
  <c r="T23"/>
  <c r="S24"/>
  <c r="T24"/>
  <c r="S25"/>
  <c r="T25"/>
  <c r="S26"/>
  <c r="T26"/>
  <c r="S27"/>
  <c r="T27"/>
  <c r="S28"/>
  <c r="T28"/>
  <c r="S29"/>
  <c r="T29"/>
  <c r="S30"/>
  <c r="T30"/>
  <c r="S31"/>
  <c r="T31"/>
  <c r="S32"/>
  <c r="T32"/>
  <c r="S33"/>
  <c r="T33"/>
  <c r="S34"/>
  <c r="T34"/>
  <c r="S35"/>
  <c r="T35"/>
  <c r="S36"/>
  <c r="T36"/>
  <c r="S37"/>
  <c r="T37"/>
  <c r="S38"/>
  <c r="T38"/>
  <c r="S39"/>
  <c r="T39"/>
  <c r="S40"/>
  <c r="T40"/>
  <c r="S41"/>
  <c r="T41"/>
  <c r="S42"/>
  <c r="T42"/>
  <c r="S43"/>
  <c r="T43"/>
  <c r="S44"/>
  <c r="T44"/>
  <c r="S45"/>
  <c r="T45"/>
  <c r="S46"/>
  <c r="T46"/>
  <c r="S47"/>
  <c r="T47"/>
  <c r="S48"/>
  <c r="T48"/>
  <c r="S49"/>
  <c r="T49"/>
  <c r="S50"/>
  <c r="T50"/>
  <c r="S51"/>
  <c r="T51"/>
  <c r="S52"/>
  <c r="T52"/>
  <c r="S53"/>
  <c r="T53"/>
  <c r="S54"/>
  <c r="T54"/>
  <c r="S55"/>
  <c r="T55"/>
  <c r="S56"/>
  <c r="T56"/>
  <c r="S57"/>
  <c r="T57"/>
  <c r="S58"/>
  <c r="T58"/>
  <c r="S59"/>
  <c r="T59"/>
  <c r="S60"/>
  <c r="T60"/>
  <c r="S61"/>
  <c r="T61"/>
  <c r="S62"/>
  <c r="T62"/>
  <c r="S63"/>
  <c r="T63"/>
  <c r="S64"/>
  <c r="T64"/>
  <c r="S65"/>
  <c r="T65"/>
  <c r="S66"/>
  <c r="T66"/>
  <c r="S67"/>
  <c r="T67"/>
  <c r="S68"/>
  <c r="T68"/>
  <c r="S69"/>
  <c r="T69"/>
  <c r="S70"/>
  <c r="T70"/>
  <c r="S71"/>
  <c r="T71"/>
  <c r="S72"/>
  <c r="T72"/>
  <c r="S73"/>
  <c r="T73"/>
  <c r="S74"/>
  <c r="T74"/>
  <c r="S75"/>
  <c r="T75"/>
  <c r="S76"/>
  <c r="T76"/>
  <c r="S77"/>
  <c r="T77"/>
  <c r="S78"/>
  <c r="T78"/>
  <c r="S79"/>
  <c r="T79"/>
  <c r="S80"/>
  <c r="T80"/>
  <c r="S81"/>
  <c r="T81"/>
  <c r="S82"/>
  <c r="T82"/>
  <c r="S83"/>
  <c r="T83"/>
  <c r="S84"/>
  <c r="T84"/>
  <c r="S85"/>
  <c r="T85"/>
  <c r="S86"/>
  <c r="T86"/>
  <c r="S87"/>
  <c r="T87"/>
  <c r="S88"/>
  <c r="T88"/>
  <c r="S89"/>
  <c r="T89"/>
  <c r="S90"/>
  <c r="T90"/>
  <c r="S91"/>
  <c r="T91"/>
  <c r="S92"/>
  <c r="T92"/>
  <c r="S93"/>
  <c r="T93"/>
  <c r="S94"/>
  <c r="T94"/>
  <c r="S95"/>
  <c r="T95"/>
  <c r="S96"/>
  <c r="T96"/>
  <c r="S97"/>
  <c r="T97"/>
  <c r="S98"/>
  <c r="T98"/>
  <c r="S99"/>
  <c r="T99"/>
  <c r="S100"/>
  <c r="T100"/>
  <c r="S101"/>
  <c r="T101"/>
  <c r="S102"/>
  <c r="T102"/>
  <c r="S103"/>
  <c r="T103"/>
  <c r="S104"/>
  <c r="T104"/>
  <c r="S105"/>
  <c r="T105"/>
  <c r="S106"/>
  <c r="T106"/>
  <c r="S107"/>
  <c r="T107"/>
  <c r="S108"/>
  <c r="T108"/>
  <c r="S109"/>
  <c r="T109"/>
  <c r="S110"/>
  <c r="T110"/>
  <c r="S257"/>
  <c r="T257"/>
  <c r="S258"/>
  <c r="T258"/>
  <c r="T9"/>
  <c r="S9"/>
  <c r="Q28" i="31" l="1"/>
  <c r="P28"/>
  <c r="Q10" l="1"/>
  <c r="P10"/>
  <c r="G10"/>
  <c r="I10"/>
  <c r="K10"/>
  <c r="M10"/>
  <c r="O10"/>
  <c r="N10"/>
  <c r="L10"/>
  <c r="H10"/>
  <c r="F10"/>
  <c r="K28"/>
  <c r="J28"/>
  <c r="J10"/>
  <c r="G28"/>
  <c r="F28"/>
  <c r="AA10"/>
  <c r="AB10"/>
  <c r="AC10"/>
  <c r="AD10"/>
  <c r="AE10"/>
  <c r="AF10"/>
  <c r="AG10"/>
  <c r="AH10"/>
  <c r="AI10"/>
  <c r="AJ10"/>
  <c r="AK10"/>
  <c r="AL10"/>
  <c r="H32" i="8"/>
  <c r="N32" s="1"/>
  <c r="O32" s="1"/>
  <c r="AF28" i="31" l="1"/>
  <c r="AE28"/>
  <c r="AE46" s="1"/>
  <c r="AA28"/>
  <c r="AA46" s="1"/>
  <c r="AB28"/>
  <c r="AM10"/>
  <c r="AN10"/>
  <c r="P6"/>
  <c r="AF46" l="1"/>
  <c r="AB46"/>
  <c r="V26" i="8"/>
  <c r="W26" s="1"/>
  <c r="H68"/>
  <c r="N68" s="1"/>
  <c r="O68" s="1"/>
  <c r="J68"/>
  <c r="V68"/>
  <c r="Z68"/>
  <c r="H39"/>
  <c r="N39" s="1"/>
  <c r="O39" s="1"/>
  <c r="J39"/>
  <c r="Z39"/>
  <c r="Z36" l="1"/>
  <c r="Z8"/>
  <c r="AA8" s="1"/>
  <c r="AB8" s="1"/>
  <c r="AC8" s="1"/>
  <c r="AD8" s="1"/>
  <c r="AE8" s="1"/>
  <c r="AF8" s="1"/>
  <c r="Z51"/>
  <c r="AA51" s="1"/>
  <c r="AB51" s="1"/>
  <c r="Z49"/>
  <c r="AA49" s="1"/>
  <c r="Z6"/>
  <c r="AA6" s="1"/>
  <c r="AB6" s="1"/>
  <c r="AC6" s="1"/>
  <c r="AD6" s="1"/>
  <c r="AE6" s="1"/>
  <c r="AF6" s="1"/>
  <c r="Z11"/>
  <c r="AA11" s="1"/>
  <c r="H17"/>
  <c r="N17" s="1"/>
  <c r="O17" s="1"/>
  <c r="Z38"/>
  <c r="AA38" s="1"/>
  <c r="AB38" s="1"/>
  <c r="AC38" s="1"/>
  <c r="Z13"/>
  <c r="AA13" s="1"/>
  <c r="AB13" s="1"/>
  <c r="Z42"/>
  <c r="AA42" s="1"/>
  <c r="AB42" s="1"/>
  <c r="Z66"/>
  <c r="Z67"/>
  <c r="AA67" s="1"/>
  <c r="L68"/>
  <c r="Z26"/>
  <c r="AA26" s="1"/>
  <c r="AA68"/>
  <c r="AA39"/>
  <c r="AB39" s="1"/>
  <c r="J17" i="45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H43" i="8"/>
  <c r="N43" s="1"/>
  <c r="O43" s="1"/>
  <c r="J43"/>
  <c r="Z43"/>
  <c r="BA10" i="7"/>
  <c r="BB10"/>
  <c r="BC10"/>
  <c r="BA11"/>
  <c r="BB11"/>
  <c r="BC11"/>
  <c r="BA12"/>
  <c r="BB12"/>
  <c r="BC12"/>
  <c r="BA13"/>
  <c r="BB13"/>
  <c r="BC13"/>
  <c r="BA14"/>
  <c r="BB14"/>
  <c r="BC14"/>
  <c r="BA15"/>
  <c r="BB15"/>
  <c r="BC15"/>
  <c r="BA16"/>
  <c r="BB16"/>
  <c r="BC16"/>
  <c r="BA17"/>
  <c r="BB17"/>
  <c r="BC17"/>
  <c r="BA18"/>
  <c r="BB18"/>
  <c r="BC18"/>
  <c r="BA19"/>
  <c r="BB19"/>
  <c r="BC19"/>
  <c r="BA20"/>
  <c r="BB20"/>
  <c r="BC20"/>
  <c r="BA21"/>
  <c r="BB21"/>
  <c r="BC21"/>
  <c r="BA22"/>
  <c r="BB22"/>
  <c r="BC22"/>
  <c r="BA23"/>
  <c r="BB23"/>
  <c r="BC23"/>
  <c r="BA24"/>
  <c r="BB24"/>
  <c r="BC24"/>
  <c r="BA25"/>
  <c r="BB25"/>
  <c r="BC25"/>
  <c r="BA26"/>
  <c r="BB26"/>
  <c r="BC26"/>
  <c r="BA27"/>
  <c r="BB27"/>
  <c r="BC27"/>
  <c r="BA28"/>
  <c r="BB28"/>
  <c r="BC28"/>
  <c r="BA29"/>
  <c r="BB29"/>
  <c r="BC29"/>
  <c r="BA30"/>
  <c r="BB30"/>
  <c r="BC30"/>
  <c r="BA31"/>
  <c r="BB31"/>
  <c r="BC31"/>
  <c r="BA32"/>
  <c r="BB32"/>
  <c r="BC32"/>
  <c r="BA33"/>
  <c r="BB33"/>
  <c r="BC33"/>
  <c r="BA34"/>
  <c r="BB34"/>
  <c r="BC34"/>
  <c r="BA35"/>
  <c r="BB35"/>
  <c r="BC35"/>
  <c r="BA36"/>
  <c r="BB36"/>
  <c r="BC36"/>
  <c r="BA37"/>
  <c r="BB37"/>
  <c r="BC37"/>
  <c r="BA38"/>
  <c r="BB38"/>
  <c r="BC38"/>
  <c r="BA39"/>
  <c r="BB39"/>
  <c r="BC39"/>
  <c r="BA40"/>
  <c r="BB40"/>
  <c r="BC40"/>
  <c r="BA41"/>
  <c r="BB41"/>
  <c r="BC41"/>
  <c r="BA42"/>
  <c r="BB42"/>
  <c r="BC42"/>
  <c r="BA43"/>
  <c r="BB43"/>
  <c r="BC43"/>
  <c r="BA44"/>
  <c r="BB44"/>
  <c r="BC44"/>
  <c r="BA45"/>
  <c r="BB45"/>
  <c r="BC45"/>
  <c r="BA46"/>
  <c r="BB46"/>
  <c r="BC46"/>
  <c r="BA47"/>
  <c r="BB47"/>
  <c r="BC47"/>
  <c r="BA48"/>
  <c r="BB48"/>
  <c r="BC48"/>
  <c r="BA49"/>
  <c r="BB49"/>
  <c r="BC49"/>
  <c r="BA50"/>
  <c r="BB50"/>
  <c r="BC50"/>
  <c r="BA51"/>
  <c r="BB51"/>
  <c r="BC51"/>
  <c r="BA52"/>
  <c r="BB52"/>
  <c r="BC52"/>
  <c r="BA53"/>
  <c r="BB53"/>
  <c r="BC53"/>
  <c r="BA54"/>
  <c r="BB54"/>
  <c r="BC54"/>
  <c r="BA55"/>
  <c r="BB55"/>
  <c r="BC55"/>
  <c r="BA56"/>
  <c r="BB56"/>
  <c r="BC56"/>
  <c r="BA57"/>
  <c r="BB57"/>
  <c r="BC57"/>
  <c r="BA58"/>
  <c r="BB58"/>
  <c r="BC58"/>
  <c r="BA59"/>
  <c r="BB59"/>
  <c r="BC59"/>
  <c r="BA60"/>
  <c r="BB60"/>
  <c r="BC60"/>
  <c r="BA61"/>
  <c r="BB61"/>
  <c r="BC61"/>
  <c r="BA62"/>
  <c r="BB62"/>
  <c r="BC62"/>
  <c r="BA63"/>
  <c r="BB63"/>
  <c r="BC63"/>
  <c r="BA64"/>
  <c r="BB64"/>
  <c r="BC64"/>
  <c r="BA65"/>
  <c r="BB65"/>
  <c r="BC65"/>
  <c r="BA66"/>
  <c r="BB66"/>
  <c r="BC66"/>
  <c r="BA67"/>
  <c r="BB67"/>
  <c r="BC67"/>
  <c r="BA68"/>
  <c r="BB68"/>
  <c r="BC68"/>
  <c r="BA69"/>
  <c r="BB69"/>
  <c r="BC69"/>
  <c r="BA70"/>
  <c r="BB70"/>
  <c r="BC70"/>
  <c r="BA71"/>
  <c r="BB71"/>
  <c r="BC71"/>
  <c r="BA72"/>
  <c r="BB72"/>
  <c r="BC72"/>
  <c r="BA73"/>
  <c r="BB73"/>
  <c r="BC73"/>
  <c r="BA74"/>
  <c r="BB74"/>
  <c r="BC74"/>
  <c r="BA75"/>
  <c r="BB75"/>
  <c r="BC75"/>
  <c r="BA76"/>
  <c r="BB76"/>
  <c r="BC76"/>
  <c r="BA77"/>
  <c r="BB77"/>
  <c r="BC77"/>
  <c r="BA78"/>
  <c r="BB78"/>
  <c r="BC78"/>
  <c r="BA79"/>
  <c r="BB79"/>
  <c r="BC79"/>
  <c r="BA80"/>
  <c r="BB80"/>
  <c r="BC80"/>
  <c r="BA81"/>
  <c r="BB81"/>
  <c r="BC81"/>
  <c r="BA82"/>
  <c r="BB82"/>
  <c r="BC82"/>
  <c r="BA83"/>
  <c r="BB83"/>
  <c r="BC83"/>
  <c r="BA84"/>
  <c r="BB84"/>
  <c r="BC84"/>
  <c r="BA85"/>
  <c r="BB85"/>
  <c r="BC85"/>
  <c r="BA86"/>
  <c r="BB86"/>
  <c r="BC86"/>
  <c r="BA87"/>
  <c r="BB87"/>
  <c r="BC87"/>
  <c r="BA88"/>
  <c r="BB88"/>
  <c r="BC88"/>
  <c r="BA89"/>
  <c r="BB89"/>
  <c r="BC89"/>
  <c r="BA90"/>
  <c r="BB90"/>
  <c r="BC90"/>
  <c r="BA91"/>
  <c r="BB91"/>
  <c r="BC91"/>
  <c r="BA92"/>
  <c r="BB92"/>
  <c r="BC92"/>
  <c r="BA93"/>
  <c r="BB93"/>
  <c r="BC93"/>
  <c r="BA94"/>
  <c r="BB94"/>
  <c r="BC94"/>
  <c r="BA95"/>
  <c r="BB95"/>
  <c r="BC95"/>
  <c r="BA96"/>
  <c r="BB96"/>
  <c r="BC96"/>
  <c r="BA97"/>
  <c r="BB97"/>
  <c r="BC97"/>
  <c r="BA98"/>
  <c r="BB98"/>
  <c r="BC98"/>
  <c r="BA99"/>
  <c r="BB99"/>
  <c r="BC99"/>
  <c r="BA100"/>
  <c r="BB100"/>
  <c r="BC100"/>
  <c r="BA101"/>
  <c r="BB101"/>
  <c r="BC101"/>
  <c r="BA102"/>
  <c r="BB102"/>
  <c r="BC102"/>
  <c r="BA103"/>
  <c r="BB103"/>
  <c r="BC103"/>
  <c r="BA104"/>
  <c r="BB104"/>
  <c r="BC104"/>
  <c r="BA105"/>
  <c r="BB105"/>
  <c r="BC105"/>
  <c r="BA106"/>
  <c r="BB106"/>
  <c r="BC106"/>
  <c r="BA107"/>
  <c r="BB107"/>
  <c r="BC107"/>
  <c r="BA108"/>
  <c r="BB108"/>
  <c r="BC108"/>
  <c r="BA109"/>
  <c r="BB109"/>
  <c r="BC109"/>
  <c r="BA110"/>
  <c r="BB110"/>
  <c r="BC110"/>
  <c r="BA257"/>
  <c r="BB257"/>
  <c r="BC257"/>
  <c r="BA258"/>
  <c r="BB258"/>
  <c r="BC258"/>
  <c r="BC9"/>
  <c r="BA9"/>
  <c r="AB49" i="8" l="1"/>
  <c r="AC49" s="1"/>
  <c r="AD49" s="1"/>
  <c r="AC51"/>
  <c r="AD51" s="1"/>
  <c r="AE51" s="1"/>
  <c r="AF51" s="1"/>
  <c r="AA36"/>
  <c r="AB36" s="1"/>
  <c r="AC36" s="1"/>
  <c r="AC13"/>
  <c r="AD13" s="1"/>
  <c r="AB11"/>
  <c r="AC11" s="1"/>
  <c r="AD11" s="1"/>
  <c r="AE11" s="1"/>
  <c r="AF11" s="1"/>
  <c r="AD38"/>
  <c r="AE38" s="1"/>
  <c r="AC42"/>
  <c r="AD42" s="1"/>
  <c r="AE42" s="1"/>
  <c r="M17"/>
  <c r="K17"/>
  <c r="L17"/>
  <c r="AA66"/>
  <c r="AB66" s="1"/>
  <c r="AB67"/>
  <c r="AC67" s="1"/>
  <c r="M68"/>
  <c r="K68"/>
  <c r="AB26"/>
  <c r="AC26" s="1"/>
  <c r="AD26" s="1"/>
  <c r="AB68"/>
  <c r="AC68" s="1"/>
  <c r="AC39"/>
  <c r="I17" i="45"/>
  <c r="BB17"/>
  <c r="AA43" i="8"/>
  <c r="AB43" s="1"/>
  <c r="K6" i="31"/>
  <c r="AF3" i="45"/>
  <c r="J3"/>
  <c r="I82"/>
  <c r="J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5"/>
  <c r="BA85"/>
  <c r="BB85"/>
  <c r="AW65"/>
  <c r="BA65"/>
  <c r="BB65"/>
  <c r="AW54"/>
  <c r="BA54"/>
  <c r="BB54"/>
  <c r="AW26"/>
  <c r="AW27"/>
  <c r="BF85"/>
  <c r="BD85"/>
  <c r="BF84"/>
  <c r="BD84"/>
  <c r="BF83"/>
  <c r="BD83"/>
  <c r="BF82"/>
  <c r="BD82"/>
  <c r="BF81"/>
  <c r="BD81"/>
  <c r="BF80"/>
  <c r="BD80"/>
  <c r="BF79"/>
  <c r="BD79"/>
  <c r="BF78"/>
  <c r="BD78"/>
  <c r="BF77"/>
  <c r="BD77"/>
  <c r="BF76"/>
  <c r="BD76"/>
  <c r="BF75"/>
  <c r="BD75"/>
  <c r="BF74"/>
  <c r="BD74"/>
  <c r="BF73"/>
  <c r="BD73"/>
  <c r="BF72"/>
  <c r="BD72"/>
  <c r="BF71"/>
  <c r="BD71"/>
  <c r="BF70"/>
  <c r="BD70"/>
  <c r="BF68"/>
  <c r="BD68"/>
  <c r="BF67"/>
  <c r="BD67"/>
  <c r="BF66"/>
  <c r="BD66"/>
  <c r="BF65"/>
  <c r="BD65"/>
  <c r="BF64"/>
  <c r="BD64"/>
  <c r="BF63"/>
  <c r="BD63"/>
  <c r="BF62"/>
  <c r="BD62"/>
  <c r="BF61"/>
  <c r="BD61"/>
  <c r="BF60"/>
  <c r="BD60"/>
  <c r="BF59"/>
  <c r="BD59"/>
  <c r="BF58"/>
  <c r="BD58"/>
  <c r="BF57"/>
  <c r="BD57"/>
  <c r="BF56"/>
  <c r="BD56"/>
  <c r="BF55"/>
  <c r="BD55"/>
  <c r="BF54"/>
  <c r="BD54"/>
  <c r="BF53"/>
  <c r="BD53"/>
  <c r="BF52"/>
  <c r="BD52"/>
  <c r="BF51"/>
  <c r="BD51"/>
  <c r="BF50"/>
  <c r="BD50"/>
  <c r="BF49"/>
  <c r="BD49"/>
  <c r="BF48"/>
  <c r="BD48"/>
  <c r="BF47"/>
  <c r="BD47"/>
  <c r="BF46"/>
  <c r="BD46"/>
  <c r="BF45"/>
  <c r="BD45"/>
  <c r="BF44"/>
  <c r="BD44"/>
  <c r="BF43"/>
  <c r="BD43"/>
  <c r="BF42"/>
  <c r="BD42"/>
  <c r="BF41"/>
  <c r="BD41"/>
  <c r="BF40"/>
  <c r="BD40"/>
  <c r="BF39"/>
  <c r="BD39"/>
  <c r="BF38"/>
  <c r="BD38"/>
  <c r="BF37"/>
  <c r="BD37"/>
  <c r="BF36"/>
  <c r="BD36"/>
  <c r="BF35"/>
  <c r="BD35"/>
  <c r="BF34"/>
  <c r="BD34"/>
  <c r="BF33"/>
  <c r="BD33"/>
  <c r="BF32"/>
  <c r="BD32"/>
  <c r="BF31"/>
  <c r="BD31"/>
  <c r="BF30"/>
  <c r="BD30"/>
  <c r="BF29"/>
  <c r="BD29"/>
  <c r="BF28"/>
  <c r="BD28"/>
  <c r="BF27"/>
  <c r="BD27"/>
  <c r="BF26"/>
  <c r="BD26"/>
  <c r="BF25"/>
  <c r="BD25"/>
  <c r="BF24"/>
  <c r="BD24"/>
  <c r="BF23"/>
  <c r="BD23"/>
  <c r="BF22"/>
  <c r="BD22"/>
  <c r="BF21"/>
  <c r="BD21"/>
  <c r="BF20"/>
  <c r="BD20"/>
  <c r="BF19"/>
  <c r="BD19"/>
  <c r="BF18"/>
  <c r="BD18"/>
  <c r="BF16"/>
  <c r="BD16"/>
  <c r="BF15"/>
  <c r="BD15"/>
  <c r="BF14"/>
  <c r="BD14"/>
  <c r="BF13"/>
  <c r="BD13"/>
  <c r="BF12"/>
  <c r="BD12"/>
  <c r="BF11"/>
  <c r="BD11"/>
  <c r="BF10"/>
  <c r="BD10"/>
  <c r="BF9"/>
  <c r="BD9"/>
  <c r="BF8"/>
  <c r="BD8"/>
  <c r="AE49" i="8" l="1"/>
  <c r="AF49" s="1"/>
  <c r="AD36"/>
  <c r="AE36" s="1"/>
  <c r="AF36" s="1"/>
  <c r="AE13"/>
  <c r="AF13" s="1"/>
  <c r="AF38"/>
  <c r="AF42"/>
  <c r="AC66"/>
  <c r="AD67"/>
  <c r="AE67" s="1"/>
  <c r="AF67" s="1"/>
  <c r="AE26"/>
  <c r="AF26" s="1"/>
  <c r="AD68"/>
  <c r="AE68" s="1"/>
  <c r="AD39"/>
  <c r="AE39" s="1"/>
  <c r="AF39" s="1"/>
  <c r="AC43"/>
  <c r="AD43" s="1"/>
  <c r="BE66" i="45"/>
  <c r="BG46"/>
  <c r="BE46"/>
  <c r="BE8"/>
  <c r="BG8"/>
  <c r="BG66"/>
  <c r="BG55"/>
  <c r="BD86"/>
  <c r="BE55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K9"/>
  <c r="L9"/>
  <c r="K10"/>
  <c r="L10"/>
  <c r="K11"/>
  <c r="L11"/>
  <c r="K12"/>
  <c r="L12"/>
  <c r="K13"/>
  <c r="L13"/>
  <c r="K15"/>
  <c r="L15"/>
  <c r="K16"/>
  <c r="L16"/>
  <c r="K18"/>
  <c r="L18"/>
  <c r="K19"/>
  <c r="L19"/>
  <c r="K20"/>
  <c r="L20"/>
  <c r="K21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K40"/>
  <c r="L40"/>
  <c r="K41"/>
  <c r="L41"/>
  <c r="K42"/>
  <c r="L42"/>
  <c r="K43"/>
  <c r="L43"/>
  <c r="K44"/>
  <c r="L44"/>
  <c r="K45"/>
  <c r="L45"/>
  <c r="K47"/>
  <c r="L47"/>
  <c r="K48"/>
  <c r="L48"/>
  <c r="K49"/>
  <c r="L49"/>
  <c r="K50"/>
  <c r="L50"/>
  <c r="K51"/>
  <c r="L51"/>
  <c r="K52"/>
  <c r="L52"/>
  <c r="K53"/>
  <c r="L53"/>
  <c r="K54"/>
  <c r="L54"/>
  <c r="K57"/>
  <c r="L57"/>
  <c r="K58"/>
  <c r="L58"/>
  <c r="K59"/>
  <c r="L59"/>
  <c r="K60"/>
  <c r="L60"/>
  <c r="K61"/>
  <c r="L61"/>
  <c r="K62"/>
  <c r="L62"/>
  <c r="K63"/>
  <c r="L63"/>
  <c r="K64"/>
  <c r="L64"/>
  <c r="K65"/>
  <c r="L65"/>
  <c r="K66"/>
  <c r="L66"/>
  <c r="K67"/>
  <c r="L67"/>
  <c r="K68"/>
  <c r="L68"/>
  <c r="K69"/>
  <c r="L69"/>
  <c r="K70"/>
  <c r="L70"/>
  <c r="K71"/>
  <c r="L71"/>
  <c r="K72"/>
  <c r="L72"/>
  <c r="K73"/>
  <c r="L73"/>
  <c r="K74"/>
  <c r="L74"/>
  <c r="K75"/>
  <c r="L75"/>
  <c r="K76"/>
  <c r="L76"/>
  <c r="K77"/>
  <c r="L77"/>
  <c r="K78"/>
  <c r="L78"/>
  <c r="K79"/>
  <c r="L79"/>
  <c r="K80"/>
  <c r="L80"/>
  <c r="K81"/>
  <c r="L81"/>
  <c r="L82"/>
  <c r="K83"/>
  <c r="L83"/>
  <c r="K84"/>
  <c r="L84"/>
  <c r="K85"/>
  <c r="L85"/>
  <c r="K48" i="7"/>
  <c r="L48"/>
  <c r="K49"/>
  <c r="L49"/>
  <c r="K50"/>
  <c r="L50"/>
  <c r="K51"/>
  <c r="L51"/>
  <c r="K52"/>
  <c r="L52"/>
  <c r="K53"/>
  <c r="L53"/>
  <c r="K54"/>
  <c r="L54"/>
  <c r="K55"/>
  <c r="L55"/>
  <c r="K56"/>
  <c r="L56"/>
  <c r="K57"/>
  <c r="L57"/>
  <c r="K58"/>
  <c r="L58"/>
  <c r="K59"/>
  <c r="L59"/>
  <c r="K60"/>
  <c r="L60"/>
  <c r="K61"/>
  <c r="L61"/>
  <c r="K62"/>
  <c r="L62"/>
  <c r="K63"/>
  <c r="L63"/>
  <c r="K64"/>
  <c r="L64"/>
  <c r="K65"/>
  <c r="L65"/>
  <c r="K66"/>
  <c r="L66"/>
  <c r="K67"/>
  <c r="L67"/>
  <c r="K68"/>
  <c r="L68"/>
  <c r="K69"/>
  <c r="L69"/>
  <c r="K70"/>
  <c r="L70"/>
  <c r="K71"/>
  <c r="L71"/>
  <c r="K72"/>
  <c r="L72"/>
  <c r="K73"/>
  <c r="L73"/>
  <c r="K74"/>
  <c r="L74"/>
  <c r="K75"/>
  <c r="L75"/>
  <c r="K76"/>
  <c r="L76"/>
  <c r="K77"/>
  <c r="L77"/>
  <c r="K78"/>
  <c r="L78"/>
  <c r="K79"/>
  <c r="L79"/>
  <c r="K80"/>
  <c r="L80"/>
  <c r="K81"/>
  <c r="L81"/>
  <c r="K82"/>
  <c r="L82"/>
  <c r="K83"/>
  <c r="L83"/>
  <c r="K84"/>
  <c r="L84"/>
  <c r="K85"/>
  <c r="L85"/>
  <c r="K86"/>
  <c r="L86"/>
  <c r="K87"/>
  <c r="L87"/>
  <c r="K88"/>
  <c r="L88"/>
  <c r="K89"/>
  <c r="L89"/>
  <c r="K90"/>
  <c r="L90"/>
  <c r="K91"/>
  <c r="L91"/>
  <c r="K92"/>
  <c r="L92"/>
  <c r="K93"/>
  <c r="L93"/>
  <c r="K94"/>
  <c r="L94"/>
  <c r="K95"/>
  <c r="L95"/>
  <c r="K96"/>
  <c r="L96"/>
  <c r="K97"/>
  <c r="L97"/>
  <c r="K98"/>
  <c r="L98"/>
  <c r="K99"/>
  <c r="L99"/>
  <c r="K100"/>
  <c r="L100"/>
  <c r="K101"/>
  <c r="L101"/>
  <c r="K102"/>
  <c r="L102"/>
  <c r="K103"/>
  <c r="L103"/>
  <c r="K104"/>
  <c r="L104"/>
  <c r="K105"/>
  <c r="L105"/>
  <c r="K106"/>
  <c r="L106"/>
  <c r="K107"/>
  <c r="L107"/>
  <c r="K108"/>
  <c r="L108"/>
  <c r="K109"/>
  <c r="L109"/>
  <c r="K110"/>
  <c r="L110"/>
  <c r="K257"/>
  <c r="L257"/>
  <c r="K258"/>
  <c r="L258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K21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K40"/>
  <c r="L40"/>
  <c r="K41"/>
  <c r="L41"/>
  <c r="K42"/>
  <c r="L42"/>
  <c r="K43"/>
  <c r="L43"/>
  <c r="K44"/>
  <c r="L44"/>
  <c r="K45"/>
  <c r="L45"/>
  <c r="K46"/>
  <c r="L46"/>
  <c r="K47"/>
  <c r="L47"/>
  <c r="K9"/>
  <c r="I9"/>
  <c r="Q24" i="31"/>
  <c r="P24"/>
  <c r="O24"/>
  <c r="N24"/>
  <c r="M24"/>
  <c r="L24"/>
  <c r="K24"/>
  <c r="J24"/>
  <c r="I24"/>
  <c r="H24"/>
  <c r="G24"/>
  <c r="I23"/>
  <c r="R42"/>
  <c r="S42"/>
  <c r="P23"/>
  <c r="N23"/>
  <c r="L23"/>
  <c r="J23"/>
  <c r="H23"/>
  <c r="F24"/>
  <c r="AL6"/>
  <c r="AJ6"/>
  <c r="AH6"/>
  <c r="AF6"/>
  <c r="AD6"/>
  <c r="AB6"/>
  <c r="G6"/>
  <c r="G5"/>
  <c r="AK6"/>
  <c r="AI6"/>
  <c r="AG6"/>
  <c r="AE6"/>
  <c r="AC6"/>
  <c r="AA6"/>
  <c r="N6"/>
  <c r="L6"/>
  <c r="J6"/>
  <c r="F6"/>
  <c r="H6"/>
  <c r="L9" i="7"/>
  <c r="AD66" i="8" l="1"/>
  <c r="AE66" s="1"/>
  <c r="AF66" s="1"/>
  <c r="N28" i="31"/>
  <c r="O28"/>
  <c r="H28"/>
  <c r="AC28" s="1"/>
  <c r="AC46" s="1"/>
  <c r="I28"/>
  <c r="L28"/>
  <c r="AF68" i="8"/>
  <c r="L8" i="45"/>
  <c r="K8"/>
  <c r="L56"/>
  <c r="K56"/>
  <c r="L55"/>
  <c r="K55"/>
  <c r="L46"/>
  <c r="K46"/>
  <c r="I14"/>
  <c r="K82"/>
  <c r="K86" s="1"/>
  <c r="AE43" i="8"/>
  <c r="AF43" s="1"/>
  <c r="BB14" i="45"/>
  <c r="AA24" i="31"/>
  <c r="AA42" s="1"/>
  <c r="AK24"/>
  <c r="AK42" s="1"/>
  <c r="AI24"/>
  <c r="AI42" s="1"/>
  <c r="AC24"/>
  <c r="AC42" s="1"/>
  <c r="AE24"/>
  <c r="AE42" s="1"/>
  <c r="AB24"/>
  <c r="S24"/>
  <c r="AG24"/>
  <c r="AG42" s="1"/>
  <c r="R6"/>
  <c r="R24"/>
  <c r="AM6"/>
  <c r="AN6"/>
  <c r="AD28" l="1"/>
  <c r="AD46" s="1"/>
  <c r="AG28"/>
  <c r="AG46" s="1"/>
  <c r="AI28"/>
  <c r="AI46" s="1"/>
  <c r="AH28"/>
  <c r="AJ28"/>
  <c r="L86" i="45"/>
  <c r="AB42" i="31"/>
  <c r="AM42"/>
  <c r="AM24"/>
  <c r="AJ46" l="1"/>
  <c r="AH46"/>
  <c r="M69" i="45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H18" i="31"/>
  <c r="I69" i="45" l="1"/>
  <c r="BB69"/>
  <c r="V29" i="8"/>
  <c r="W29" s="1"/>
  <c r="Z29"/>
  <c r="J69" i="45"/>
  <c r="AA29" i="8" l="1"/>
  <c r="H72"/>
  <c r="N72" s="1"/>
  <c r="O72" s="1"/>
  <c r="J72"/>
  <c r="V72"/>
  <c r="W72" s="1"/>
  <c r="Z72"/>
  <c r="M72" l="1"/>
  <c r="AB29"/>
  <c r="AC29" s="1"/>
  <c r="AD29" s="1"/>
  <c r="AA72"/>
  <c r="AB72" s="1"/>
  <c r="V28"/>
  <c r="W28" s="1"/>
  <c r="Z28"/>
  <c r="J62" i="45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H65" i="8"/>
  <c r="N65" s="1"/>
  <c r="O65" s="1"/>
  <c r="J65"/>
  <c r="V65"/>
  <c r="Z65"/>
  <c r="V27"/>
  <c r="W27" s="1"/>
  <c r="Z27"/>
  <c r="J45" i="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L72" i="8" l="1"/>
  <c r="K72"/>
  <c r="I62" i="45"/>
  <c r="I45"/>
  <c r="AE29" i="8"/>
  <c r="AF29" s="1"/>
  <c r="AC72"/>
  <c r="AA28"/>
  <c r="AB28" s="1"/>
  <c r="BB62" i="45"/>
  <c r="L65" i="8"/>
  <c r="M65"/>
  <c r="K65"/>
  <c r="AA65"/>
  <c r="AA27"/>
  <c r="AB27" s="1"/>
  <c r="BB45" i="45"/>
  <c r="AD72" i="8" l="1"/>
  <c r="AC28"/>
  <c r="AD28" s="1"/>
  <c r="AE28" s="1"/>
  <c r="AB65"/>
  <c r="AC65" s="1"/>
  <c r="AC27"/>
  <c r="AE72" l="1"/>
  <c r="AF72" s="1"/>
  <c r="AF28"/>
  <c r="AD65"/>
  <c r="AE65" s="1"/>
  <c r="AD27"/>
  <c r="AE27" s="1"/>
  <c r="J44" i="45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V25" i="8"/>
  <c r="W25" s="1"/>
  <c r="Z25"/>
  <c r="AA25" s="1"/>
  <c r="AB25" s="1"/>
  <c r="J43" i="45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V24" i="8"/>
  <c r="W24" s="1"/>
  <c r="Z24"/>
  <c r="I44" i="45" l="1"/>
  <c r="I43"/>
  <c r="AF65" i="8"/>
  <c r="AF27"/>
  <c r="BB44" i="45"/>
  <c r="AC25" i="8"/>
  <c r="AD25" s="1"/>
  <c r="AE25" s="1"/>
  <c r="AF25" s="1"/>
  <c r="BB43" i="45"/>
  <c r="AA24" i="8"/>
  <c r="G14" i="7"/>
  <c r="F14" s="1"/>
  <c r="H14"/>
  <c r="I14"/>
  <c r="J14"/>
  <c r="M14"/>
  <c r="N14"/>
  <c r="O14"/>
  <c r="P14"/>
  <c r="Q14"/>
  <c r="R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BD14"/>
  <c r="AB24" i="8" l="1"/>
  <c r="AC24" s="1"/>
  <c r="A19" i="31"/>
  <c r="A18"/>
  <c r="A17"/>
  <c r="A16"/>
  <c r="A15"/>
  <c r="A14"/>
  <c r="A13"/>
  <c r="A12"/>
  <c r="A11"/>
  <c r="A9"/>
  <c r="A8"/>
  <c r="A7"/>
  <c r="A5"/>
  <c r="AD24" i="8" l="1"/>
  <c r="AE24" s="1"/>
  <c r="J41" i="45"/>
  <c r="J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V23" i="8"/>
  <c r="W23" s="1"/>
  <c r="Z23"/>
  <c r="I42" i="45" l="1"/>
  <c r="AF24" i="8"/>
  <c r="BB42" i="45"/>
  <c r="AA23" i="8"/>
  <c r="AB23" l="1"/>
  <c r="AC23" l="1"/>
  <c r="AD23" l="1"/>
  <c r="AE23" l="1"/>
  <c r="AF23" s="1"/>
  <c r="J9" i="45" l="1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J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J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J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J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J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J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J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J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X27"/>
  <c r="AY27"/>
  <c r="AZ27"/>
  <c r="BA27"/>
  <c r="AW41"/>
  <c r="AW40"/>
  <c r="AW39"/>
  <c r="AW38"/>
  <c r="AW37"/>
  <c r="AW36"/>
  <c r="AW35"/>
  <c r="AW34"/>
  <c r="AW33"/>
  <c r="AW32"/>
  <c r="AW28"/>
  <c r="AW29"/>
  <c r="AW30"/>
  <c r="AW31"/>
  <c r="AW25"/>
  <c r="AW23"/>
  <c r="AW24"/>
  <c r="AW22"/>
  <c r="AW21"/>
  <c r="AW20"/>
  <c r="AW19"/>
  <c r="J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X40"/>
  <c r="AY40"/>
  <c r="AZ40"/>
  <c r="BA40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X41"/>
  <c r="AY41"/>
  <c r="AZ41"/>
  <c r="BA41"/>
  <c r="J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X20"/>
  <c r="AY20"/>
  <c r="AZ20"/>
  <c r="BA20"/>
  <c r="AW82"/>
  <c r="AX82"/>
  <c r="AY82"/>
  <c r="AZ82"/>
  <c r="BA82"/>
  <c r="I20" l="1"/>
  <c r="I41"/>
  <c r="I40"/>
  <c r="I27"/>
  <c r="I18"/>
  <c r="I16"/>
  <c r="I15"/>
  <c r="I13"/>
  <c r="I12"/>
  <c r="I11"/>
  <c r="I10"/>
  <c r="I9"/>
  <c r="BB10"/>
  <c r="BB12"/>
  <c r="BB11"/>
  <c r="BB18"/>
  <c r="BB16"/>
  <c r="BB13"/>
  <c r="BB40"/>
  <c r="BB41"/>
  <c r="BB15"/>
  <c r="BB9"/>
  <c r="BB27"/>
  <c r="BB20"/>
  <c r="BB82"/>
  <c r="AX8" l="1"/>
  <c r="K20" i="31"/>
  <c r="J20"/>
  <c r="I20"/>
  <c r="H20"/>
  <c r="G20"/>
  <c r="F20"/>
  <c r="G23"/>
  <c r="F37"/>
  <c r="AL19"/>
  <c r="AK19"/>
  <c r="AJ19"/>
  <c r="AI19"/>
  <c r="AH19"/>
  <c r="AG19"/>
  <c r="AF19"/>
  <c r="AE19"/>
  <c r="AD19"/>
  <c r="AC19"/>
  <c r="AB19"/>
  <c r="AA19"/>
  <c r="Q19"/>
  <c r="P19"/>
  <c r="O19"/>
  <c r="N19"/>
  <c r="M19"/>
  <c r="L19"/>
  <c r="K19"/>
  <c r="J19"/>
  <c r="I19"/>
  <c r="H19"/>
  <c r="G19"/>
  <c r="F19"/>
  <c r="AM259" i="7"/>
  <c r="AN259"/>
  <c r="AO259"/>
  <c r="AP259"/>
  <c r="AQ259"/>
  <c r="AR259"/>
  <c r="AS259"/>
  <c r="AT259"/>
  <c r="AU259"/>
  <c r="AV259"/>
  <c r="AW259"/>
  <c r="AX259"/>
  <c r="AY259"/>
  <c r="AZ259"/>
  <c r="AI10"/>
  <c r="AJ10"/>
  <c r="AK10"/>
  <c r="AL10"/>
  <c r="AI11"/>
  <c r="AJ11"/>
  <c r="AK11"/>
  <c r="AL11"/>
  <c r="AI12"/>
  <c r="AJ12"/>
  <c r="AK12"/>
  <c r="AL12"/>
  <c r="AI13"/>
  <c r="AJ13"/>
  <c r="AK13"/>
  <c r="AL13"/>
  <c r="AI15"/>
  <c r="AJ15"/>
  <c r="AK15"/>
  <c r="AL15"/>
  <c r="AI16"/>
  <c r="AJ16"/>
  <c r="AK16"/>
  <c r="AL16"/>
  <c r="AI17"/>
  <c r="AJ17"/>
  <c r="AK17"/>
  <c r="AL17"/>
  <c r="AI18"/>
  <c r="AJ18"/>
  <c r="AK18"/>
  <c r="AL18"/>
  <c r="AI19"/>
  <c r="AJ19"/>
  <c r="AK19"/>
  <c r="AL19"/>
  <c r="AI20"/>
  <c r="AJ20"/>
  <c r="AK20"/>
  <c r="AL20"/>
  <c r="AI21"/>
  <c r="AJ21"/>
  <c r="AK21"/>
  <c r="AL21"/>
  <c r="AI22"/>
  <c r="AJ22"/>
  <c r="AK22"/>
  <c r="AL22"/>
  <c r="AI23"/>
  <c r="AJ23"/>
  <c r="AK23"/>
  <c r="AL23"/>
  <c r="AI24"/>
  <c r="AJ24"/>
  <c r="AK24"/>
  <c r="AL24"/>
  <c r="AI25"/>
  <c r="AJ25"/>
  <c r="AK25"/>
  <c r="AL25"/>
  <c r="AI26"/>
  <c r="AJ26"/>
  <c r="AK26"/>
  <c r="AL26"/>
  <c r="AI27"/>
  <c r="AJ27"/>
  <c r="AK27"/>
  <c r="AL27"/>
  <c r="AI28"/>
  <c r="AJ28"/>
  <c r="AK28"/>
  <c r="AL28"/>
  <c r="AI29"/>
  <c r="AJ29"/>
  <c r="AK29"/>
  <c r="AL29"/>
  <c r="AI30"/>
  <c r="AJ30"/>
  <c r="AK30"/>
  <c r="AL30"/>
  <c r="AI31"/>
  <c r="AJ31"/>
  <c r="AK31"/>
  <c r="AL31"/>
  <c r="AI32"/>
  <c r="AJ32"/>
  <c r="AK32"/>
  <c r="AL32"/>
  <c r="AI33"/>
  <c r="AJ33"/>
  <c r="AK33"/>
  <c r="AL33"/>
  <c r="AI34"/>
  <c r="AJ34"/>
  <c r="AK34"/>
  <c r="AL34"/>
  <c r="AI35"/>
  <c r="AJ35"/>
  <c r="AK35"/>
  <c r="AL35"/>
  <c r="AI36"/>
  <c r="AJ36"/>
  <c r="AK36"/>
  <c r="AL36"/>
  <c r="AI37"/>
  <c r="AJ37"/>
  <c r="AK37"/>
  <c r="AL37"/>
  <c r="AI38"/>
  <c r="AJ38"/>
  <c r="AK38"/>
  <c r="AL38"/>
  <c r="AI39"/>
  <c r="AJ39"/>
  <c r="AK39"/>
  <c r="AL39"/>
  <c r="AI40"/>
  <c r="AJ40"/>
  <c r="AK40"/>
  <c r="AL40"/>
  <c r="AI41"/>
  <c r="AJ41"/>
  <c r="AK41"/>
  <c r="AL41"/>
  <c r="AI42"/>
  <c r="AJ42"/>
  <c r="AK42"/>
  <c r="AL42"/>
  <c r="AI43"/>
  <c r="AJ43"/>
  <c r="AK43"/>
  <c r="AL43"/>
  <c r="AI44"/>
  <c r="AJ44"/>
  <c r="AK44"/>
  <c r="AL44"/>
  <c r="AI45"/>
  <c r="AJ45"/>
  <c r="AK45"/>
  <c r="AL45"/>
  <c r="AI46"/>
  <c r="AJ46"/>
  <c r="AK46"/>
  <c r="AL46"/>
  <c r="AI47"/>
  <c r="AJ47"/>
  <c r="AK47"/>
  <c r="AL47"/>
  <c r="AI48"/>
  <c r="AJ48"/>
  <c r="AK48"/>
  <c r="AL48"/>
  <c r="AI49"/>
  <c r="AJ49"/>
  <c r="AK49"/>
  <c r="AL49"/>
  <c r="AI50"/>
  <c r="AJ50"/>
  <c r="AK50"/>
  <c r="AL50"/>
  <c r="AI51"/>
  <c r="AJ51"/>
  <c r="AK51"/>
  <c r="AL51"/>
  <c r="AI52"/>
  <c r="AJ52"/>
  <c r="AK52"/>
  <c r="AL52"/>
  <c r="AI53"/>
  <c r="AJ53"/>
  <c r="AK53"/>
  <c r="AL53"/>
  <c r="AI54"/>
  <c r="AJ54"/>
  <c r="AK54"/>
  <c r="AL54"/>
  <c r="AI55"/>
  <c r="AJ55"/>
  <c r="AK55"/>
  <c r="AL55"/>
  <c r="AI56"/>
  <c r="AJ56"/>
  <c r="AK56"/>
  <c r="AL56"/>
  <c r="AI57"/>
  <c r="AJ57"/>
  <c r="AK57"/>
  <c r="AL57"/>
  <c r="AI58"/>
  <c r="AJ58"/>
  <c r="AK58"/>
  <c r="AL58"/>
  <c r="AI59"/>
  <c r="AJ59"/>
  <c r="AK59"/>
  <c r="AL59"/>
  <c r="AI60"/>
  <c r="AJ60"/>
  <c r="AK60"/>
  <c r="AL60"/>
  <c r="AI61"/>
  <c r="AJ61"/>
  <c r="AK61"/>
  <c r="AL61"/>
  <c r="AI62"/>
  <c r="AJ62"/>
  <c r="AK62"/>
  <c r="AL62"/>
  <c r="AI63"/>
  <c r="AJ63"/>
  <c r="AK63"/>
  <c r="AL63"/>
  <c r="AI64"/>
  <c r="AJ64"/>
  <c r="AK64"/>
  <c r="AL64"/>
  <c r="AI65"/>
  <c r="AJ65"/>
  <c r="AK65"/>
  <c r="AL65"/>
  <c r="AI66"/>
  <c r="AJ66"/>
  <c r="AK66"/>
  <c r="AL66"/>
  <c r="AI67"/>
  <c r="AJ67"/>
  <c r="AK67"/>
  <c r="AL67"/>
  <c r="AI68"/>
  <c r="AJ68"/>
  <c r="AK68"/>
  <c r="AL68"/>
  <c r="AI69"/>
  <c r="AJ69"/>
  <c r="AK69"/>
  <c r="AL69"/>
  <c r="AI70"/>
  <c r="AJ70"/>
  <c r="AK70"/>
  <c r="AL70"/>
  <c r="AI71"/>
  <c r="AJ71"/>
  <c r="AK71"/>
  <c r="AL71"/>
  <c r="AI72"/>
  <c r="AJ72"/>
  <c r="AK72"/>
  <c r="AL72"/>
  <c r="AI73"/>
  <c r="AJ73"/>
  <c r="AK73"/>
  <c r="AL73"/>
  <c r="AI74"/>
  <c r="AJ74"/>
  <c r="AK74"/>
  <c r="AL74"/>
  <c r="AI75"/>
  <c r="AJ75"/>
  <c r="AK75"/>
  <c r="AL75"/>
  <c r="AI76"/>
  <c r="AJ76"/>
  <c r="AK76"/>
  <c r="AL76"/>
  <c r="AI77"/>
  <c r="AJ77"/>
  <c r="AK77"/>
  <c r="AL77"/>
  <c r="AI78"/>
  <c r="AJ78"/>
  <c r="AK78"/>
  <c r="AL78"/>
  <c r="AI79"/>
  <c r="AJ79"/>
  <c r="AK79"/>
  <c r="AL79"/>
  <c r="AI80"/>
  <c r="AJ80"/>
  <c r="AK80"/>
  <c r="AL80"/>
  <c r="AI81"/>
  <c r="AJ81"/>
  <c r="AK81"/>
  <c r="AL81"/>
  <c r="AI82"/>
  <c r="AJ82"/>
  <c r="AK82"/>
  <c r="AL82"/>
  <c r="AI83"/>
  <c r="AJ83"/>
  <c r="AK83"/>
  <c r="AL83"/>
  <c r="AI84"/>
  <c r="AJ84"/>
  <c r="AK84"/>
  <c r="AL84"/>
  <c r="AI85"/>
  <c r="AJ85"/>
  <c r="AK85"/>
  <c r="AL85"/>
  <c r="AI86"/>
  <c r="AJ86"/>
  <c r="AK86"/>
  <c r="AL86"/>
  <c r="AI87"/>
  <c r="AJ87"/>
  <c r="AK87"/>
  <c r="AL87"/>
  <c r="AI88"/>
  <c r="AJ88"/>
  <c r="AK88"/>
  <c r="AL88"/>
  <c r="AI89"/>
  <c r="AJ89"/>
  <c r="AK89"/>
  <c r="AL89"/>
  <c r="AI90"/>
  <c r="AJ90"/>
  <c r="AK90"/>
  <c r="AL90"/>
  <c r="AI91"/>
  <c r="AJ91"/>
  <c r="AK91"/>
  <c r="AL91"/>
  <c r="AI92"/>
  <c r="AJ92"/>
  <c r="AK92"/>
  <c r="AL92"/>
  <c r="AI93"/>
  <c r="AJ93"/>
  <c r="AK93"/>
  <c r="AL93"/>
  <c r="AI94"/>
  <c r="AJ94"/>
  <c r="AK94"/>
  <c r="AL94"/>
  <c r="AI95"/>
  <c r="AJ95"/>
  <c r="AK95"/>
  <c r="AL95"/>
  <c r="AI96"/>
  <c r="AJ96"/>
  <c r="AK96"/>
  <c r="AL96"/>
  <c r="AI97"/>
  <c r="AJ97"/>
  <c r="AK97"/>
  <c r="AL97"/>
  <c r="AI98"/>
  <c r="AJ98"/>
  <c r="AK98"/>
  <c r="AL98"/>
  <c r="AI99"/>
  <c r="AJ99"/>
  <c r="AK99"/>
  <c r="AL99"/>
  <c r="AI100"/>
  <c r="AJ100"/>
  <c r="AK100"/>
  <c r="AL100"/>
  <c r="AI101"/>
  <c r="AJ101"/>
  <c r="AK101"/>
  <c r="AL101"/>
  <c r="AI102"/>
  <c r="AJ102"/>
  <c r="AK102"/>
  <c r="AL102"/>
  <c r="AI103"/>
  <c r="AJ103"/>
  <c r="AK103"/>
  <c r="AL103"/>
  <c r="AI104"/>
  <c r="AJ104"/>
  <c r="AK104"/>
  <c r="AL104"/>
  <c r="AI105"/>
  <c r="AJ105"/>
  <c r="AK105"/>
  <c r="AL105"/>
  <c r="AI106"/>
  <c r="AJ106"/>
  <c r="AK106"/>
  <c r="AL106"/>
  <c r="AI107"/>
  <c r="AJ107"/>
  <c r="AK107"/>
  <c r="AL107"/>
  <c r="AI108"/>
  <c r="AJ108"/>
  <c r="AK108"/>
  <c r="AL108"/>
  <c r="AI109"/>
  <c r="AJ109"/>
  <c r="AK109"/>
  <c r="AL109"/>
  <c r="AI110"/>
  <c r="AJ110"/>
  <c r="AK110"/>
  <c r="AL110"/>
  <c r="AI257"/>
  <c r="AJ257"/>
  <c r="AK257"/>
  <c r="AL257"/>
  <c r="AI258"/>
  <c r="AJ258"/>
  <c r="AK258"/>
  <c r="AL258"/>
  <c r="AL9"/>
  <c r="AK9"/>
  <c r="AI9"/>
  <c r="AJ9"/>
  <c r="V14" i="8"/>
  <c r="V12"/>
  <c r="AA37" i="31" l="1"/>
  <c r="S19"/>
  <c r="R19"/>
  <c r="AJ259" i="7"/>
  <c r="AK259"/>
  <c r="AI259"/>
  <c r="AL259"/>
  <c r="A37" i="31"/>
  <c r="A36"/>
  <c r="A35"/>
  <c r="A34"/>
  <c r="A33"/>
  <c r="A32"/>
  <c r="A31"/>
  <c r="A30"/>
  <c r="A29"/>
  <c r="A27"/>
  <c r="A26"/>
  <c r="A25"/>
  <c r="A23"/>
  <c r="AI19" i="45" l="1"/>
  <c r="AJ19"/>
  <c r="AI21"/>
  <c r="AJ21"/>
  <c r="AI22"/>
  <c r="AJ22"/>
  <c r="AI23"/>
  <c r="AJ23"/>
  <c r="AI24"/>
  <c r="AJ24"/>
  <c r="AI25"/>
  <c r="AJ25"/>
  <c r="AI26"/>
  <c r="AJ26"/>
  <c r="AI28"/>
  <c r="AJ28"/>
  <c r="AI29"/>
  <c r="AJ29"/>
  <c r="AI30"/>
  <c r="AJ30"/>
  <c r="AI31"/>
  <c r="AJ31"/>
  <c r="AI32"/>
  <c r="AJ32"/>
  <c r="AI33"/>
  <c r="AJ33"/>
  <c r="AI34"/>
  <c r="AJ34"/>
  <c r="AI35"/>
  <c r="AJ35"/>
  <c r="AI36"/>
  <c r="AJ36"/>
  <c r="AI37"/>
  <c r="AJ37"/>
  <c r="AI38"/>
  <c r="AJ38"/>
  <c r="AI39"/>
  <c r="AJ39"/>
  <c r="AI47"/>
  <c r="AJ47"/>
  <c r="AI48"/>
  <c r="AJ48"/>
  <c r="AI49"/>
  <c r="AJ49"/>
  <c r="AI50"/>
  <c r="AJ50"/>
  <c r="AI51"/>
  <c r="AJ51"/>
  <c r="AI52"/>
  <c r="AJ52"/>
  <c r="AI53"/>
  <c r="AJ53"/>
  <c r="AI54"/>
  <c r="AJ54"/>
  <c r="AI57"/>
  <c r="AJ57"/>
  <c r="AI58"/>
  <c r="AJ58"/>
  <c r="AI59"/>
  <c r="AJ59"/>
  <c r="AI60"/>
  <c r="AJ60"/>
  <c r="AI61"/>
  <c r="AJ61"/>
  <c r="AI63"/>
  <c r="AJ63"/>
  <c r="AI64"/>
  <c r="AJ64"/>
  <c r="AI65"/>
  <c r="AJ65"/>
  <c r="AI66"/>
  <c r="AJ66"/>
  <c r="AI67"/>
  <c r="AJ67"/>
  <c r="AI68"/>
  <c r="AJ68"/>
  <c r="AI70"/>
  <c r="AJ70"/>
  <c r="AI71"/>
  <c r="AJ71"/>
  <c r="AI72"/>
  <c r="AJ72"/>
  <c r="AI73"/>
  <c r="AJ73"/>
  <c r="AI74"/>
  <c r="AJ74"/>
  <c r="AI75"/>
  <c r="AJ75"/>
  <c r="AI76"/>
  <c r="AJ76"/>
  <c r="AI77"/>
  <c r="AJ77"/>
  <c r="AI78"/>
  <c r="AJ78"/>
  <c r="AI79"/>
  <c r="AJ79"/>
  <c r="AI80"/>
  <c r="AJ80"/>
  <c r="AI81"/>
  <c r="AJ81"/>
  <c r="AI83"/>
  <c r="AJ83"/>
  <c r="AI84"/>
  <c r="AJ84"/>
  <c r="AI85"/>
  <c r="AJ85"/>
  <c r="AW77"/>
  <c r="AW76"/>
  <c r="G103" i="7"/>
  <c r="F103" s="1"/>
  <c r="H103"/>
  <c r="I103"/>
  <c r="J103"/>
  <c r="M103"/>
  <c r="N103"/>
  <c r="O103"/>
  <c r="P103"/>
  <c r="Q103"/>
  <c r="R103"/>
  <c r="U103"/>
  <c r="V103"/>
  <c r="W103"/>
  <c r="X103"/>
  <c r="Y103"/>
  <c r="Z103"/>
  <c r="AA103"/>
  <c r="AB103"/>
  <c r="AC103"/>
  <c r="AD103"/>
  <c r="AE103"/>
  <c r="AF103"/>
  <c r="AG103"/>
  <c r="AH103"/>
  <c r="BD103"/>
  <c r="G104"/>
  <c r="F104" s="1"/>
  <c r="H104"/>
  <c r="I104"/>
  <c r="J104"/>
  <c r="M104"/>
  <c r="N104"/>
  <c r="O104"/>
  <c r="P104"/>
  <c r="Q104"/>
  <c r="R104"/>
  <c r="U104"/>
  <c r="V104"/>
  <c r="W104"/>
  <c r="X104"/>
  <c r="Y104"/>
  <c r="Z104"/>
  <c r="AA104"/>
  <c r="AB104"/>
  <c r="AC104"/>
  <c r="AD104"/>
  <c r="AE104"/>
  <c r="AF104"/>
  <c r="AG104"/>
  <c r="AH104"/>
  <c r="BD104"/>
  <c r="G105"/>
  <c r="F105" s="1"/>
  <c r="H105"/>
  <c r="I105"/>
  <c r="J105"/>
  <c r="M105"/>
  <c r="N105"/>
  <c r="O105"/>
  <c r="P105"/>
  <c r="Q105"/>
  <c r="R105"/>
  <c r="U105"/>
  <c r="V105"/>
  <c r="W105"/>
  <c r="X105"/>
  <c r="Y105"/>
  <c r="Z105"/>
  <c r="AA105"/>
  <c r="AB105"/>
  <c r="AC105"/>
  <c r="AD105"/>
  <c r="AE105"/>
  <c r="AF105"/>
  <c r="AG105"/>
  <c r="AH105"/>
  <c r="BD105"/>
  <c r="G106"/>
  <c r="F106" s="1"/>
  <c r="H106"/>
  <c r="I106"/>
  <c r="J106"/>
  <c r="M106"/>
  <c r="N106"/>
  <c r="O106"/>
  <c r="P106"/>
  <c r="Q106"/>
  <c r="R106"/>
  <c r="U106"/>
  <c r="V106"/>
  <c r="W106"/>
  <c r="X106"/>
  <c r="Y106"/>
  <c r="Z106"/>
  <c r="AA106"/>
  <c r="AB106"/>
  <c r="AC106"/>
  <c r="AD106"/>
  <c r="AE106"/>
  <c r="AF106"/>
  <c r="AG106"/>
  <c r="AH106"/>
  <c r="BD106"/>
  <c r="G107"/>
  <c r="F107" s="1"/>
  <c r="H107"/>
  <c r="I107"/>
  <c r="J107"/>
  <c r="M107"/>
  <c r="N107"/>
  <c r="O107"/>
  <c r="P107"/>
  <c r="Q107"/>
  <c r="R107"/>
  <c r="U107"/>
  <c r="V107"/>
  <c r="W107"/>
  <c r="X107"/>
  <c r="Y107"/>
  <c r="Z107"/>
  <c r="AA107"/>
  <c r="AB107"/>
  <c r="AC107"/>
  <c r="AD107"/>
  <c r="AE107"/>
  <c r="AF107"/>
  <c r="AG107"/>
  <c r="AH107"/>
  <c r="BD107"/>
  <c r="G108"/>
  <c r="F108" s="1"/>
  <c r="H108"/>
  <c r="I108"/>
  <c r="J108"/>
  <c r="M108"/>
  <c r="N108"/>
  <c r="O108"/>
  <c r="P108"/>
  <c r="Q108"/>
  <c r="R108"/>
  <c r="U108"/>
  <c r="V108"/>
  <c r="W108"/>
  <c r="X108"/>
  <c r="Y108"/>
  <c r="Z108"/>
  <c r="AA108"/>
  <c r="AB108"/>
  <c r="AC108"/>
  <c r="AD108"/>
  <c r="AE108"/>
  <c r="AF108"/>
  <c r="AG108"/>
  <c r="AH108"/>
  <c r="BD108"/>
  <c r="G109"/>
  <c r="F109" s="1"/>
  <c r="H109"/>
  <c r="I109"/>
  <c r="J109"/>
  <c r="M109"/>
  <c r="N109"/>
  <c r="O109"/>
  <c r="P109"/>
  <c r="Q109"/>
  <c r="R109"/>
  <c r="U109"/>
  <c r="V109"/>
  <c r="W109"/>
  <c r="X109"/>
  <c r="Y109"/>
  <c r="Z109"/>
  <c r="AA109"/>
  <c r="AB109"/>
  <c r="AC109"/>
  <c r="AD109"/>
  <c r="AE109"/>
  <c r="AF109"/>
  <c r="AG109"/>
  <c r="AH109"/>
  <c r="BD109"/>
  <c r="G110"/>
  <c r="F110" s="1"/>
  <c r="H110"/>
  <c r="I110"/>
  <c r="J110"/>
  <c r="M110"/>
  <c r="N110"/>
  <c r="O110"/>
  <c r="P110"/>
  <c r="Q110"/>
  <c r="R110"/>
  <c r="U110"/>
  <c r="V110"/>
  <c r="W110"/>
  <c r="X110"/>
  <c r="Y110"/>
  <c r="Z110"/>
  <c r="AA110"/>
  <c r="AB110"/>
  <c r="AC110"/>
  <c r="AD110"/>
  <c r="AE110"/>
  <c r="AF110"/>
  <c r="AG110"/>
  <c r="AH110"/>
  <c r="BD110"/>
  <c r="G257"/>
  <c r="F257" s="1"/>
  <c r="H257"/>
  <c r="I257"/>
  <c r="J257"/>
  <c r="M257"/>
  <c r="N257"/>
  <c r="O257"/>
  <c r="P257"/>
  <c r="Q257"/>
  <c r="R257"/>
  <c r="U257"/>
  <c r="V257"/>
  <c r="W257"/>
  <c r="X257"/>
  <c r="Y257"/>
  <c r="Z257"/>
  <c r="AA257"/>
  <c r="AB257"/>
  <c r="AC257"/>
  <c r="AD257"/>
  <c r="AE257"/>
  <c r="AF257"/>
  <c r="AG257"/>
  <c r="AH257"/>
  <c r="BD257"/>
  <c r="G258"/>
  <c r="F258" s="1"/>
  <c r="H258"/>
  <c r="I258"/>
  <c r="J258"/>
  <c r="M258"/>
  <c r="N258"/>
  <c r="O258"/>
  <c r="P258"/>
  <c r="Q258"/>
  <c r="R258"/>
  <c r="U258"/>
  <c r="V258"/>
  <c r="W258"/>
  <c r="X258"/>
  <c r="Y258"/>
  <c r="Z258"/>
  <c r="AA258"/>
  <c r="AB258"/>
  <c r="AC258"/>
  <c r="AD258"/>
  <c r="AE258"/>
  <c r="AF258"/>
  <c r="AG258"/>
  <c r="AH258"/>
  <c r="BD258"/>
  <c r="G87"/>
  <c r="F87" s="1"/>
  <c r="H87"/>
  <c r="I87"/>
  <c r="J87"/>
  <c r="M87"/>
  <c r="N87"/>
  <c r="O87"/>
  <c r="P87"/>
  <c r="Q87"/>
  <c r="R87"/>
  <c r="U87"/>
  <c r="V87"/>
  <c r="W87"/>
  <c r="X87"/>
  <c r="Y87"/>
  <c r="Z87"/>
  <c r="AA87"/>
  <c r="AB87"/>
  <c r="AC87"/>
  <c r="AD87"/>
  <c r="AE87"/>
  <c r="AF87"/>
  <c r="AG87"/>
  <c r="AH87"/>
  <c r="BD87"/>
  <c r="G88"/>
  <c r="F88" s="1"/>
  <c r="H88"/>
  <c r="I88"/>
  <c r="J88"/>
  <c r="M88"/>
  <c r="N88"/>
  <c r="O88"/>
  <c r="P88"/>
  <c r="Q88"/>
  <c r="R88"/>
  <c r="U88"/>
  <c r="V88"/>
  <c r="W88"/>
  <c r="X88"/>
  <c r="Y88"/>
  <c r="Z88"/>
  <c r="AA88"/>
  <c r="AB88"/>
  <c r="AC88"/>
  <c r="AD88"/>
  <c r="AE88"/>
  <c r="AF88"/>
  <c r="AG88"/>
  <c r="AH88"/>
  <c r="BD88"/>
  <c r="G89"/>
  <c r="F89" s="1"/>
  <c r="H89"/>
  <c r="I89"/>
  <c r="J89"/>
  <c r="M89"/>
  <c r="N89"/>
  <c r="O89"/>
  <c r="P89"/>
  <c r="Q89"/>
  <c r="R89"/>
  <c r="U89"/>
  <c r="V89"/>
  <c r="W89"/>
  <c r="X89"/>
  <c r="Y89"/>
  <c r="Z89"/>
  <c r="AA89"/>
  <c r="AB89"/>
  <c r="AC89"/>
  <c r="AD89"/>
  <c r="AE89"/>
  <c r="AF89"/>
  <c r="AG89"/>
  <c r="AH89"/>
  <c r="BD89"/>
  <c r="G90"/>
  <c r="F90" s="1"/>
  <c r="H90"/>
  <c r="I90"/>
  <c r="J90"/>
  <c r="M90"/>
  <c r="N90"/>
  <c r="O90"/>
  <c r="P90"/>
  <c r="Q90"/>
  <c r="R90"/>
  <c r="U90"/>
  <c r="V90"/>
  <c r="W90"/>
  <c r="X90"/>
  <c r="Y90"/>
  <c r="Z90"/>
  <c r="AA90"/>
  <c r="AB90"/>
  <c r="AC90"/>
  <c r="AD90"/>
  <c r="AE90"/>
  <c r="AF90"/>
  <c r="AG90"/>
  <c r="AH90"/>
  <c r="BD90"/>
  <c r="G91"/>
  <c r="F91" s="1"/>
  <c r="H91"/>
  <c r="I91"/>
  <c r="J91"/>
  <c r="M91"/>
  <c r="N91"/>
  <c r="O91"/>
  <c r="P91"/>
  <c r="Q91"/>
  <c r="R91"/>
  <c r="U91"/>
  <c r="V91"/>
  <c r="W91"/>
  <c r="X91"/>
  <c r="Y91"/>
  <c r="Z91"/>
  <c r="AA91"/>
  <c r="AB91"/>
  <c r="AC91"/>
  <c r="AD91"/>
  <c r="AE91"/>
  <c r="AF91"/>
  <c r="AG91"/>
  <c r="AH91"/>
  <c r="BD91"/>
  <c r="G92"/>
  <c r="F92" s="1"/>
  <c r="H92"/>
  <c r="I92"/>
  <c r="J92"/>
  <c r="M92"/>
  <c r="N92"/>
  <c r="O92"/>
  <c r="P92"/>
  <c r="Q92"/>
  <c r="R92"/>
  <c r="U92"/>
  <c r="V92"/>
  <c r="W92"/>
  <c r="X92"/>
  <c r="Y92"/>
  <c r="Z92"/>
  <c r="AA92"/>
  <c r="AB92"/>
  <c r="AC92"/>
  <c r="AD92"/>
  <c r="AE92"/>
  <c r="AF92"/>
  <c r="AG92"/>
  <c r="AH92"/>
  <c r="BD92"/>
  <c r="G93"/>
  <c r="F93" s="1"/>
  <c r="H93"/>
  <c r="I93"/>
  <c r="J93"/>
  <c r="M93"/>
  <c r="N93"/>
  <c r="O93"/>
  <c r="P93"/>
  <c r="Q93"/>
  <c r="R93"/>
  <c r="U93"/>
  <c r="V93"/>
  <c r="W93"/>
  <c r="X93"/>
  <c r="Y93"/>
  <c r="Z93"/>
  <c r="AA93"/>
  <c r="AB93"/>
  <c r="AC93"/>
  <c r="AD93"/>
  <c r="AE93"/>
  <c r="AF93"/>
  <c r="AG93"/>
  <c r="AH93"/>
  <c r="BD93"/>
  <c r="G94"/>
  <c r="F94" s="1"/>
  <c r="H94"/>
  <c r="I94"/>
  <c r="J94"/>
  <c r="M94"/>
  <c r="N94"/>
  <c r="O94"/>
  <c r="P94"/>
  <c r="Q94"/>
  <c r="R94"/>
  <c r="U94"/>
  <c r="V94"/>
  <c r="W94"/>
  <c r="X94"/>
  <c r="Y94"/>
  <c r="Z94"/>
  <c r="AA94"/>
  <c r="AB94"/>
  <c r="AC94"/>
  <c r="AD94"/>
  <c r="AE94"/>
  <c r="AF94"/>
  <c r="AG94"/>
  <c r="AH94"/>
  <c r="BD94"/>
  <c r="G95"/>
  <c r="F95" s="1"/>
  <c r="H95"/>
  <c r="I95"/>
  <c r="J95"/>
  <c r="M95"/>
  <c r="N95"/>
  <c r="O95"/>
  <c r="P95"/>
  <c r="Q95"/>
  <c r="R95"/>
  <c r="U95"/>
  <c r="V95"/>
  <c r="W95"/>
  <c r="X95"/>
  <c r="Y95"/>
  <c r="Z95"/>
  <c r="AA95"/>
  <c r="AB95"/>
  <c r="AC95"/>
  <c r="AD95"/>
  <c r="AE95"/>
  <c r="AF95"/>
  <c r="AG95"/>
  <c r="AH95"/>
  <c r="BD95"/>
  <c r="G96"/>
  <c r="F96" s="1"/>
  <c r="H96"/>
  <c r="I96"/>
  <c r="J96"/>
  <c r="M96"/>
  <c r="N96"/>
  <c r="O96"/>
  <c r="P96"/>
  <c r="Q96"/>
  <c r="R96"/>
  <c r="U96"/>
  <c r="V96"/>
  <c r="W96"/>
  <c r="X96"/>
  <c r="Y96"/>
  <c r="Z96"/>
  <c r="AA96"/>
  <c r="AB96"/>
  <c r="AC96"/>
  <c r="AD96"/>
  <c r="AE96"/>
  <c r="AF96"/>
  <c r="AG96"/>
  <c r="AH96"/>
  <c r="BD96"/>
  <c r="G97"/>
  <c r="F97" s="1"/>
  <c r="H97"/>
  <c r="I97"/>
  <c r="J97"/>
  <c r="M97"/>
  <c r="N97"/>
  <c r="O97"/>
  <c r="P97"/>
  <c r="Q97"/>
  <c r="R97"/>
  <c r="U97"/>
  <c r="V97"/>
  <c r="W97"/>
  <c r="X97"/>
  <c r="Y97"/>
  <c r="Z97"/>
  <c r="AA97"/>
  <c r="AB97"/>
  <c r="AC97"/>
  <c r="AD97"/>
  <c r="AE97"/>
  <c r="AF97"/>
  <c r="AG97"/>
  <c r="AH97"/>
  <c r="BD97"/>
  <c r="G98"/>
  <c r="F98" s="1"/>
  <c r="H98"/>
  <c r="I98"/>
  <c r="J98"/>
  <c r="M98"/>
  <c r="N98"/>
  <c r="O98"/>
  <c r="P98"/>
  <c r="Q98"/>
  <c r="R98"/>
  <c r="U98"/>
  <c r="V98"/>
  <c r="W98"/>
  <c r="X98"/>
  <c r="Y98"/>
  <c r="Z98"/>
  <c r="AA98"/>
  <c r="AB98"/>
  <c r="AC98"/>
  <c r="AD98"/>
  <c r="AE98"/>
  <c r="AF98"/>
  <c r="AG98"/>
  <c r="AH98"/>
  <c r="BD98"/>
  <c r="G99"/>
  <c r="F99" s="1"/>
  <c r="H99"/>
  <c r="I99"/>
  <c r="J99"/>
  <c r="M99"/>
  <c r="N99"/>
  <c r="O99"/>
  <c r="P99"/>
  <c r="Q99"/>
  <c r="R99"/>
  <c r="U99"/>
  <c r="V99"/>
  <c r="W99"/>
  <c r="X99"/>
  <c r="Y99"/>
  <c r="Z99"/>
  <c r="AA99"/>
  <c r="AB99"/>
  <c r="AC99"/>
  <c r="AD99"/>
  <c r="AE99"/>
  <c r="AF99"/>
  <c r="AG99"/>
  <c r="AH99"/>
  <c r="BD99"/>
  <c r="G100"/>
  <c r="F100" s="1"/>
  <c r="H100"/>
  <c r="I100"/>
  <c r="J100"/>
  <c r="M100"/>
  <c r="N100"/>
  <c r="O100"/>
  <c r="P100"/>
  <c r="Q100"/>
  <c r="R100"/>
  <c r="U100"/>
  <c r="V100"/>
  <c r="W100"/>
  <c r="X100"/>
  <c r="Y100"/>
  <c r="Z100"/>
  <c r="AA100"/>
  <c r="AB100"/>
  <c r="AC100"/>
  <c r="AD100"/>
  <c r="AE100"/>
  <c r="AF100"/>
  <c r="AG100"/>
  <c r="AH100"/>
  <c r="BD100"/>
  <c r="G101"/>
  <c r="F101" s="1"/>
  <c r="H101"/>
  <c r="I101"/>
  <c r="J101"/>
  <c r="M101"/>
  <c r="N101"/>
  <c r="O101"/>
  <c r="P101"/>
  <c r="Q101"/>
  <c r="R101"/>
  <c r="U101"/>
  <c r="V101"/>
  <c r="W101"/>
  <c r="X101"/>
  <c r="Y101"/>
  <c r="Z101"/>
  <c r="AA101"/>
  <c r="AB101"/>
  <c r="AC101"/>
  <c r="AD101"/>
  <c r="AE101"/>
  <c r="AF101"/>
  <c r="AG101"/>
  <c r="AH101"/>
  <c r="BD101"/>
  <c r="G102"/>
  <c r="F102" s="1"/>
  <c r="H102"/>
  <c r="I102"/>
  <c r="J102"/>
  <c r="M102"/>
  <c r="N102"/>
  <c r="O102"/>
  <c r="P102"/>
  <c r="Q102"/>
  <c r="R102"/>
  <c r="U102"/>
  <c r="V102"/>
  <c r="W102"/>
  <c r="X102"/>
  <c r="Y102"/>
  <c r="Z102"/>
  <c r="AA102"/>
  <c r="AB102"/>
  <c r="AC102"/>
  <c r="AD102"/>
  <c r="AE102"/>
  <c r="AF102"/>
  <c r="AG102"/>
  <c r="AH102"/>
  <c r="BD102"/>
  <c r="G64"/>
  <c r="F64" s="1"/>
  <c r="H64"/>
  <c r="I64"/>
  <c r="J64"/>
  <c r="M64"/>
  <c r="N64"/>
  <c r="O64"/>
  <c r="P64"/>
  <c r="Q64"/>
  <c r="R64"/>
  <c r="U64"/>
  <c r="V64"/>
  <c r="W64"/>
  <c r="X64"/>
  <c r="Y64"/>
  <c r="Z64"/>
  <c r="AA64"/>
  <c r="AB64"/>
  <c r="AC64"/>
  <c r="AD64"/>
  <c r="AE64"/>
  <c r="AF64"/>
  <c r="AG64"/>
  <c r="AH64"/>
  <c r="BD64"/>
  <c r="G65"/>
  <c r="F65" s="1"/>
  <c r="H65"/>
  <c r="I65"/>
  <c r="J65"/>
  <c r="M65"/>
  <c r="N65"/>
  <c r="O65"/>
  <c r="P65"/>
  <c r="Q65"/>
  <c r="R65"/>
  <c r="U65"/>
  <c r="V65"/>
  <c r="W65"/>
  <c r="X65"/>
  <c r="Y65"/>
  <c r="Z65"/>
  <c r="AA65"/>
  <c r="AB65"/>
  <c r="AC65"/>
  <c r="AD65"/>
  <c r="AE65"/>
  <c r="AF65"/>
  <c r="AG65"/>
  <c r="AH65"/>
  <c r="BD65"/>
  <c r="G66"/>
  <c r="F66" s="1"/>
  <c r="H66"/>
  <c r="I66"/>
  <c r="J66"/>
  <c r="M66"/>
  <c r="N66"/>
  <c r="O66"/>
  <c r="P66"/>
  <c r="Q66"/>
  <c r="R66"/>
  <c r="U66"/>
  <c r="V66"/>
  <c r="W66"/>
  <c r="X66"/>
  <c r="Y66"/>
  <c r="Z66"/>
  <c r="AA66"/>
  <c r="AB66"/>
  <c r="AC66"/>
  <c r="AD66"/>
  <c r="AE66"/>
  <c r="AF66"/>
  <c r="AG66"/>
  <c r="AH66"/>
  <c r="BD66"/>
  <c r="G67"/>
  <c r="F67" s="1"/>
  <c r="H67"/>
  <c r="I67"/>
  <c r="J67"/>
  <c r="M67"/>
  <c r="N67"/>
  <c r="O67"/>
  <c r="P67"/>
  <c r="Q67"/>
  <c r="R67"/>
  <c r="U67"/>
  <c r="V67"/>
  <c r="W67"/>
  <c r="X67"/>
  <c r="Y67"/>
  <c r="Z67"/>
  <c r="AA67"/>
  <c r="AB67"/>
  <c r="AC67"/>
  <c r="AD67"/>
  <c r="AE67"/>
  <c r="AF67"/>
  <c r="AG67"/>
  <c r="AH67"/>
  <c r="BD67"/>
  <c r="G68"/>
  <c r="F68" s="1"/>
  <c r="H68"/>
  <c r="I68"/>
  <c r="J68"/>
  <c r="M68"/>
  <c r="N68"/>
  <c r="O68"/>
  <c r="P68"/>
  <c r="Q68"/>
  <c r="R68"/>
  <c r="U68"/>
  <c r="V68"/>
  <c r="W68"/>
  <c r="X68"/>
  <c r="Y68"/>
  <c r="Z68"/>
  <c r="AA68"/>
  <c r="AB68"/>
  <c r="AC68"/>
  <c r="AD68"/>
  <c r="AE68"/>
  <c r="AF68"/>
  <c r="AG68"/>
  <c r="AH68"/>
  <c r="BD68"/>
  <c r="G69"/>
  <c r="F69" s="1"/>
  <c r="H69"/>
  <c r="I69"/>
  <c r="J69"/>
  <c r="M69"/>
  <c r="N69"/>
  <c r="O69"/>
  <c r="P69"/>
  <c r="Q69"/>
  <c r="R69"/>
  <c r="U69"/>
  <c r="V69"/>
  <c r="W69"/>
  <c r="X69"/>
  <c r="Y69"/>
  <c r="Z69"/>
  <c r="AA69"/>
  <c r="AB69"/>
  <c r="AC69"/>
  <c r="AD69"/>
  <c r="AE69"/>
  <c r="AF69"/>
  <c r="AG69"/>
  <c r="AH69"/>
  <c r="BD69"/>
  <c r="G70"/>
  <c r="F70" s="1"/>
  <c r="H70"/>
  <c r="I70"/>
  <c r="J70"/>
  <c r="M70"/>
  <c r="N70"/>
  <c r="O70"/>
  <c r="P70"/>
  <c r="Q70"/>
  <c r="R70"/>
  <c r="U70"/>
  <c r="V70"/>
  <c r="W70"/>
  <c r="X70"/>
  <c r="Y70"/>
  <c r="Z70"/>
  <c r="AA70"/>
  <c r="AB70"/>
  <c r="AC70"/>
  <c r="AD70"/>
  <c r="AE70"/>
  <c r="AF70"/>
  <c r="AG70"/>
  <c r="AH70"/>
  <c r="BD70"/>
  <c r="G71"/>
  <c r="F71" s="1"/>
  <c r="H71"/>
  <c r="I71"/>
  <c r="J71"/>
  <c r="M71"/>
  <c r="N71"/>
  <c r="O71"/>
  <c r="P71"/>
  <c r="Q71"/>
  <c r="R71"/>
  <c r="U71"/>
  <c r="V71"/>
  <c r="W71"/>
  <c r="X71"/>
  <c r="Y71"/>
  <c r="Z71"/>
  <c r="AA71"/>
  <c r="AB71"/>
  <c r="AC71"/>
  <c r="AD71"/>
  <c r="AE71"/>
  <c r="AF71"/>
  <c r="AG71"/>
  <c r="AH71"/>
  <c r="BD71"/>
  <c r="G72"/>
  <c r="F72" s="1"/>
  <c r="H72"/>
  <c r="I72"/>
  <c r="J72"/>
  <c r="M72"/>
  <c r="N72"/>
  <c r="O72"/>
  <c r="P72"/>
  <c r="Q72"/>
  <c r="R72"/>
  <c r="U72"/>
  <c r="V72"/>
  <c r="W72"/>
  <c r="X72"/>
  <c r="Y72"/>
  <c r="Z72"/>
  <c r="AA72"/>
  <c r="AB72"/>
  <c r="AC72"/>
  <c r="AD72"/>
  <c r="AE72"/>
  <c r="AF72"/>
  <c r="AG72"/>
  <c r="AH72"/>
  <c r="BD72"/>
  <c r="G73"/>
  <c r="F73" s="1"/>
  <c r="H73"/>
  <c r="I73"/>
  <c r="J73"/>
  <c r="M73"/>
  <c r="N73"/>
  <c r="O73"/>
  <c r="P73"/>
  <c r="Q73"/>
  <c r="R73"/>
  <c r="U73"/>
  <c r="V73"/>
  <c r="W73"/>
  <c r="X73"/>
  <c r="Y73"/>
  <c r="Z73"/>
  <c r="AA73"/>
  <c r="AB73"/>
  <c r="AC73"/>
  <c r="AD73"/>
  <c r="AE73"/>
  <c r="AF73"/>
  <c r="AG73"/>
  <c r="AH73"/>
  <c r="BD73"/>
  <c r="G74"/>
  <c r="F74" s="1"/>
  <c r="H74"/>
  <c r="I74"/>
  <c r="J74"/>
  <c r="M74"/>
  <c r="N74"/>
  <c r="O74"/>
  <c r="P74"/>
  <c r="Q74"/>
  <c r="R74"/>
  <c r="U74"/>
  <c r="V74"/>
  <c r="W74"/>
  <c r="X74"/>
  <c r="Y74"/>
  <c r="Z74"/>
  <c r="AA74"/>
  <c r="AB74"/>
  <c r="AC74"/>
  <c r="AD74"/>
  <c r="AE74"/>
  <c r="AF74"/>
  <c r="AG74"/>
  <c r="AH74"/>
  <c r="BD74"/>
  <c r="G75"/>
  <c r="F75" s="1"/>
  <c r="H75"/>
  <c r="I75"/>
  <c r="J75"/>
  <c r="M75"/>
  <c r="N75"/>
  <c r="O75"/>
  <c r="P75"/>
  <c r="Q75"/>
  <c r="R75"/>
  <c r="U75"/>
  <c r="V75"/>
  <c r="W75"/>
  <c r="X75"/>
  <c r="Y75"/>
  <c r="Z75"/>
  <c r="AA75"/>
  <c r="AB75"/>
  <c r="AC75"/>
  <c r="AD75"/>
  <c r="AE75"/>
  <c r="AF75"/>
  <c r="AG75"/>
  <c r="AH75"/>
  <c r="BD75"/>
  <c r="G76"/>
  <c r="F76" s="1"/>
  <c r="H76"/>
  <c r="I76"/>
  <c r="J76"/>
  <c r="M76"/>
  <c r="N76"/>
  <c r="O76"/>
  <c r="P76"/>
  <c r="Q76"/>
  <c r="R76"/>
  <c r="U76"/>
  <c r="V76"/>
  <c r="W76"/>
  <c r="X76"/>
  <c r="Y76"/>
  <c r="Z76"/>
  <c r="AA76"/>
  <c r="AB76"/>
  <c r="AC76"/>
  <c r="AD76"/>
  <c r="AE76"/>
  <c r="AF76"/>
  <c r="AG76"/>
  <c r="AH76"/>
  <c r="BD76"/>
  <c r="G77"/>
  <c r="F77" s="1"/>
  <c r="H77"/>
  <c r="I77"/>
  <c r="J77"/>
  <c r="M77"/>
  <c r="N77"/>
  <c r="O77"/>
  <c r="P77"/>
  <c r="Q77"/>
  <c r="R77"/>
  <c r="U77"/>
  <c r="V77"/>
  <c r="W77"/>
  <c r="X77"/>
  <c r="Y77"/>
  <c r="Z77"/>
  <c r="AA77"/>
  <c r="AB77"/>
  <c r="AC77"/>
  <c r="AD77"/>
  <c r="AE77"/>
  <c r="AF77"/>
  <c r="AG77"/>
  <c r="AH77"/>
  <c r="BD77"/>
  <c r="G78"/>
  <c r="F78" s="1"/>
  <c r="H78"/>
  <c r="I78"/>
  <c r="J78"/>
  <c r="M78"/>
  <c r="N78"/>
  <c r="O78"/>
  <c r="P78"/>
  <c r="Q78"/>
  <c r="R78"/>
  <c r="U78"/>
  <c r="V78"/>
  <c r="W78"/>
  <c r="X78"/>
  <c r="Y78"/>
  <c r="Z78"/>
  <c r="AA78"/>
  <c r="AB78"/>
  <c r="AC78"/>
  <c r="AD78"/>
  <c r="AE78"/>
  <c r="AF78"/>
  <c r="AG78"/>
  <c r="AH78"/>
  <c r="BD78"/>
  <c r="G79"/>
  <c r="F79" s="1"/>
  <c r="H79"/>
  <c r="I79"/>
  <c r="J79"/>
  <c r="M79"/>
  <c r="N79"/>
  <c r="O79"/>
  <c r="P79"/>
  <c r="Q79"/>
  <c r="R79"/>
  <c r="U79"/>
  <c r="V79"/>
  <c r="W79"/>
  <c r="X79"/>
  <c r="Y79"/>
  <c r="Z79"/>
  <c r="AA79"/>
  <c r="AB79"/>
  <c r="AC79"/>
  <c r="AD79"/>
  <c r="AE79"/>
  <c r="AF79"/>
  <c r="AG79"/>
  <c r="AH79"/>
  <c r="BD79"/>
  <c r="G80"/>
  <c r="F80" s="1"/>
  <c r="H80"/>
  <c r="I80"/>
  <c r="J80"/>
  <c r="M80"/>
  <c r="N80"/>
  <c r="O80"/>
  <c r="P80"/>
  <c r="Q80"/>
  <c r="R80"/>
  <c r="U80"/>
  <c r="V80"/>
  <c r="W80"/>
  <c r="X80"/>
  <c r="Y80"/>
  <c r="Z80"/>
  <c r="AA80"/>
  <c r="AB80"/>
  <c r="AC80"/>
  <c r="AD80"/>
  <c r="AE80"/>
  <c r="AF80"/>
  <c r="AG80"/>
  <c r="AH80"/>
  <c r="BD80"/>
  <c r="G81"/>
  <c r="F81" s="1"/>
  <c r="H81"/>
  <c r="I81"/>
  <c r="J81"/>
  <c r="M81"/>
  <c r="N81"/>
  <c r="O81"/>
  <c r="P81"/>
  <c r="Q81"/>
  <c r="R81"/>
  <c r="U81"/>
  <c r="V81"/>
  <c r="W81"/>
  <c r="X81"/>
  <c r="Y81"/>
  <c r="Z81"/>
  <c r="AA81"/>
  <c r="AB81"/>
  <c r="AC81"/>
  <c r="AD81"/>
  <c r="AE81"/>
  <c r="AF81"/>
  <c r="AG81"/>
  <c r="AH81"/>
  <c r="BD81"/>
  <c r="G82"/>
  <c r="F82" s="1"/>
  <c r="H82"/>
  <c r="I82"/>
  <c r="J82"/>
  <c r="M82"/>
  <c r="N82"/>
  <c r="O82"/>
  <c r="P82"/>
  <c r="Q82"/>
  <c r="R82"/>
  <c r="U82"/>
  <c r="V82"/>
  <c r="W82"/>
  <c r="X82"/>
  <c r="Y82"/>
  <c r="Z82"/>
  <c r="AA82"/>
  <c r="AB82"/>
  <c r="AC82"/>
  <c r="AD82"/>
  <c r="AE82"/>
  <c r="AF82"/>
  <c r="AG82"/>
  <c r="AH82"/>
  <c r="BD82"/>
  <c r="Q37" i="31"/>
  <c r="O37"/>
  <c r="M37"/>
  <c r="K37"/>
  <c r="P37"/>
  <c r="AK37" s="1"/>
  <c r="L37"/>
  <c r="AG37" s="1"/>
  <c r="N37"/>
  <c r="AI37" s="1"/>
  <c r="H37"/>
  <c r="AC37" s="1"/>
  <c r="I37"/>
  <c r="J37"/>
  <c r="AE37" s="1"/>
  <c r="H47" i="8"/>
  <c r="N47" s="1"/>
  <c r="O47" s="1"/>
  <c r="J47"/>
  <c r="V47"/>
  <c r="W47" s="1"/>
  <c r="Z47"/>
  <c r="AA47" s="1"/>
  <c r="R55" i="31"/>
  <c r="S55"/>
  <c r="H45" i="8"/>
  <c r="N45" s="1"/>
  <c r="O45" s="1"/>
  <c r="J45"/>
  <c r="Z45"/>
  <c r="AA45" s="1"/>
  <c r="Z37"/>
  <c r="H40"/>
  <c r="N40" s="1"/>
  <c r="O40" s="1"/>
  <c r="J40"/>
  <c r="Z40"/>
  <c r="H41"/>
  <c r="N41" s="1"/>
  <c r="O41" s="1"/>
  <c r="J41"/>
  <c r="Z41"/>
  <c r="H44"/>
  <c r="N44" s="1"/>
  <c r="O44" s="1"/>
  <c r="J44"/>
  <c r="Z44"/>
  <c r="AA44" s="1"/>
  <c r="AB44" s="1"/>
  <c r="Z35"/>
  <c r="AA35" s="1"/>
  <c r="I18" i="31"/>
  <c r="J9" i="32"/>
  <c r="J10"/>
  <c r="J11"/>
  <c r="J12"/>
  <c r="J13"/>
  <c r="J14"/>
  <c r="J15"/>
  <c r="J16"/>
  <c r="J17"/>
  <c r="J18"/>
  <c r="J19"/>
  <c r="J20"/>
  <c r="J21"/>
  <c r="J22"/>
  <c r="J23"/>
  <c r="J24"/>
  <c r="J25"/>
  <c r="J26"/>
  <c r="J8"/>
  <c r="I8"/>
  <c r="H8" s="1"/>
  <c r="I9"/>
  <c r="H9" s="1"/>
  <c r="K9"/>
  <c r="L9"/>
  <c r="M9"/>
  <c r="N9"/>
  <c r="O9"/>
  <c r="P9"/>
  <c r="Q9"/>
  <c r="I10"/>
  <c r="H10" s="1"/>
  <c r="K10"/>
  <c r="L10"/>
  <c r="M10"/>
  <c r="N10"/>
  <c r="O10"/>
  <c r="P10"/>
  <c r="Q10"/>
  <c r="I11"/>
  <c r="H11" s="1"/>
  <c r="K11"/>
  <c r="L11"/>
  <c r="M11"/>
  <c r="N11"/>
  <c r="O11"/>
  <c r="P11"/>
  <c r="Q11"/>
  <c r="I12"/>
  <c r="H12" s="1"/>
  <c r="K12"/>
  <c r="L12"/>
  <c r="M12"/>
  <c r="N12"/>
  <c r="O12"/>
  <c r="P12"/>
  <c r="Q12"/>
  <c r="I13"/>
  <c r="H13" s="1"/>
  <c r="K13"/>
  <c r="L13"/>
  <c r="M13"/>
  <c r="N13"/>
  <c r="O13"/>
  <c r="P13"/>
  <c r="Q13"/>
  <c r="I14"/>
  <c r="H14" s="1"/>
  <c r="K14"/>
  <c r="L14"/>
  <c r="M14"/>
  <c r="N14"/>
  <c r="O14"/>
  <c r="P14"/>
  <c r="Q14"/>
  <c r="I15"/>
  <c r="H15" s="1"/>
  <c r="K15"/>
  <c r="L15"/>
  <c r="M15"/>
  <c r="N15"/>
  <c r="P15"/>
  <c r="Q15"/>
  <c r="I16"/>
  <c r="H16" s="1"/>
  <c r="K16"/>
  <c r="L16"/>
  <c r="M16"/>
  <c r="N16"/>
  <c r="O16"/>
  <c r="P16"/>
  <c r="Q16"/>
  <c r="I17"/>
  <c r="H17" s="1"/>
  <c r="K17"/>
  <c r="L17"/>
  <c r="M17"/>
  <c r="N17"/>
  <c r="O17"/>
  <c r="P17"/>
  <c r="Q17"/>
  <c r="I18"/>
  <c r="H18" s="1"/>
  <c r="K18"/>
  <c r="L18"/>
  <c r="M18"/>
  <c r="N18"/>
  <c r="O18"/>
  <c r="P18"/>
  <c r="Q18"/>
  <c r="I19"/>
  <c r="H19" s="1"/>
  <c r="K19"/>
  <c r="L19"/>
  <c r="M19"/>
  <c r="N19"/>
  <c r="O19"/>
  <c r="P19"/>
  <c r="Q19"/>
  <c r="I20"/>
  <c r="H20" s="1"/>
  <c r="K20"/>
  <c r="L20"/>
  <c r="M20"/>
  <c r="N20"/>
  <c r="O20"/>
  <c r="P20"/>
  <c r="Q20"/>
  <c r="I21"/>
  <c r="H21" s="1"/>
  <c r="K21"/>
  <c r="L21"/>
  <c r="M21"/>
  <c r="N21"/>
  <c r="O21"/>
  <c r="P21"/>
  <c r="Q21"/>
  <c r="I22"/>
  <c r="H22" s="1"/>
  <c r="K22"/>
  <c r="L22"/>
  <c r="M22"/>
  <c r="N22"/>
  <c r="O22"/>
  <c r="P22"/>
  <c r="Q22"/>
  <c r="I23"/>
  <c r="H23" s="1"/>
  <c r="K23"/>
  <c r="L23"/>
  <c r="M23"/>
  <c r="N23"/>
  <c r="O23"/>
  <c r="P23"/>
  <c r="Q23"/>
  <c r="I24"/>
  <c r="H24" s="1"/>
  <c r="K24"/>
  <c r="L24"/>
  <c r="M24"/>
  <c r="N24"/>
  <c r="O24"/>
  <c r="P24"/>
  <c r="Q24"/>
  <c r="I25"/>
  <c r="H25" s="1"/>
  <c r="K25"/>
  <c r="L25"/>
  <c r="M25"/>
  <c r="N25"/>
  <c r="O25"/>
  <c r="P25"/>
  <c r="Q25"/>
  <c r="I26"/>
  <c r="H26" s="1"/>
  <c r="K26"/>
  <c r="L26"/>
  <c r="M26"/>
  <c r="N26"/>
  <c r="O26"/>
  <c r="P26"/>
  <c r="Q26"/>
  <c r="Q8"/>
  <c r="P8"/>
  <c r="O8"/>
  <c r="N8"/>
  <c r="M8"/>
  <c r="L8"/>
  <c r="K8"/>
  <c r="AA41" i="8" l="1"/>
  <c r="AB41" s="1"/>
  <c r="AC41" s="1"/>
  <c r="AA40"/>
  <c r="AB40" s="1"/>
  <c r="AA37"/>
  <c r="AB37" s="1"/>
  <c r="AC37" s="1"/>
  <c r="AG8" i="45"/>
  <c r="AH8"/>
  <c r="AI8"/>
  <c r="AJ8"/>
  <c r="AJ56"/>
  <c r="AI56"/>
  <c r="AJ55"/>
  <c r="AI55"/>
  <c r="AJ46"/>
  <c r="AI46"/>
  <c r="AF37" i="31"/>
  <c r="AD37"/>
  <c r="AJ37"/>
  <c r="AL37"/>
  <c r="AH37"/>
  <c r="L47" i="8"/>
  <c r="G37" i="31"/>
  <c r="AB37" s="1"/>
  <c r="AB47" i="8"/>
  <c r="AB45"/>
  <c r="AC44"/>
  <c r="AD44" s="1"/>
  <c r="AE44" s="1"/>
  <c r="AF44" s="1"/>
  <c r="AB35"/>
  <c r="K93" i="17"/>
  <c r="L93"/>
  <c r="M93"/>
  <c r="N93"/>
  <c r="O93"/>
  <c r="P93"/>
  <c r="K86"/>
  <c r="L86"/>
  <c r="M86"/>
  <c r="N86"/>
  <c r="O86"/>
  <c r="P86"/>
  <c r="K79"/>
  <c r="L79"/>
  <c r="M79"/>
  <c r="N79"/>
  <c r="O79"/>
  <c r="P79"/>
  <c r="K72"/>
  <c r="L72"/>
  <c r="M72"/>
  <c r="N72"/>
  <c r="O72"/>
  <c r="P72"/>
  <c r="K65"/>
  <c r="L65"/>
  <c r="M65"/>
  <c r="N65"/>
  <c r="O65"/>
  <c r="P65"/>
  <c r="K58"/>
  <c r="L58"/>
  <c r="M58"/>
  <c r="N58"/>
  <c r="O58"/>
  <c r="P58"/>
  <c r="K51"/>
  <c r="L51"/>
  <c r="M51"/>
  <c r="N51"/>
  <c r="O51"/>
  <c r="P51"/>
  <c r="K44"/>
  <c r="L44"/>
  <c r="M44"/>
  <c r="N44"/>
  <c r="O44"/>
  <c r="P44"/>
  <c r="K37"/>
  <c r="L37"/>
  <c r="M37"/>
  <c r="N37"/>
  <c r="O37"/>
  <c r="P37"/>
  <c r="K30"/>
  <c r="L30"/>
  <c r="M30"/>
  <c r="N30"/>
  <c r="O30"/>
  <c r="P30"/>
  <c r="K23"/>
  <c r="L23"/>
  <c r="M23"/>
  <c r="O23"/>
  <c r="P23"/>
  <c r="K16"/>
  <c r="L16"/>
  <c r="M16"/>
  <c r="N16"/>
  <c r="O16"/>
  <c r="P16"/>
  <c r="K9"/>
  <c r="L9"/>
  <c r="M9"/>
  <c r="N9"/>
  <c r="O9"/>
  <c r="P9"/>
  <c r="N26" i="31"/>
  <c r="F26"/>
  <c r="G38"/>
  <c r="F38"/>
  <c r="AA20"/>
  <c r="AB20"/>
  <c r="AC20"/>
  <c r="AD20"/>
  <c r="AE20"/>
  <c r="AF20"/>
  <c r="AG20"/>
  <c r="AH20"/>
  <c r="AI20"/>
  <c r="AJ20"/>
  <c r="AK20"/>
  <c r="AL20"/>
  <c r="Q36"/>
  <c r="P36"/>
  <c r="O36"/>
  <c r="N36"/>
  <c r="M36"/>
  <c r="L36"/>
  <c r="K36"/>
  <c r="J36"/>
  <c r="I36"/>
  <c r="H36"/>
  <c r="G36"/>
  <c r="F36"/>
  <c r="Q35"/>
  <c r="P35"/>
  <c r="O35"/>
  <c r="N35"/>
  <c r="M35"/>
  <c r="L35"/>
  <c r="K35"/>
  <c r="J35"/>
  <c r="I35"/>
  <c r="H35"/>
  <c r="G35"/>
  <c r="F35"/>
  <c r="G34"/>
  <c r="F34"/>
  <c r="Q34"/>
  <c r="P34"/>
  <c r="O34"/>
  <c r="N34"/>
  <c r="M34"/>
  <c r="L34"/>
  <c r="K34"/>
  <c r="J34"/>
  <c r="I34"/>
  <c r="H34"/>
  <c r="G33"/>
  <c r="F33"/>
  <c r="Q33"/>
  <c r="P33"/>
  <c r="O33"/>
  <c r="N33"/>
  <c r="M33"/>
  <c r="L33"/>
  <c r="K33"/>
  <c r="J33"/>
  <c r="I33"/>
  <c r="H33"/>
  <c r="G32"/>
  <c r="F32"/>
  <c r="Q32"/>
  <c r="P32"/>
  <c r="O32"/>
  <c r="N32"/>
  <c r="M32"/>
  <c r="L32"/>
  <c r="K32"/>
  <c r="J32"/>
  <c r="I32"/>
  <c r="H32"/>
  <c r="G31"/>
  <c r="F31"/>
  <c r="Q31"/>
  <c r="P31"/>
  <c r="O31"/>
  <c r="N31"/>
  <c r="M31"/>
  <c r="L31"/>
  <c r="K31"/>
  <c r="J31"/>
  <c r="I31"/>
  <c r="H31"/>
  <c r="G30"/>
  <c r="F30"/>
  <c r="Q30"/>
  <c r="P30"/>
  <c r="O30"/>
  <c r="N30"/>
  <c r="M30"/>
  <c r="L30"/>
  <c r="K30"/>
  <c r="J30"/>
  <c r="I30"/>
  <c r="H30"/>
  <c r="G29"/>
  <c r="F29"/>
  <c r="Q29"/>
  <c r="P29"/>
  <c r="O29"/>
  <c r="N29"/>
  <c r="M29"/>
  <c r="L29"/>
  <c r="K29"/>
  <c r="J29"/>
  <c r="I29"/>
  <c r="H29"/>
  <c r="G27"/>
  <c r="F27"/>
  <c r="Q27"/>
  <c r="P27"/>
  <c r="O27"/>
  <c r="N27"/>
  <c r="M27"/>
  <c r="L27"/>
  <c r="K27"/>
  <c r="J27"/>
  <c r="I27"/>
  <c r="H27"/>
  <c r="G26"/>
  <c r="Q26"/>
  <c r="P26"/>
  <c r="O26"/>
  <c r="M26"/>
  <c r="L26"/>
  <c r="K26"/>
  <c r="J26"/>
  <c r="I26"/>
  <c r="H26"/>
  <c r="G25"/>
  <c r="F25"/>
  <c r="Q25"/>
  <c r="P25"/>
  <c r="O25"/>
  <c r="N25"/>
  <c r="M25"/>
  <c r="L25"/>
  <c r="K25"/>
  <c r="J25"/>
  <c r="I25"/>
  <c r="H25"/>
  <c r="F23"/>
  <c r="Q23"/>
  <c r="O23"/>
  <c r="M23"/>
  <c r="K23"/>
  <c r="AB5"/>
  <c r="AA5"/>
  <c r="AC7"/>
  <c r="AD7"/>
  <c r="AE7"/>
  <c r="AF7"/>
  <c r="AG7"/>
  <c r="AH7"/>
  <c r="AI7"/>
  <c r="AJ7"/>
  <c r="AK7"/>
  <c r="AL7"/>
  <c r="AC8"/>
  <c r="AD8"/>
  <c r="AE8"/>
  <c r="AF8"/>
  <c r="AG8"/>
  <c r="AH8"/>
  <c r="AI8"/>
  <c r="AJ8"/>
  <c r="AK8"/>
  <c r="AL8"/>
  <c r="AC9"/>
  <c r="AD9"/>
  <c r="AE9"/>
  <c r="AF9"/>
  <c r="AG9"/>
  <c r="AH9"/>
  <c r="AI9"/>
  <c r="AJ9"/>
  <c r="AK9"/>
  <c r="AL9"/>
  <c r="AC11"/>
  <c r="AD11"/>
  <c r="AE11"/>
  <c r="AF11"/>
  <c r="AG11"/>
  <c r="AH11"/>
  <c r="AI11"/>
  <c r="AJ11"/>
  <c r="AK11"/>
  <c r="AL11"/>
  <c r="AC12"/>
  <c r="AD12"/>
  <c r="AE12"/>
  <c r="AF12"/>
  <c r="AG12"/>
  <c r="AH12"/>
  <c r="AI12"/>
  <c r="AJ12"/>
  <c r="AK12"/>
  <c r="AL12"/>
  <c r="AC13"/>
  <c r="AD13"/>
  <c r="AE13"/>
  <c r="AF13"/>
  <c r="AG13"/>
  <c r="AH13"/>
  <c r="AI13"/>
  <c r="AJ13"/>
  <c r="AK13"/>
  <c r="AL13"/>
  <c r="AC14"/>
  <c r="AD14"/>
  <c r="AE14"/>
  <c r="AF14"/>
  <c r="AG14"/>
  <c r="AH14"/>
  <c r="AI14"/>
  <c r="AJ14"/>
  <c r="AK14"/>
  <c r="AL14"/>
  <c r="AC15"/>
  <c r="AD15"/>
  <c r="AE15"/>
  <c r="AF15"/>
  <c r="AG15"/>
  <c r="AH15"/>
  <c r="AI15"/>
  <c r="AJ15"/>
  <c r="AK15"/>
  <c r="AL15"/>
  <c r="AC16"/>
  <c r="AD16"/>
  <c r="AE16"/>
  <c r="AF16"/>
  <c r="AG16"/>
  <c r="AH16"/>
  <c r="AI16"/>
  <c r="AJ16"/>
  <c r="AK16"/>
  <c r="AL16"/>
  <c r="AC17"/>
  <c r="AD17"/>
  <c r="AE17"/>
  <c r="AF17"/>
  <c r="AG17"/>
  <c r="AH17"/>
  <c r="AI17"/>
  <c r="AJ17"/>
  <c r="AK17"/>
  <c r="AL17"/>
  <c r="AC18"/>
  <c r="AC36" s="1"/>
  <c r="AD18"/>
  <c r="AE18"/>
  <c r="AF18"/>
  <c r="AG18"/>
  <c r="AH18"/>
  <c r="AI18"/>
  <c r="AJ18"/>
  <c r="AK18"/>
  <c r="AL18"/>
  <c r="AL5"/>
  <c r="AK5"/>
  <c r="AJ5"/>
  <c r="AI5"/>
  <c r="AH5"/>
  <c r="AG5"/>
  <c r="AF5"/>
  <c r="AE5"/>
  <c r="AD5"/>
  <c r="AC5"/>
  <c r="AA7"/>
  <c r="AB7"/>
  <c r="AA8"/>
  <c r="AB8"/>
  <c r="AA9"/>
  <c r="AB9"/>
  <c r="AA11"/>
  <c r="AB11"/>
  <c r="AA12"/>
  <c r="AB12"/>
  <c r="AA13"/>
  <c r="AB13"/>
  <c r="AA14"/>
  <c r="AB14"/>
  <c r="AA15"/>
  <c r="AB15"/>
  <c r="AA16"/>
  <c r="AB16"/>
  <c r="AA17"/>
  <c r="AB17"/>
  <c r="AA18"/>
  <c r="AB18"/>
  <c r="F5"/>
  <c r="Q18"/>
  <c r="P18"/>
  <c r="AK36" s="1"/>
  <c r="O18"/>
  <c r="N18"/>
  <c r="AI36" s="1"/>
  <c r="M18"/>
  <c r="L18"/>
  <c r="AG36" s="1"/>
  <c r="K18"/>
  <c r="J18"/>
  <c r="AE36" s="1"/>
  <c r="G18"/>
  <c r="F18"/>
  <c r="Q17"/>
  <c r="P17"/>
  <c r="O17"/>
  <c r="N17"/>
  <c r="M17"/>
  <c r="L17"/>
  <c r="K17"/>
  <c r="J17"/>
  <c r="I17"/>
  <c r="H17"/>
  <c r="G17"/>
  <c r="F17"/>
  <c r="Q16"/>
  <c r="P16"/>
  <c r="O16"/>
  <c r="N16"/>
  <c r="M16"/>
  <c r="L16"/>
  <c r="K16"/>
  <c r="J16"/>
  <c r="I16"/>
  <c r="H16"/>
  <c r="G16"/>
  <c r="F16"/>
  <c r="AA34" s="1"/>
  <c r="Q15"/>
  <c r="P15"/>
  <c r="AK33" s="1"/>
  <c r="O15"/>
  <c r="N15"/>
  <c r="AI33" s="1"/>
  <c r="M15"/>
  <c r="L15"/>
  <c r="AG33" s="1"/>
  <c r="K15"/>
  <c r="J15"/>
  <c r="AE33" s="1"/>
  <c r="I15"/>
  <c r="H15"/>
  <c r="AC33" s="1"/>
  <c r="G15"/>
  <c r="F15"/>
  <c r="Q14"/>
  <c r="P14"/>
  <c r="O14"/>
  <c r="N14"/>
  <c r="M14"/>
  <c r="L14"/>
  <c r="K14"/>
  <c r="J14"/>
  <c r="I14"/>
  <c r="H14"/>
  <c r="G14"/>
  <c r="F14"/>
  <c r="Q13"/>
  <c r="P13"/>
  <c r="AK31" s="1"/>
  <c r="O13"/>
  <c r="N13"/>
  <c r="AI31" s="1"/>
  <c r="M13"/>
  <c r="L13"/>
  <c r="AG31" s="1"/>
  <c r="K13"/>
  <c r="J13"/>
  <c r="AE31" s="1"/>
  <c r="I13"/>
  <c r="H13"/>
  <c r="AC31" s="1"/>
  <c r="G13"/>
  <c r="F13"/>
  <c r="Q12"/>
  <c r="P12"/>
  <c r="O12"/>
  <c r="N12"/>
  <c r="M12"/>
  <c r="L12"/>
  <c r="K12"/>
  <c r="J12"/>
  <c r="I12"/>
  <c r="H12"/>
  <c r="G12"/>
  <c r="F12"/>
  <c r="AA30" s="1"/>
  <c r="Q11"/>
  <c r="P11"/>
  <c r="AK29" s="1"/>
  <c r="O11"/>
  <c r="N11"/>
  <c r="AI29" s="1"/>
  <c r="M11"/>
  <c r="L11"/>
  <c r="AG29" s="1"/>
  <c r="K11"/>
  <c r="J11"/>
  <c r="AE29" s="1"/>
  <c r="I11"/>
  <c r="H11"/>
  <c r="AC29" s="1"/>
  <c r="G11"/>
  <c r="F11"/>
  <c r="Q9"/>
  <c r="P9"/>
  <c r="O9"/>
  <c r="N9"/>
  <c r="M9"/>
  <c r="L9"/>
  <c r="K9"/>
  <c r="J9"/>
  <c r="I9"/>
  <c r="H9"/>
  <c r="G9"/>
  <c r="F9"/>
  <c r="Q8"/>
  <c r="O8"/>
  <c r="M8"/>
  <c r="K8"/>
  <c r="I8"/>
  <c r="G8"/>
  <c r="P8"/>
  <c r="N8"/>
  <c r="L8"/>
  <c r="J8"/>
  <c r="H8"/>
  <c r="F8"/>
  <c r="O7"/>
  <c r="M7"/>
  <c r="N7"/>
  <c r="L7"/>
  <c r="K7"/>
  <c r="J7"/>
  <c r="I7"/>
  <c r="H7"/>
  <c r="G7"/>
  <c r="F7"/>
  <c r="Q7"/>
  <c r="P7"/>
  <c r="Q5"/>
  <c r="O5"/>
  <c r="P5"/>
  <c r="N5"/>
  <c r="M5"/>
  <c r="L5"/>
  <c r="J5"/>
  <c r="I5"/>
  <c r="H5"/>
  <c r="C26" i="28"/>
  <c r="C25"/>
  <c r="G9" i="7"/>
  <c r="F9" s="1"/>
  <c r="G56" i="30"/>
  <c r="F56"/>
  <c r="E56"/>
  <c r="G55"/>
  <c r="F55"/>
  <c r="E55"/>
  <c r="G54"/>
  <c r="F54"/>
  <c r="E54"/>
  <c r="G53"/>
  <c r="F53"/>
  <c r="E53"/>
  <c r="G52"/>
  <c r="F52"/>
  <c r="E52"/>
  <c r="G51"/>
  <c r="F51"/>
  <c r="E51"/>
  <c r="G50"/>
  <c r="F50"/>
  <c r="E50"/>
  <c r="G49"/>
  <c r="F49"/>
  <c r="E49"/>
  <c r="G48"/>
  <c r="F48"/>
  <c r="E48"/>
  <c r="G47"/>
  <c r="F47"/>
  <c r="E47"/>
  <c r="G46"/>
  <c r="F46"/>
  <c r="E46"/>
  <c r="D46"/>
  <c r="G45"/>
  <c r="F45"/>
  <c r="E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C22"/>
  <c r="A34" s="1"/>
  <c r="E10" i="27"/>
  <c r="E11"/>
  <c r="E12"/>
  <c r="E13"/>
  <c r="E14"/>
  <c r="E15"/>
  <c r="E16"/>
  <c r="E17"/>
  <c r="E18"/>
  <c r="E19"/>
  <c r="E10" i="28"/>
  <c r="E11"/>
  <c r="E12"/>
  <c r="E13"/>
  <c r="E14"/>
  <c r="E15"/>
  <c r="E16"/>
  <c r="D17"/>
  <c r="G56" i="29"/>
  <c r="F56"/>
  <c r="E56"/>
  <c r="G55"/>
  <c r="F55"/>
  <c r="E55"/>
  <c r="G54"/>
  <c r="F54"/>
  <c r="E54"/>
  <c r="G53"/>
  <c r="F53"/>
  <c r="E53"/>
  <c r="G52"/>
  <c r="F52"/>
  <c r="E52"/>
  <c r="G51"/>
  <c r="F51"/>
  <c r="E51"/>
  <c r="G50"/>
  <c r="F50"/>
  <c r="E50"/>
  <c r="G49"/>
  <c r="F49"/>
  <c r="E49"/>
  <c r="G48"/>
  <c r="F48"/>
  <c r="E48"/>
  <c r="G47"/>
  <c r="F47"/>
  <c r="E47"/>
  <c r="G46"/>
  <c r="F46"/>
  <c r="E46"/>
  <c r="D46"/>
  <c r="G45"/>
  <c r="F45"/>
  <c r="E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H86" i="8"/>
  <c r="N86" s="1"/>
  <c r="O86" s="1"/>
  <c r="Z86"/>
  <c r="AA86" s="1"/>
  <c r="G31" i="7"/>
  <c r="F31" s="1"/>
  <c r="H31"/>
  <c r="I31"/>
  <c r="J31"/>
  <c r="M31"/>
  <c r="N31"/>
  <c r="O31"/>
  <c r="P31"/>
  <c r="Q31"/>
  <c r="R31"/>
  <c r="U31"/>
  <c r="V31"/>
  <c r="W31"/>
  <c r="X31"/>
  <c r="Y31"/>
  <c r="Z31"/>
  <c r="AA31"/>
  <c r="AB31"/>
  <c r="AC31"/>
  <c r="AD31"/>
  <c r="AE31"/>
  <c r="AF31"/>
  <c r="AG31"/>
  <c r="AH31"/>
  <c r="BD31"/>
  <c r="G32"/>
  <c r="F32" s="1"/>
  <c r="H32"/>
  <c r="I32"/>
  <c r="J32"/>
  <c r="M32"/>
  <c r="N32"/>
  <c r="O32"/>
  <c r="P32"/>
  <c r="Q32"/>
  <c r="R32"/>
  <c r="U32"/>
  <c r="V32"/>
  <c r="W32"/>
  <c r="X32"/>
  <c r="Y32"/>
  <c r="Z32"/>
  <c r="AA32"/>
  <c r="AB32"/>
  <c r="AC32"/>
  <c r="AD32"/>
  <c r="AE32"/>
  <c r="AF32"/>
  <c r="AG32"/>
  <c r="AH32"/>
  <c r="BD32"/>
  <c r="G33"/>
  <c r="F33" s="1"/>
  <c r="H33"/>
  <c r="I33"/>
  <c r="J33"/>
  <c r="M33"/>
  <c r="N33"/>
  <c r="O33"/>
  <c r="P33"/>
  <c r="Q33"/>
  <c r="R33"/>
  <c r="U33"/>
  <c r="V33"/>
  <c r="W33"/>
  <c r="X33"/>
  <c r="Y33"/>
  <c r="Z33"/>
  <c r="AA33"/>
  <c r="AB33"/>
  <c r="AC33"/>
  <c r="AD33"/>
  <c r="AE33"/>
  <c r="AF33"/>
  <c r="AG33"/>
  <c r="AH33"/>
  <c r="BD33"/>
  <c r="G34"/>
  <c r="F34" s="1"/>
  <c r="H34"/>
  <c r="I34"/>
  <c r="J34"/>
  <c r="M34"/>
  <c r="N34"/>
  <c r="O34"/>
  <c r="P34"/>
  <c r="Q34"/>
  <c r="R34"/>
  <c r="U34"/>
  <c r="V34"/>
  <c r="W34"/>
  <c r="X34"/>
  <c r="Y34"/>
  <c r="Z34"/>
  <c r="AA34"/>
  <c r="AB34"/>
  <c r="AC34"/>
  <c r="AD34"/>
  <c r="AE34"/>
  <c r="AF34"/>
  <c r="AG34"/>
  <c r="AH34"/>
  <c r="BD34"/>
  <c r="G35"/>
  <c r="F35" s="1"/>
  <c r="H35"/>
  <c r="I35"/>
  <c r="J35"/>
  <c r="M35"/>
  <c r="N35"/>
  <c r="O35"/>
  <c r="P35"/>
  <c r="Q35"/>
  <c r="R35"/>
  <c r="U35"/>
  <c r="V35"/>
  <c r="W35"/>
  <c r="X35"/>
  <c r="Y35"/>
  <c r="Z35"/>
  <c r="AA35"/>
  <c r="AB35"/>
  <c r="AC35"/>
  <c r="AD35"/>
  <c r="AE35"/>
  <c r="AF35"/>
  <c r="AG35"/>
  <c r="AH35"/>
  <c r="BD35"/>
  <c r="G36"/>
  <c r="F36" s="1"/>
  <c r="H36"/>
  <c r="I36"/>
  <c r="J36"/>
  <c r="M36"/>
  <c r="N36"/>
  <c r="O36"/>
  <c r="P36"/>
  <c r="Q36"/>
  <c r="R36"/>
  <c r="U36"/>
  <c r="V36"/>
  <c r="W36"/>
  <c r="X36"/>
  <c r="Y36"/>
  <c r="Z36"/>
  <c r="AA36"/>
  <c r="AB36"/>
  <c r="AC36"/>
  <c r="AD36"/>
  <c r="AE36"/>
  <c r="AF36"/>
  <c r="AG36"/>
  <c r="AH36"/>
  <c r="BD36"/>
  <c r="G37"/>
  <c r="F37" s="1"/>
  <c r="H37"/>
  <c r="I37"/>
  <c r="J37"/>
  <c r="M37"/>
  <c r="N37"/>
  <c r="O37"/>
  <c r="P37"/>
  <c r="Q37"/>
  <c r="R37"/>
  <c r="U37"/>
  <c r="V37"/>
  <c r="W37"/>
  <c r="X37"/>
  <c r="Y37"/>
  <c r="Z37"/>
  <c r="AA37"/>
  <c r="AB37"/>
  <c r="AC37"/>
  <c r="AD37"/>
  <c r="AE37"/>
  <c r="AF37"/>
  <c r="AG37"/>
  <c r="AH37"/>
  <c r="BD37"/>
  <c r="G38"/>
  <c r="F38" s="1"/>
  <c r="H38"/>
  <c r="I38"/>
  <c r="J38"/>
  <c r="M38"/>
  <c r="N38"/>
  <c r="O38"/>
  <c r="P38"/>
  <c r="Q38"/>
  <c r="R38"/>
  <c r="U38"/>
  <c r="V38"/>
  <c r="W38"/>
  <c r="X38"/>
  <c r="Y38"/>
  <c r="Z38"/>
  <c r="AA38"/>
  <c r="AB38"/>
  <c r="AC38"/>
  <c r="AD38"/>
  <c r="AE38"/>
  <c r="AF38"/>
  <c r="AG38"/>
  <c r="AH38"/>
  <c r="BD38"/>
  <c r="G39"/>
  <c r="F39" s="1"/>
  <c r="H39"/>
  <c r="I39"/>
  <c r="J39"/>
  <c r="M39"/>
  <c r="N39"/>
  <c r="O39"/>
  <c r="P39"/>
  <c r="Q39"/>
  <c r="R39"/>
  <c r="U39"/>
  <c r="V39"/>
  <c r="W39"/>
  <c r="X39"/>
  <c r="Y39"/>
  <c r="Z39"/>
  <c r="AA39"/>
  <c r="AB39"/>
  <c r="AC39"/>
  <c r="AD39"/>
  <c r="AE39"/>
  <c r="AF39"/>
  <c r="AG39"/>
  <c r="AH39"/>
  <c r="BD39"/>
  <c r="G40"/>
  <c r="F40" s="1"/>
  <c r="H40"/>
  <c r="I40"/>
  <c r="J40"/>
  <c r="M40"/>
  <c r="N40"/>
  <c r="O40"/>
  <c r="P40"/>
  <c r="Q40"/>
  <c r="R40"/>
  <c r="U40"/>
  <c r="V40"/>
  <c r="W40"/>
  <c r="X40"/>
  <c r="Y40"/>
  <c r="Z40"/>
  <c r="AA40"/>
  <c r="AB40"/>
  <c r="AC40"/>
  <c r="AD40"/>
  <c r="AE40"/>
  <c r="AF40"/>
  <c r="AG40"/>
  <c r="AH40"/>
  <c r="BD40"/>
  <c r="G41"/>
  <c r="F41" s="1"/>
  <c r="H41"/>
  <c r="I41"/>
  <c r="J41"/>
  <c r="M41"/>
  <c r="N41"/>
  <c r="O41"/>
  <c r="P41"/>
  <c r="Q41"/>
  <c r="R41"/>
  <c r="U41"/>
  <c r="V41"/>
  <c r="W41"/>
  <c r="X41"/>
  <c r="Y41"/>
  <c r="Z41"/>
  <c r="AA41"/>
  <c r="AB41"/>
  <c r="AC41"/>
  <c r="AD41"/>
  <c r="AE41"/>
  <c r="AF41"/>
  <c r="AG41"/>
  <c r="AH41"/>
  <c r="BD41"/>
  <c r="G42"/>
  <c r="F42" s="1"/>
  <c r="H42"/>
  <c r="I42"/>
  <c r="J42"/>
  <c r="M42"/>
  <c r="N42"/>
  <c r="O42"/>
  <c r="P42"/>
  <c r="Q42"/>
  <c r="R42"/>
  <c r="U42"/>
  <c r="V42"/>
  <c r="W42"/>
  <c r="X42"/>
  <c r="Y42"/>
  <c r="Z42"/>
  <c r="AA42"/>
  <c r="AB42"/>
  <c r="AC42"/>
  <c r="AD42"/>
  <c r="AE42"/>
  <c r="AF42"/>
  <c r="AG42"/>
  <c r="AH42"/>
  <c r="BD42"/>
  <c r="G43"/>
  <c r="F43" s="1"/>
  <c r="H43"/>
  <c r="I43"/>
  <c r="J43"/>
  <c r="M43"/>
  <c r="N43"/>
  <c r="O43"/>
  <c r="P43"/>
  <c r="Q43"/>
  <c r="R43"/>
  <c r="U43"/>
  <c r="V43"/>
  <c r="W43"/>
  <c r="X43"/>
  <c r="Y43"/>
  <c r="Z43"/>
  <c r="AA43"/>
  <c r="AB43"/>
  <c r="AC43"/>
  <c r="AD43"/>
  <c r="AE43"/>
  <c r="AF43"/>
  <c r="AG43"/>
  <c r="AH43"/>
  <c r="BD43"/>
  <c r="G44"/>
  <c r="F44" s="1"/>
  <c r="H44"/>
  <c r="I44"/>
  <c r="J44"/>
  <c r="M44"/>
  <c r="N44"/>
  <c r="O44"/>
  <c r="P44"/>
  <c r="Q44"/>
  <c r="R44"/>
  <c r="U44"/>
  <c r="V44"/>
  <c r="W44"/>
  <c r="X44"/>
  <c r="Y44"/>
  <c r="Z44"/>
  <c r="AA44"/>
  <c r="AB44"/>
  <c r="AC44"/>
  <c r="AD44"/>
  <c r="AE44"/>
  <c r="AF44"/>
  <c r="AG44"/>
  <c r="AH44"/>
  <c r="BD44"/>
  <c r="G45"/>
  <c r="F45" s="1"/>
  <c r="H45"/>
  <c r="I45"/>
  <c r="J45"/>
  <c r="M45"/>
  <c r="N45"/>
  <c r="O45"/>
  <c r="P45"/>
  <c r="Q45"/>
  <c r="R45"/>
  <c r="U45"/>
  <c r="V45"/>
  <c r="W45"/>
  <c r="X45"/>
  <c r="Y45"/>
  <c r="Z45"/>
  <c r="AA45"/>
  <c r="AB45"/>
  <c r="AC45"/>
  <c r="AD45"/>
  <c r="AE45"/>
  <c r="AF45"/>
  <c r="AG45"/>
  <c r="AH45"/>
  <c r="BD45"/>
  <c r="G46"/>
  <c r="F46" s="1"/>
  <c r="H46"/>
  <c r="I46"/>
  <c r="J46"/>
  <c r="M46"/>
  <c r="N46"/>
  <c r="O46"/>
  <c r="P46"/>
  <c r="Q46"/>
  <c r="R46"/>
  <c r="U46"/>
  <c r="V46"/>
  <c r="W46"/>
  <c r="X46"/>
  <c r="Y46"/>
  <c r="Z46"/>
  <c r="AA46"/>
  <c r="AB46"/>
  <c r="AC46"/>
  <c r="AD46"/>
  <c r="AE46"/>
  <c r="AF46"/>
  <c r="AG46"/>
  <c r="AH46"/>
  <c r="BD46"/>
  <c r="G47"/>
  <c r="F47" s="1"/>
  <c r="H47"/>
  <c r="I47"/>
  <c r="J47"/>
  <c r="M47"/>
  <c r="N47"/>
  <c r="O47"/>
  <c r="P47"/>
  <c r="Q47"/>
  <c r="R47"/>
  <c r="U47"/>
  <c r="V47"/>
  <c r="W47"/>
  <c r="X47"/>
  <c r="Y47"/>
  <c r="Z47"/>
  <c r="AA47"/>
  <c r="AB47"/>
  <c r="AC47"/>
  <c r="AD47"/>
  <c r="AE47"/>
  <c r="AF47"/>
  <c r="AG47"/>
  <c r="AH47"/>
  <c r="BD47"/>
  <c r="G48"/>
  <c r="F48" s="1"/>
  <c r="H48"/>
  <c r="I48"/>
  <c r="J48"/>
  <c r="M48"/>
  <c r="N48"/>
  <c r="O48"/>
  <c r="P48"/>
  <c r="Q48"/>
  <c r="R48"/>
  <c r="U48"/>
  <c r="V48"/>
  <c r="W48"/>
  <c r="X48"/>
  <c r="Y48"/>
  <c r="Z48"/>
  <c r="AA48"/>
  <c r="AB48"/>
  <c r="AC48"/>
  <c r="AD48"/>
  <c r="AE48"/>
  <c r="AF48"/>
  <c r="AG48"/>
  <c r="AH48"/>
  <c r="BD48"/>
  <c r="G49"/>
  <c r="F49" s="1"/>
  <c r="H49"/>
  <c r="I49"/>
  <c r="J49"/>
  <c r="M49"/>
  <c r="N49"/>
  <c r="O49"/>
  <c r="P49"/>
  <c r="Q49"/>
  <c r="R49"/>
  <c r="U49"/>
  <c r="V49"/>
  <c r="W49"/>
  <c r="X49"/>
  <c r="Y49"/>
  <c r="Z49"/>
  <c r="AA49"/>
  <c r="AB49"/>
  <c r="AC49"/>
  <c r="AD49"/>
  <c r="AE49"/>
  <c r="AF49"/>
  <c r="AG49"/>
  <c r="AH49"/>
  <c r="BD49"/>
  <c r="G50"/>
  <c r="F50" s="1"/>
  <c r="H50"/>
  <c r="I50"/>
  <c r="J50"/>
  <c r="M50"/>
  <c r="N50"/>
  <c r="O50"/>
  <c r="P50"/>
  <c r="Q50"/>
  <c r="R50"/>
  <c r="U50"/>
  <c r="V50"/>
  <c r="W50"/>
  <c r="X50"/>
  <c r="Y50"/>
  <c r="Z50"/>
  <c r="AA50"/>
  <c r="AB50"/>
  <c r="AC50"/>
  <c r="AD50"/>
  <c r="AE50"/>
  <c r="AF50"/>
  <c r="AG50"/>
  <c r="AH50"/>
  <c r="BD50"/>
  <c r="G51"/>
  <c r="F51" s="1"/>
  <c r="H51"/>
  <c r="I51"/>
  <c r="J51"/>
  <c r="M51"/>
  <c r="N51"/>
  <c r="O51"/>
  <c r="P51"/>
  <c r="Q51"/>
  <c r="R51"/>
  <c r="U51"/>
  <c r="V51"/>
  <c r="W51"/>
  <c r="X51"/>
  <c r="Y51"/>
  <c r="Z51"/>
  <c r="AA51"/>
  <c r="AB51"/>
  <c r="AC51"/>
  <c r="AD51"/>
  <c r="AE51"/>
  <c r="AF51"/>
  <c r="AG51"/>
  <c r="AH51"/>
  <c r="BD51"/>
  <c r="G52"/>
  <c r="F52" s="1"/>
  <c r="H52"/>
  <c r="I52"/>
  <c r="J52"/>
  <c r="M52"/>
  <c r="N52"/>
  <c r="O52"/>
  <c r="P52"/>
  <c r="Q52"/>
  <c r="R52"/>
  <c r="U52"/>
  <c r="V52"/>
  <c r="W52"/>
  <c r="X52"/>
  <c r="Y52"/>
  <c r="Z52"/>
  <c r="AA52"/>
  <c r="AB52"/>
  <c r="AC52"/>
  <c r="AD52"/>
  <c r="AE52"/>
  <c r="AF52"/>
  <c r="AG52"/>
  <c r="AH52"/>
  <c r="BD52"/>
  <c r="G53"/>
  <c r="F53" s="1"/>
  <c r="H53"/>
  <c r="I53"/>
  <c r="J53"/>
  <c r="M53"/>
  <c r="N53"/>
  <c r="O53"/>
  <c r="P53"/>
  <c r="Q53"/>
  <c r="R53"/>
  <c r="U53"/>
  <c r="V53"/>
  <c r="W53"/>
  <c r="X53"/>
  <c r="Y53"/>
  <c r="Z53"/>
  <c r="AA53"/>
  <c r="AB53"/>
  <c r="AC53"/>
  <c r="AD53"/>
  <c r="AE53"/>
  <c r="AF53"/>
  <c r="AG53"/>
  <c r="AH53"/>
  <c r="BD53"/>
  <c r="G54"/>
  <c r="F54" s="1"/>
  <c r="H54"/>
  <c r="I54"/>
  <c r="J54"/>
  <c r="M54"/>
  <c r="N54"/>
  <c r="O54"/>
  <c r="P54"/>
  <c r="Q54"/>
  <c r="R54"/>
  <c r="U54"/>
  <c r="V54"/>
  <c r="W54"/>
  <c r="X54"/>
  <c r="Y54"/>
  <c r="Z54"/>
  <c r="AA54"/>
  <c r="AB54"/>
  <c r="AC54"/>
  <c r="AD54"/>
  <c r="AE54"/>
  <c r="AF54"/>
  <c r="AG54"/>
  <c r="AH54"/>
  <c r="BD54"/>
  <c r="G55"/>
  <c r="F55" s="1"/>
  <c r="H55"/>
  <c r="I55"/>
  <c r="J55"/>
  <c r="M55"/>
  <c r="N55"/>
  <c r="O55"/>
  <c r="P55"/>
  <c r="Q55"/>
  <c r="R55"/>
  <c r="U55"/>
  <c r="V55"/>
  <c r="W55"/>
  <c r="X55"/>
  <c r="Y55"/>
  <c r="Z55"/>
  <c r="AA55"/>
  <c r="AB55"/>
  <c r="AC55"/>
  <c r="AD55"/>
  <c r="AE55"/>
  <c r="AF55"/>
  <c r="AG55"/>
  <c r="AH55"/>
  <c r="BD55"/>
  <c r="G56"/>
  <c r="F56" s="1"/>
  <c r="H56"/>
  <c r="I56"/>
  <c r="J56"/>
  <c r="M56"/>
  <c r="N56"/>
  <c r="O56"/>
  <c r="P56"/>
  <c r="Q56"/>
  <c r="R56"/>
  <c r="U56"/>
  <c r="V56"/>
  <c r="W56"/>
  <c r="X56"/>
  <c r="Y56"/>
  <c r="Z56"/>
  <c r="AA56"/>
  <c r="AB56"/>
  <c r="AC56"/>
  <c r="AD56"/>
  <c r="AE56"/>
  <c r="AF56"/>
  <c r="AG56"/>
  <c r="AH56"/>
  <c r="BD56"/>
  <c r="G57"/>
  <c r="F57" s="1"/>
  <c r="H57"/>
  <c r="I57"/>
  <c r="J57"/>
  <c r="M57"/>
  <c r="N57"/>
  <c r="O57"/>
  <c r="P57"/>
  <c r="Q57"/>
  <c r="R57"/>
  <c r="U57"/>
  <c r="V57"/>
  <c r="W57"/>
  <c r="X57"/>
  <c r="Y57"/>
  <c r="Z57"/>
  <c r="AA57"/>
  <c r="AB57"/>
  <c r="AC57"/>
  <c r="AD57"/>
  <c r="AE57"/>
  <c r="AF57"/>
  <c r="AG57"/>
  <c r="AH57"/>
  <c r="BD57"/>
  <c r="G58"/>
  <c r="F58" s="1"/>
  <c r="H58"/>
  <c r="I58"/>
  <c r="J58"/>
  <c r="M58"/>
  <c r="N58"/>
  <c r="O58"/>
  <c r="P58"/>
  <c r="Q58"/>
  <c r="R58"/>
  <c r="U58"/>
  <c r="V58"/>
  <c r="W58"/>
  <c r="X58"/>
  <c r="Y58"/>
  <c r="Z58"/>
  <c r="AA58"/>
  <c r="AB58"/>
  <c r="AC58"/>
  <c r="AD58"/>
  <c r="AE58"/>
  <c r="AF58"/>
  <c r="AG58"/>
  <c r="AH58"/>
  <c r="BD58"/>
  <c r="G59"/>
  <c r="F59" s="1"/>
  <c r="H59"/>
  <c r="I59"/>
  <c r="J59"/>
  <c r="M59"/>
  <c r="N59"/>
  <c r="O59"/>
  <c r="P59"/>
  <c r="Q59"/>
  <c r="R59"/>
  <c r="U59"/>
  <c r="V59"/>
  <c r="W59"/>
  <c r="X59"/>
  <c r="Y59"/>
  <c r="Z59"/>
  <c r="AA59"/>
  <c r="AB59"/>
  <c r="AC59"/>
  <c r="AD59"/>
  <c r="AE59"/>
  <c r="AF59"/>
  <c r="AG59"/>
  <c r="AH59"/>
  <c r="BD59"/>
  <c r="G60"/>
  <c r="F60" s="1"/>
  <c r="H60"/>
  <c r="I60"/>
  <c r="J60"/>
  <c r="M60"/>
  <c r="N60"/>
  <c r="O60"/>
  <c r="P60"/>
  <c r="Q60"/>
  <c r="R60"/>
  <c r="U60"/>
  <c r="V60"/>
  <c r="W60"/>
  <c r="X60"/>
  <c r="Y60"/>
  <c r="Z60"/>
  <c r="AA60"/>
  <c r="AB60"/>
  <c r="AC60"/>
  <c r="AD60"/>
  <c r="AE60"/>
  <c r="AF60"/>
  <c r="AG60"/>
  <c r="AH60"/>
  <c r="BD60"/>
  <c r="G61"/>
  <c r="F61" s="1"/>
  <c r="H61"/>
  <c r="I61"/>
  <c r="J61"/>
  <c r="M61"/>
  <c r="N61"/>
  <c r="O61"/>
  <c r="P61"/>
  <c r="Q61"/>
  <c r="R61"/>
  <c r="U61"/>
  <c r="V61"/>
  <c r="W61"/>
  <c r="X61"/>
  <c r="Y61"/>
  <c r="Z61"/>
  <c r="AA61"/>
  <c r="AB61"/>
  <c r="AC61"/>
  <c r="AD61"/>
  <c r="AE61"/>
  <c r="AF61"/>
  <c r="AG61"/>
  <c r="AH61"/>
  <c r="BD61"/>
  <c r="G62"/>
  <c r="F62" s="1"/>
  <c r="H62"/>
  <c r="I62"/>
  <c r="J62"/>
  <c r="M62"/>
  <c r="N62"/>
  <c r="O62"/>
  <c r="P62"/>
  <c r="Q62"/>
  <c r="R62"/>
  <c r="U62"/>
  <c r="V62"/>
  <c r="W62"/>
  <c r="X62"/>
  <c r="Y62"/>
  <c r="Z62"/>
  <c r="AA62"/>
  <c r="AB62"/>
  <c r="AC62"/>
  <c r="AD62"/>
  <c r="AE62"/>
  <c r="AF62"/>
  <c r="AG62"/>
  <c r="AH62"/>
  <c r="BD62"/>
  <c r="G63"/>
  <c r="F63" s="1"/>
  <c r="H63"/>
  <c r="I63"/>
  <c r="J63"/>
  <c r="M63"/>
  <c r="N63"/>
  <c r="O63"/>
  <c r="P63"/>
  <c r="Q63"/>
  <c r="R63"/>
  <c r="U63"/>
  <c r="V63"/>
  <c r="W63"/>
  <c r="X63"/>
  <c r="Y63"/>
  <c r="Z63"/>
  <c r="AA63"/>
  <c r="AB63"/>
  <c r="AC63"/>
  <c r="AD63"/>
  <c r="AE63"/>
  <c r="AF63"/>
  <c r="AG63"/>
  <c r="AH63"/>
  <c r="BD63"/>
  <c r="G83"/>
  <c r="F83" s="1"/>
  <c r="H83"/>
  <c r="I83"/>
  <c r="J83"/>
  <c r="M83"/>
  <c r="N83"/>
  <c r="O83"/>
  <c r="P83"/>
  <c r="Q83"/>
  <c r="R83"/>
  <c r="U83"/>
  <c r="V83"/>
  <c r="W83"/>
  <c r="X83"/>
  <c r="Y83"/>
  <c r="Z83"/>
  <c r="AA83"/>
  <c r="AB83"/>
  <c r="AC83"/>
  <c r="AD83"/>
  <c r="AE83"/>
  <c r="AF83"/>
  <c r="AG83"/>
  <c r="AH83"/>
  <c r="BD83"/>
  <c r="G84"/>
  <c r="F84" s="1"/>
  <c r="H84"/>
  <c r="I84"/>
  <c r="J84"/>
  <c r="M84"/>
  <c r="N84"/>
  <c r="O84"/>
  <c r="P84"/>
  <c r="Q84"/>
  <c r="R84"/>
  <c r="U84"/>
  <c r="V84"/>
  <c r="W84"/>
  <c r="X84"/>
  <c r="Y84"/>
  <c r="Z84"/>
  <c r="AA84"/>
  <c r="AB84"/>
  <c r="AC84"/>
  <c r="AD84"/>
  <c r="AE84"/>
  <c r="AF84"/>
  <c r="AG84"/>
  <c r="AH84"/>
  <c r="BD84"/>
  <c r="G85"/>
  <c r="F85" s="1"/>
  <c r="H85"/>
  <c r="I85"/>
  <c r="J85"/>
  <c r="M85"/>
  <c r="N85"/>
  <c r="O85"/>
  <c r="P85"/>
  <c r="Q85"/>
  <c r="R85"/>
  <c r="U85"/>
  <c r="V85"/>
  <c r="W85"/>
  <c r="X85"/>
  <c r="Y85"/>
  <c r="Z85"/>
  <c r="AA85"/>
  <c r="AB85"/>
  <c r="AC85"/>
  <c r="AD85"/>
  <c r="AE85"/>
  <c r="AF85"/>
  <c r="AG85"/>
  <c r="AH85"/>
  <c r="BD85"/>
  <c r="G86"/>
  <c r="F86" s="1"/>
  <c r="H86"/>
  <c r="I86"/>
  <c r="J86"/>
  <c r="M86"/>
  <c r="N86"/>
  <c r="O86"/>
  <c r="P86"/>
  <c r="Q86"/>
  <c r="R86"/>
  <c r="U86"/>
  <c r="V86"/>
  <c r="W86"/>
  <c r="X86"/>
  <c r="Y86"/>
  <c r="Z86"/>
  <c r="AA86"/>
  <c r="AB86"/>
  <c r="AC86"/>
  <c r="AD86"/>
  <c r="AE86"/>
  <c r="AF86"/>
  <c r="AG86"/>
  <c r="AH86"/>
  <c r="BD86"/>
  <c r="B4" i="20"/>
  <c r="C22" i="29"/>
  <c r="A34" s="1"/>
  <c r="G54" i="28"/>
  <c r="F54"/>
  <c r="E54"/>
  <c r="G53"/>
  <c r="F53"/>
  <c r="E53"/>
  <c r="G52"/>
  <c r="F52"/>
  <c r="E52"/>
  <c r="G51"/>
  <c r="F51"/>
  <c r="E51"/>
  <c r="G50"/>
  <c r="F50"/>
  <c r="E50"/>
  <c r="G49"/>
  <c r="F49"/>
  <c r="E49"/>
  <c r="G48"/>
  <c r="F48"/>
  <c r="E48"/>
  <c r="G47"/>
  <c r="F47"/>
  <c r="E47"/>
  <c r="G46"/>
  <c r="F46"/>
  <c r="E46"/>
  <c r="G45"/>
  <c r="F45"/>
  <c r="E45"/>
  <c r="G44"/>
  <c r="F44"/>
  <c r="E44"/>
  <c r="D44"/>
  <c r="G43"/>
  <c r="F43"/>
  <c r="E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A6"/>
  <c r="A5"/>
  <c r="G58" i="27"/>
  <c r="F58"/>
  <c r="E58"/>
  <c r="G57"/>
  <c r="F57"/>
  <c r="E57"/>
  <c r="G56"/>
  <c r="F56"/>
  <c r="E56"/>
  <c r="G55"/>
  <c r="F55"/>
  <c r="E55"/>
  <c r="G54"/>
  <c r="F54"/>
  <c r="E54"/>
  <c r="G53"/>
  <c r="F53"/>
  <c r="E53"/>
  <c r="G52"/>
  <c r="F52"/>
  <c r="E52"/>
  <c r="G51"/>
  <c r="F51"/>
  <c r="E51"/>
  <c r="G50"/>
  <c r="F50"/>
  <c r="E50"/>
  <c r="G49"/>
  <c r="F49"/>
  <c r="E49"/>
  <c r="G48"/>
  <c r="F48"/>
  <c r="E48"/>
  <c r="D48"/>
  <c r="G47"/>
  <c r="F47"/>
  <c r="E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AE26" i="31" l="1"/>
  <c r="AC35"/>
  <c r="AC53" s="1"/>
  <c r="AG35"/>
  <c r="AK35"/>
  <c r="AG26"/>
  <c r="AE35"/>
  <c r="AI35"/>
  <c r="AA36"/>
  <c r="AA54" s="1"/>
  <c r="AE30"/>
  <c r="AC26"/>
  <c r="AC44" s="1"/>
  <c r="AK26"/>
  <c r="AI30"/>
  <c r="AE34"/>
  <c r="AA26"/>
  <c r="AA44" s="1"/>
  <c r="AA29"/>
  <c r="AA47" s="1"/>
  <c r="AA31"/>
  <c r="AA49" s="1"/>
  <c r="AF34"/>
  <c r="AI86" i="45"/>
  <c r="AJ86"/>
  <c r="AI26" i="31"/>
  <c r="AA33"/>
  <c r="AA51" s="1"/>
  <c r="AI34"/>
  <c r="AA38"/>
  <c r="AA56" s="1"/>
  <c r="AC30"/>
  <c r="AC48" s="1"/>
  <c r="AG30"/>
  <c r="AK30"/>
  <c r="AA35"/>
  <c r="AA53" s="1"/>
  <c r="O15" i="32"/>
  <c r="K5" i="31"/>
  <c r="AF23" s="1"/>
  <c r="AA25"/>
  <c r="AA43" s="1"/>
  <c r="AC34"/>
  <c r="AC52" s="1"/>
  <c r="AG34"/>
  <c r="AK34"/>
  <c r="AA23"/>
  <c r="AA41" s="1"/>
  <c r="AD36"/>
  <c r="AH26"/>
  <c r="AB29"/>
  <c r="AF29"/>
  <c r="AJ29"/>
  <c r="AB30"/>
  <c r="AF30"/>
  <c r="AJ30"/>
  <c r="AB31"/>
  <c r="AF31"/>
  <c r="AJ31"/>
  <c r="AB33"/>
  <c r="AF33"/>
  <c r="AJ33"/>
  <c r="AB34"/>
  <c r="AJ34"/>
  <c r="AB35"/>
  <c r="AF35"/>
  <c r="AJ35"/>
  <c r="AB36"/>
  <c r="AH36"/>
  <c r="AL36"/>
  <c r="AF26"/>
  <c r="AD23"/>
  <c r="AH23"/>
  <c r="AL23"/>
  <c r="AD26"/>
  <c r="AL26"/>
  <c r="AD29"/>
  <c r="AH29"/>
  <c r="AL29"/>
  <c r="AD30"/>
  <c r="AH30"/>
  <c r="AL30"/>
  <c r="AD31"/>
  <c r="AD49" s="1"/>
  <c r="AH31"/>
  <c r="AL31"/>
  <c r="AD33"/>
  <c r="AH33"/>
  <c r="AL33"/>
  <c r="AD34"/>
  <c r="AH34"/>
  <c r="AL34"/>
  <c r="AD35"/>
  <c r="AH35"/>
  <c r="AL35"/>
  <c r="AF36"/>
  <c r="AJ36"/>
  <c r="AB38"/>
  <c r="AJ23"/>
  <c r="AB26"/>
  <c r="AJ26"/>
  <c r="AB23"/>
  <c r="AC23"/>
  <c r="AC41" s="1"/>
  <c r="I6"/>
  <c r="AE23"/>
  <c r="AF24"/>
  <c r="AF42" s="1"/>
  <c r="M6"/>
  <c r="AH24" s="1"/>
  <c r="AH42" s="1"/>
  <c r="AG23"/>
  <c r="AI23"/>
  <c r="O6"/>
  <c r="AJ24" s="1"/>
  <c r="AJ42" s="1"/>
  <c r="AK23"/>
  <c r="AL24"/>
  <c r="AL42" s="1"/>
  <c r="Q86" i="17"/>
  <c r="Q51"/>
  <c r="Q65"/>
  <c r="AM7" i="31"/>
  <c r="AM11"/>
  <c r="AM8"/>
  <c r="AM17"/>
  <c r="R16"/>
  <c r="R17"/>
  <c r="Q9" i="17"/>
  <c r="Q79"/>
  <c r="Q37"/>
  <c r="Q93"/>
  <c r="Q72"/>
  <c r="R12" i="31"/>
  <c r="R13"/>
  <c r="R14"/>
  <c r="Q16" i="17"/>
  <c r="Q44"/>
  <c r="Q58"/>
  <c r="AE54" i="31"/>
  <c r="AM14"/>
  <c r="AM12"/>
  <c r="AM9"/>
  <c r="AM20"/>
  <c r="Q30" i="17"/>
  <c r="K47" i="8"/>
  <c r="M47"/>
  <c r="R15" i="31"/>
  <c r="AM15"/>
  <c r="AC47" i="8"/>
  <c r="AD47" s="1"/>
  <c r="AM19" i="31"/>
  <c r="AA55"/>
  <c r="AN19"/>
  <c r="I38"/>
  <c r="K38"/>
  <c r="M38"/>
  <c r="O38"/>
  <c r="Q38"/>
  <c r="AC45" i="8"/>
  <c r="Q23" i="17"/>
  <c r="AC40" i="8"/>
  <c r="AD40" s="1"/>
  <c r="AE40" s="1"/>
  <c r="AF40" s="1"/>
  <c r="AD41"/>
  <c r="AE41" s="1"/>
  <c r="AD37"/>
  <c r="AE37" s="1"/>
  <c r="N23" i="17"/>
  <c r="R23" s="1"/>
  <c r="AC35" i="8"/>
  <c r="AD35" s="1"/>
  <c r="AK25" i="31"/>
  <c r="AE25"/>
  <c r="AE27"/>
  <c r="AK27"/>
  <c r="AE32"/>
  <c r="AC51"/>
  <c r="R18"/>
  <c r="R9" i="17"/>
  <c r="R37"/>
  <c r="R51"/>
  <c r="R65"/>
  <c r="R79"/>
  <c r="R93"/>
  <c r="R16"/>
  <c r="R30"/>
  <c r="R44"/>
  <c r="R58"/>
  <c r="R72"/>
  <c r="R86"/>
  <c r="A35" i="29"/>
  <c r="J35" s="1"/>
  <c r="J36" s="1"/>
  <c r="A37" s="1"/>
  <c r="L37"/>
  <c r="R11" i="31"/>
  <c r="R9"/>
  <c r="P38"/>
  <c r="N38"/>
  <c r="L38"/>
  <c r="J38"/>
  <c r="H38"/>
  <c r="AC38" s="1"/>
  <c r="S41"/>
  <c r="S43"/>
  <c r="S45"/>
  <c r="S49"/>
  <c r="S50"/>
  <c r="S51"/>
  <c r="S52"/>
  <c r="S53"/>
  <c r="S54"/>
  <c r="S44"/>
  <c r="S47"/>
  <c r="S48"/>
  <c r="R41"/>
  <c r="R43"/>
  <c r="R44"/>
  <c r="R45"/>
  <c r="R47"/>
  <c r="R48"/>
  <c r="R49"/>
  <c r="R50"/>
  <c r="R51"/>
  <c r="R52"/>
  <c r="R53"/>
  <c r="R54"/>
  <c r="R56"/>
  <c r="N20"/>
  <c r="M20"/>
  <c r="Q20"/>
  <c r="L20"/>
  <c r="P20"/>
  <c r="O20"/>
  <c r="AN20"/>
  <c r="AB25"/>
  <c r="AD25"/>
  <c r="AB27"/>
  <c r="AA52"/>
  <c r="AA32"/>
  <c r="AA50" s="1"/>
  <c r="AL27"/>
  <c r="AA27"/>
  <c r="AA45" s="1"/>
  <c r="AF25"/>
  <c r="AF27"/>
  <c r="AF32"/>
  <c r="S9"/>
  <c r="S13"/>
  <c r="S14"/>
  <c r="S15"/>
  <c r="S16"/>
  <c r="S17"/>
  <c r="S18"/>
  <c r="S11"/>
  <c r="S12"/>
  <c r="AM16"/>
  <c r="AM13"/>
  <c r="R7"/>
  <c r="R8"/>
  <c r="R5"/>
  <c r="AM18"/>
  <c r="AN12"/>
  <c r="AN11"/>
  <c r="AN9"/>
  <c r="AN8"/>
  <c r="AN7"/>
  <c r="S7"/>
  <c r="S8"/>
  <c r="AN18"/>
  <c r="AN17"/>
  <c r="AN16"/>
  <c r="AN15"/>
  <c r="AN14"/>
  <c r="AN13"/>
  <c r="AN5"/>
  <c r="AM5"/>
  <c r="AC54"/>
  <c r="AI25"/>
  <c r="AK32"/>
  <c r="AG32"/>
  <c r="AC32"/>
  <c r="AC50" s="1"/>
  <c r="AL32"/>
  <c r="AJ32"/>
  <c r="AI32"/>
  <c r="AC49"/>
  <c r="AC47"/>
  <c r="AG27"/>
  <c r="AC27"/>
  <c r="AC45" s="1"/>
  <c r="AJ27"/>
  <c r="AI27"/>
  <c r="AG25"/>
  <c r="AL25"/>
  <c r="R23"/>
  <c r="R25"/>
  <c r="R26"/>
  <c r="R27"/>
  <c r="R29"/>
  <c r="AA48"/>
  <c r="R30"/>
  <c r="R31"/>
  <c r="R32"/>
  <c r="R33"/>
  <c r="R34"/>
  <c r="R35"/>
  <c r="R36"/>
  <c r="S23"/>
  <c r="S25"/>
  <c r="S26"/>
  <c r="S27"/>
  <c r="S29"/>
  <c r="S30"/>
  <c r="S31"/>
  <c r="AB32"/>
  <c r="S32"/>
  <c r="S33"/>
  <c r="S34"/>
  <c r="S35"/>
  <c r="S36"/>
  <c r="AD27"/>
  <c r="AD32"/>
  <c r="AH25"/>
  <c r="AH27"/>
  <c r="AH32"/>
  <c r="AJ25"/>
  <c r="E17" i="28"/>
  <c r="E20" s="1"/>
  <c r="E21" i="27"/>
  <c r="L37" i="30"/>
  <c r="A35"/>
  <c r="AB86" i="8"/>
  <c r="AL52" i="31" l="1"/>
  <c r="S10"/>
  <c r="R10"/>
  <c r="S5"/>
  <c r="AG38"/>
  <c r="AG56" s="1"/>
  <c r="AK38"/>
  <c r="AK56" s="1"/>
  <c r="AD38"/>
  <c r="AF38"/>
  <c r="AH38"/>
  <c r="AE38"/>
  <c r="AE56" s="1"/>
  <c r="AI38"/>
  <c r="AI56" s="1"/>
  <c r="AJ38"/>
  <c r="AL38"/>
  <c r="AD24"/>
  <c r="S6"/>
  <c r="AH50"/>
  <c r="AH48"/>
  <c r="AH45"/>
  <c r="AH43"/>
  <c r="AG43"/>
  <c r="AI44"/>
  <c r="AI45"/>
  <c r="AG45"/>
  <c r="AI47"/>
  <c r="AG47"/>
  <c r="AI48"/>
  <c r="AG48"/>
  <c r="AK48"/>
  <c r="AI49"/>
  <c r="AG49"/>
  <c r="AI50"/>
  <c r="AG50"/>
  <c r="AK50"/>
  <c r="AI51"/>
  <c r="AG51"/>
  <c r="AI52"/>
  <c r="AG52"/>
  <c r="AI53"/>
  <c r="AG53"/>
  <c r="AK53"/>
  <c r="AI43"/>
  <c r="AI54"/>
  <c r="AG54"/>
  <c r="AG44"/>
  <c r="AL44"/>
  <c r="AK44"/>
  <c r="AE53"/>
  <c r="AK52"/>
  <c r="AE52"/>
  <c r="AK51"/>
  <c r="AE51"/>
  <c r="AE50"/>
  <c r="AK49"/>
  <c r="AE49"/>
  <c r="AE48"/>
  <c r="AK47"/>
  <c r="AE47"/>
  <c r="AK45"/>
  <c r="AE45"/>
  <c r="AE44"/>
  <c r="AE43"/>
  <c r="AK43"/>
  <c r="AK41"/>
  <c r="AI41"/>
  <c r="AG41"/>
  <c r="AE55"/>
  <c r="AE41"/>
  <c r="AK54"/>
  <c r="AD44"/>
  <c r="AL54"/>
  <c r="AD54"/>
  <c r="I35" i="29"/>
  <c r="I36" s="1"/>
  <c r="B37" s="1"/>
  <c r="H35"/>
  <c r="H36" s="1"/>
  <c r="C37" s="1"/>
  <c r="AF49" i="31"/>
  <c r="AH41"/>
  <c r="AF41"/>
  <c r="AD41"/>
  <c r="AF51"/>
  <c r="AF44"/>
  <c r="AD52"/>
  <c r="AH54"/>
  <c r="AB41"/>
  <c r="AB44"/>
  <c r="AH47"/>
  <c r="AD48"/>
  <c r="AF54"/>
  <c r="AH52"/>
  <c r="AH49"/>
  <c r="AH44"/>
  <c r="AD50"/>
  <c r="AF52"/>
  <c r="AJ41"/>
  <c r="AF48"/>
  <c r="AL41"/>
  <c r="AF43"/>
  <c r="AD51"/>
  <c r="AL49"/>
  <c r="AE47" i="8"/>
  <c r="AF47" s="1"/>
  <c r="S37" i="31"/>
  <c r="AB55"/>
  <c r="R37"/>
  <c r="AC55"/>
  <c r="AD45" i="8"/>
  <c r="AE45" s="1"/>
  <c r="AF45" s="1"/>
  <c r="AB50" i="31"/>
  <c r="AF41" i="8"/>
  <c r="AF37"/>
  <c r="AM23" i="31"/>
  <c r="AF53"/>
  <c r="AF47"/>
  <c r="AF45"/>
  <c r="AL51"/>
  <c r="AE35" i="8"/>
  <c r="AF35" s="1"/>
  <c r="AL43" i="31"/>
  <c r="AL47"/>
  <c r="AF50"/>
  <c r="AL45"/>
  <c r="AJ43"/>
  <c r="AH53"/>
  <c r="AH51"/>
  <c r="AJ48"/>
  <c r="AJ49"/>
  <c r="AJ50"/>
  <c r="AJ51"/>
  <c r="AJ52"/>
  <c r="AJ54"/>
  <c r="AB51"/>
  <c r="AD47"/>
  <c r="D35" i="29"/>
  <c r="D36" s="1"/>
  <c r="E35"/>
  <c r="E36" s="1"/>
  <c r="F35"/>
  <c r="B35"/>
  <c r="B36" s="1"/>
  <c r="J37" s="1"/>
  <c r="G35"/>
  <c r="G36" s="1"/>
  <c r="C35"/>
  <c r="C36" s="1"/>
  <c r="R38" i="31"/>
  <c r="AB52"/>
  <c r="AB45"/>
  <c r="AB53"/>
  <c r="AL53"/>
  <c r="AD53"/>
  <c r="AD45"/>
  <c r="AJ44"/>
  <c r="AJ45"/>
  <c r="AJ47"/>
  <c r="AL48"/>
  <c r="AL50"/>
  <c r="AJ53"/>
  <c r="AB49"/>
  <c r="AB47"/>
  <c r="AB54"/>
  <c r="AB48"/>
  <c r="AB43"/>
  <c r="AB56"/>
  <c r="S38"/>
  <c r="S56"/>
  <c r="S20"/>
  <c r="R20"/>
  <c r="AC56"/>
  <c r="AM34"/>
  <c r="AM35"/>
  <c r="AM33"/>
  <c r="AM36"/>
  <c r="AM32"/>
  <c r="AM31"/>
  <c r="AN23"/>
  <c r="AM26"/>
  <c r="AM30"/>
  <c r="AM29"/>
  <c r="AM27"/>
  <c r="AN36"/>
  <c r="AN35"/>
  <c r="AN34"/>
  <c r="AN33"/>
  <c r="AN32"/>
  <c r="AN31"/>
  <c r="AN30"/>
  <c r="AN29"/>
  <c r="AN27"/>
  <c r="AN26"/>
  <c r="AC25"/>
  <c r="AC43" s="1"/>
  <c r="A32" i="28"/>
  <c r="L35" s="1"/>
  <c r="E24" i="27"/>
  <c r="E26" s="1"/>
  <c r="A36"/>
  <c r="J35" i="30"/>
  <c r="J36" s="1"/>
  <c r="A37" s="1"/>
  <c r="H35"/>
  <c r="H36" s="1"/>
  <c r="C37" s="1"/>
  <c r="F35"/>
  <c r="F36" s="1"/>
  <c r="E37" s="1"/>
  <c r="D35"/>
  <c r="D36" s="1"/>
  <c r="B35"/>
  <c r="I35"/>
  <c r="I36" s="1"/>
  <c r="B37" s="1"/>
  <c r="G35"/>
  <c r="G36" s="1"/>
  <c r="E35"/>
  <c r="E36" s="1"/>
  <c r="C35"/>
  <c r="C36" s="1"/>
  <c r="AC86" i="8"/>
  <c r="E22" i="28"/>
  <c r="A33"/>
  <c r="AF56" i="31" l="1"/>
  <c r="AD42"/>
  <c r="AN42" s="1"/>
  <c r="AN24"/>
  <c r="AM49"/>
  <c r="AM54"/>
  <c r="AM41"/>
  <c r="AM48"/>
  <c r="AM47"/>
  <c r="AM44"/>
  <c r="AM52"/>
  <c r="AM45"/>
  <c r="AM51"/>
  <c r="AM53"/>
  <c r="AM50"/>
  <c r="AK55"/>
  <c r="AF55"/>
  <c r="AG55"/>
  <c r="AI55"/>
  <c r="H37" i="30"/>
  <c r="I37" s="1"/>
  <c r="K37" i="29"/>
  <c r="AN44" i="31"/>
  <c r="AL56"/>
  <c r="AN41"/>
  <c r="F36" i="29"/>
  <c r="G37" s="1"/>
  <c r="AH56" i="31"/>
  <c r="AH55"/>
  <c r="AN54"/>
  <c r="AN49"/>
  <c r="AJ55"/>
  <c r="AD55"/>
  <c r="AL55"/>
  <c r="AN37"/>
  <c r="AM37"/>
  <c r="AJ56"/>
  <c r="AN51"/>
  <c r="AN45"/>
  <c r="AN53"/>
  <c r="AD56"/>
  <c r="AD43"/>
  <c r="AN43" s="1"/>
  <c r="AN52"/>
  <c r="AN48"/>
  <c r="AN47"/>
  <c r="AN50"/>
  <c r="AM25"/>
  <c r="AM43"/>
  <c r="AM38"/>
  <c r="AM56"/>
  <c r="AN38"/>
  <c r="AN25"/>
  <c r="A37" i="27"/>
  <c r="L39"/>
  <c r="G37" i="30"/>
  <c r="F37" s="1"/>
  <c r="D37" s="1"/>
  <c r="K37"/>
  <c r="B36"/>
  <c r="J37" s="1"/>
  <c r="AD86" i="8"/>
  <c r="AE86" s="1"/>
  <c r="AF86" s="1"/>
  <c r="J33" i="28"/>
  <c r="J34" s="1"/>
  <c r="A35" s="1"/>
  <c r="E33"/>
  <c r="E34" s="1"/>
  <c r="I33"/>
  <c r="I34" s="1"/>
  <c r="B35" s="1"/>
  <c r="D33"/>
  <c r="D34" s="1"/>
  <c r="H33"/>
  <c r="H34" s="1"/>
  <c r="C35" s="1"/>
  <c r="C33"/>
  <c r="C34" s="1"/>
  <c r="G33"/>
  <c r="G34" s="1"/>
  <c r="D35" s="1"/>
  <c r="B33"/>
  <c r="F33"/>
  <c r="F34" s="1"/>
  <c r="E35" s="1"/>
  <c r="AM55" i="31" l="1"/>
  <c r="H35" i="28"/>
  <c r="I35" s="1"/>
  <c r="H37" i="29"/>
  <c r="I37" s="1"/>
  <c r="E37"/>
  <c r="AN55" i="31"/>
  <c r="AN56"/>
  <c r="F34" i="30"/>
  <c r="C23" s="1"/>
  <c r="K35" i="28"/>
  <c r="B34"/>
  <c r="J35" s="1"/>
  <c r="G35"/>
  <c r="F35" s="1"/>
  <c r="F37" i="29" l="1"/>
  <c r="D37" s="1"/>
  <c r="F34" s="1"/>
  <c r="C23" s="1"/>
  <c r="F32" i="28"/>
  <c r="D18" s="1"/>
  <c r="B20" i="27"/>
  <c r="B19"/>
  <c r="B18"/>
  <c r="B17"/>
  <c r="B16"/>
  <c r="B15"/>
  <c r="B14"/>
  <c r="B13"/>
  <c r="B12"/>
  <c r="B11"/>
  <c r="B10"/>
  <c r="J63" i="45" l="1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J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J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K36"/>
  <c r="AL36"/>
  <c r="AM36"/>
  <c r="AN36"/>
  <c r="AO36"/>
  <c r="AP36"/>
  <c r="AQ36"/>
  <c r="AR36"/>
  <c r="AS36"/>
  <c r="AT36"/>
  <c r="AU36"/>
  <c r="AV36"/>
  <c r="AX36"/>
  <c r="AY36"/>
  <c r="AZ36"/>
  <c r="BA36"/>
  <c r="J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K37"/>
  <c r="AL37"/>
  <c r="AM37"/>
  <c r="AN37"/>
  <c r="AO37"/>
  <c r="AP37"/>
  <c r="AQ37"/>
  <c r="AR37"/>
  <c r="AS37"/>
  <c r="AT37"/>
  <c r="AU37"/>
  <c r="AV37"/>
  <c r="AX37"/>
  <c r="AY37"/>
  <c r="AZ37"/>
  <c r="BA37"/>
  <c r="V63" i="8"/>
  <c r="W63" s="1"/>
  <c r="Z63"/>
  <c r="AA63" s="1"/>
  <c r="J63"/>
  <c r="H63"/>
  <c r="N63" s="1"/>
  <c r="O63" s="1"/>
  <c r="F42" i="26"/>
  <c r="E47" s="1"/>
  <c r="E42"/>
  <c r="D47" s="1"/>
  <c r="C42"/>
  <c r="E46" s="1"/>
  <c r="E48" s="1"/>
  <c r="E57" s="1"/>
  <c r="E58" s="1"/>
  <c r="B42"/>
  <c r="D46" s="1"/>
  <c r="G16" i="7"/>
  <c r="F16" s="1"/>
  <c r="H16"/>
  <c r="I16"/>
  <c r="J16"/>
  <c r="M16"/>
  <c r="N16"/>
  <c r="O16"/>
  <c r="P16"/>
  <c r="Q16"/>
  <c r="R16"/>
  <c r="U16"/>
  <c r="V16"/>
  <c r="W16"/>
  <c r="X16"/>
  <c r="Y16"/>
  <c r="Z16"/>
  <c r="AA16"/>
  <c r="AB16"/>
  <c r="AC16"/>
  <c r="AD16"/>
  <c r="AE16"/>
  <c r="AF16"/>
  <c r="AG16"/>
  <c r="AH16"/>
  <c r="BD16"/>
  <c r="G17"/>
  <c r="F17" s="1"/>
  <c r="H17"/>
  <c r="I17"/>
  <c r="J17"/>
  <c r="M17"/>
  <c r="N17"/>
  <c r="O17"/>
  <c r="P17"/>
  <c r="Q17"/>
  <c r="R17"/>
  <c r="U17"/>
  <c r="V17"/>
  <c r="W17"/>
  <c r="X17"/>
  <c r="Y17"/>
  <c r="Z17"/>
  <c r="AA17"/>
  <c r="AB17"/>
  <c r="AC17"/>
  <c r="AD17"/>
  <c r="AE17"/>
  <c r="AF17"/>
  <c r="AG17"/>
  <c r="AH17"/>
  <c r="BD17"/>
  <c r="G18"/>
  <c r="F18" s="1"/>
  <c r="H18"/>
  <c r="I18"/>
  <c r="J18"/>
  <c r="M18"/>
  <c r="N18"/>
  <c r="O18"/>
  <c r="P18"/>
  <c r="Q18"/>
  <c r="R18"/>
  <c r="U18"/>
  <c r="V18"/>
  <c r="W18"/>
  <c r="X18"/>
  <c r="Y18"/>
  <c r="Z18"/>
  <c r="AA18"/>
  <c r="AB18"/>
  <c r="AC18"/>
  <c r="AD18"/>
  <c r="AE18"/>
  <c r="AF18"/>
  <c r="AG18"/>
  <c r="AH18"/>
  <c r="BD18"/>
  <c r="G19"/>
  <c r="F19" s="1"/>
  <c r="H19"/>
  <c r="I19"/>
  <c r="J19"/>
  <c r="M19"/>
  <c r="N19"/>
  <c r="O19"/>
  <c r="P19"/>
  <c r="Q19"/>
  <c r="R19"/>
  <c r="U19"/>
  <c r="V19"/>
  <c r="W19"/>
  <c r="X19"/>
  <c r="Y19"/>
  <c r="Z19"/>
  <c r="AA19"/>
  <c r="AB19"/>
  <c r="AC19"/>
  <c r="AD19"/>
  <c r="AE19"/>
  <c r="AF19"/>
  <c r="AG19"/>
  <c r="AH19"/>
  <c r="BD19"/>
  <c r="G20"/>
  <c r="F20" s="1"/>
  <c r="H20"/>
  <c r="I20"/>
  <c r="J20"/>
  <c r="M20"/>
  <c r="N20"/>
  <c r="O20"/>
  <c r="P20"/>
  <c r="Q20"/>
  <c r="R20"/>
  <c r="U20"/>
  <c r="V20"/>
  <c r="W20"/>
  <c r="X20"/>
  <c r="Y20"/>
  <c r="Z20"/>
  <c r="AA20"/>
  <c r="AB20"/>
  <c r="AC20"/>
  <c r="AD20"/>
  <c r="AE20"/>
  <c r="AF20"/>
  <c r="AG20"/>
  <c r="AH20"/>
  <c r="BD20"/>
  <c r="G21"/>
  <c r="F21" s="1"/>
  <c r="H21"/>
  <c r="I21"/>
  <c r="J21"/>
  <c r="M21"/>
  <c r="N21"/>
  <c r="O21"/>
  <c r="P21"/>
  <c r="Q21"/>
  <c r="R21"/>
  <c r="U21"/>
  <c r="V21"/>
  <c r="W21"/>
  <c r="X21"/>
  <c r="Y21"/>
  <c r="Z21"/>
  <c r="AA21"/>
  <c r="AB21"/>
  <c r="AC21"/>
  <c r="AD21"/>
  <c r="AE21"/>
  <c r="AF21"/>
  <c r="AG21"/>
  <c r="AH21"/>
  <c r="BD21"/>
  <c r="G22"/>
  <c r="F22" s="1"/>
  <c r="H22"/>
  <c r="I22"/>
  <c r="J22"/>
  <c r="M22"/>
  <c r="N22"/>
  <c r="O22"/>
  <c r="P22"/>
  <c r="Q22"/>
  <c r="R22"/>
  <c r="U22"/>
  <c r="V22"/>
  <c r="W22"/>
  <c r="X22"/>
  <c r="Y22"/>
  <c r="Z22"/>
  <c r="AA22"/>
  <c r="AB22"/>
  <c r="AC22"/>
  <c r="AD22"/>
  <c r="AE22"/>
  <c r="AF22"/>
  <c r="AG22"/>
  <c r="AH22"/>
  <c r="BD22"/>
  <c r="G23"/>
  <c r="F23" s="1"/>
  <c r="H23"/>
  <c r="I23"/>
  <c r="J23"/>
  <c r="M23"/>
  <c r="N23"/>
  <c r="O23"/>
  <c r="P23"/>
  <c r="Q23"/>
  <c r="R23"/>
  <c r="U23"/>
  <c r="V23"/>
  <c r="W23"/>
  <c r="X23"/>
  <c r="Y23"/>
  <c r="Z23"/>
  <c r="AA23"/>
  <c r="AB23"/>
  <c r="AC23"/>
  <c r="AD23"/>
  <c r="AE23"/>
  <c r="AF23"/>
  <c r="AG23"/>
  <c r="AH23"/>
  <c r="BD23"/>
  <c r="G24"/>
  <c r="F24" s="1"/>
  <c r="H24"/>
  <c r="I24"/>
  <c r="J24"/>
  <c r="M24"/>
  <c r="N24"/>
  <c r="O24"/>
  <c r="P24"/>
  <c r="Q24"/>
  <c r="R24"/>
  <c r="U24"/>
  <c r="V24"/>
  <c r="W24"/>
  <c r="X24"/>
  <c r="Y24"/>
  <c r="Z24"/>
  <c r="AA24"/>
  <c r="AB24"/>
  <c r="AC24"/>
  <c r="AD24"/>
  <c r="AE24"/>
  <c r="AF24"/>
  <c r="AG24"/>
  <c r="AH24"/>
  <c r="BD24"/>
  <c r="G25"/>
  <c r="F25" s="1"/>
  <c r="H25"/>
  <c r="I25"/>
  <c r="J25"/>
  <c r="M25"/>
  <c r="N25"/>
  <c r="O25"/>
  <c r="P25"/>
  <c r="Q25"/>
  <c r="R25"/>
  <c r="U25"/>
  <c r="V25"/>
  <c r="W25"/>
  <c r="X25"/>
  <c r="Y25"/>
  <c r="Z25"/>
  <c r="AA25"/>
  <c r="AB25"/>
  <c r="AC25"/>
  <c r="AD25"/>
  <c r="AE25"/>
  <c r="AF25"/>
  <c r="AG25"/>
  <c r="AH25"/>
  <c r="BD25"/>
  <c r="G26"/>
  <c r="F26" s="1"/>
  <c r="H26"/>
  <c r="I26"/>
  <c r="J26"/>
  <c r="M26"/>
  <c r="N26"/>
  <c r="O26"/>
  <c r="P26"/>
  <c r="Q26"/>
  <c r="R26"/>
  <c r="U26"/>
  <c r="V26"/>
  <c r="W26"/>
  <c r="X26"/>
  <c r="Y26"/>
  <c r="Z26"/>
  <c r="AA26"/>
  <c r="AB26"/>
  <c r="AC26"/>
  <c r="AD26"/>
  <c r="AE26"/>
  <c r="AF26"/>
  <c r="AG26"/>
  <c r="AH26"/>
  <c r="BD26"/>
  <c r="G27"/>
  <c r="F27" s="1"/>
  <c r="H27"/>
  <c r="I27"/>
  <c r="J27"/>
  <c r="M27"/>
  <c r="N27"/>
  <c r="O27"/>
  <c r="P27"/>
  <c r="Q27"/>
  <c r="R27"/>
  <c r="U27"/>
  <c r="V27"/>
  <c r="W27"/>
  <c r="X27"/>
  <c r="Y27"/>
  <c r="Z27"/>
  <c r="AA27"/>
  <c r="AB27"/>
  <c r="AC27"/>
  <c r="AD27"/>
  <c r="AE27"/>
  <c r="AF27"/>
  <c r="AG27"/>
  <c r="AH27"/>
  <c r="BD27"/>
  <c r="G28"/>
  <c r="F28" s="1"/>
  <c r="H28"/>
  <c r="I28"/>
  <c r="J28"/>
  <c r="M28"/>
  <c r="N28"/>
  <c r="O28"/>
  <c r="P28"/>
  <c r="Q28"/>
  <c r="R28"/>
  <c r="U28"/>
  <c r="V28"/>
  <c r="W28"/>
  <c r="X28"/>
  <c r="Y28"/>
  <c r="Z28"/>
  <c r="AA28"/>
  <c r="AB28"/>
  <c r="AC28"/>
  <c r="AD28"/>
  <c r="AE28"/>
  <c r="AF28"/>
  <c r="AG28"/>
  <c r="AH28"/>
  <c r="BD28"/>
  <c r="G29"/>
  <c r="F29" s="1"/>
  <c r="H29"/>
  <c r="I29"/>
  <c r="J29"/>
  <c r="M29"/>
  <c r="N29"/>
  <c r="O29"/>
  <c r="P29"/>
  <c r="Q29"/>
  <c r="R29"/>
  <c r="U29"/>
  <c r="V29"/>
  <c r="W29"/>
  <c r="X29"/>
  <c r="Y29"/>
  <c r="Z29"/>
  <c r="AA29"/>
  <c r="AB29"/>
  <c r="AC29"/>
  <c r="AD29"/>
  <c r="AE29"/>
  <c r="AF29"/>
  <c r="AG29"/>
  <c r="AH29"/>
  <c r="BD29"/>
  <c r="G30"/>
  <c r="F30" s="1"/>
  <c r="H30"/>
  <c r="I30"/>
  <c r="J30"/>
  <c r="M30"/>
  <c r="N30"/>
  <c r="O30"/>
  <c r="P30"/>
  <c r="Q30"/>
  <c r="R30"/>
  <c r="U30"/>
  <c r="V30"/>
  <c r="W30"/>
  <c r="X30"/>
  <c r="Y30"/>
  <c r="Z30"/>
  <c r="AA30"/>
  <c r="AB30"/>
  <c r="AC30"/>
  <c r="AD30"/>
  <c r="AE30"/>
  <c r="AF30"/>
  <c r="AG30"/>
  <c r="AH30"/>
  <c r="BD30"/>
  <c r="I37" i="45" l="1"/>
  <c r="I36"/>
  <c r="I64"/>
  <c r="I63"/>
  <c r="BB36"/>
  <c r="BB37"/>
  <c r="D48" i="26"/>
  <c r="D57" s="1"/>
  <c r="D58" s="1"/>
  <c r="J37" i="27"/>
  <c r="J38" s="1"/>
  <c r="A39" s="1"/>
  <c r="C37"/>
  <c r="C38" s="1"/>
  <c r="G37"/>
  <c r="G38" s="1"/>
  <c r="B37"/>
  <c r="F37"/>
  <c r="I37"/>
  <c r="I38" s="1"/>
  <c r="B39" s="1"/>
  <c r="H37"/>
  <c r="H38" s="1"/>
  <c r="C39" s="1"/>
  <c r="E37"/>
  <c r="E38" s="1"/>
  <c r="D37"/>
  <c r="D38" s="1"/>
  <c r="BB64" i="45"/>
  <c r="BB63"/>
  <c r="AB63" i="8"/>
  <c r="AC63" s="1"/>
  <c r="AE2"/>
  <c r="V31"/>
  <c r="W31" s="1"/>
  <c r="AB13" i="18"/>
  <c r="AC9"/>
  <c r="AC10"/>
  <c r="AC11"/>
  <c r="AC12"/>
  <c r="AC8"/>
  <c r="AA8"/>
  <c r="H69" i="8"/>
  <c r="N69" s="1"/>
  <c r="O69" s="1"/>
  <c r="K69" s="1"/>
  <c r="H70"/>
  <c r="N70" s="1"/>
  <c r="O70" s="1"/>
  <c r="L70" s="1"/>
  <c r="H71"/>
  <c r="N71" s="1"/>
  <c r="O71" s="1"/>
  <c r="K71" s="1"/>
  <c r="H73"/>
  <c r="N73" s="1"/>
  <c r="O73" s="1"/>
  <c r="H74"/>
  <c r="N74" s="1"/>
  <c r="O74" s="1"/>
  <c r="K74" s="1"/>
  <c r="H75"/>
  <c r="N75" s="1"/>
  <c r="O75" s="1"/>
  <c r="K75" s="1"/>
  <c r="H76"/>
  <c r="N76" s="1"/>
  <c r="O76" s="1"/>
  <c r="K76" s="1"/>
  <c r="H79"/>
  <c r="N79" s="1"/>
  <c r="O79" s="1"/>
  <c r="H80"/>
  <c r="N80" s="1"/>
  <c r="O80" s="1"/>
  <c r="H81"/>
  <c r="N81" s="1"/>
  <c r="O81" s="1"/>
  <c r="K81" s="1"/>
  <c r="H82"/>
  <c r="N82" s="1"/>
  <c r="O82" s="1"/>
  <c r="H83"/>
  <c r="N83" s="1"/>
  <c r="O83" s="1"/>
  <c r="H85"/>
  <c r="N85" s="1"/>
  <c r="O85" s="1"/>
  <c r="H87"/>
  <c r="N87" s="1"/>
  <c r="O87" s="1"/>
  <c r="M87" s="1"/>
  <c r="H59"/>
  <c r="N59" s="1"/>
  <c r="O59" s="1"/>
  <c r="K59" s="1"/>
  <c r="H60"/>
  <c r="N60" s="1"/>
  <c r="O60" s="1"/>
  <c r="H61"/>
  <c r="N61" s="1"/>
  <c r="O61" s="1"/>
  <c r="K61" s="1"/>
  <c r="H62"/>
  <c r="N62" s="1"/>
  <c r="O62" s="1"/>
  <c r="M62" s="1"/>
  <c r="H64"/>
  <c r="N64" s="1"/>
  <c r="O64" s="1"/>
  <c r="M64" s="1"/>
  <c r="H48"/>
  <c r="N48" s="1"/>
  <c r="O48" s="1"/>
  <c r="H50"/>
  <c r="N50" s="1"/>
  <c r="O50" s="1"/>
  <c r="H52"/>
  <c r="N52" s="1"/>
  <c r="O52" s="1"/>
  <c r="H53"/>
  <c r="N53" s="1"/>
  <c r="O53" s="1"/>
  <c r="H54"/>
  <c r="N54" s="1"/>
  <c r="O54" s="1"/>
  <c r="H55"/>
  <c r="N55" s="1"/>
  <c r="O55" s="1"/>
  <c r="H56"/>
  <c r="N56" s="1"/>
  <c r="O56" s="1"/>
  <c r="H57"/>
  <c r="N57" s="1"/>
  <c r="O57" s="1"/>
  <c r="H46"/>
  <c r="N46" s="1"/>
  <c r="O46" s="1"/>
  <c r="K9" i="20"/>
  <c r="J50" i="8"/>
  <c r="J52"/>
  <c r="J53"/>
  <c r="J54"/>
  <c r="J55"/>
  <c r="J56"/>
  <c r="J57"/>
  <c r="C29" i="25"/>
  <c r="C28"/>
  <c r="C27"/>
  <c r="C26"/>
  <c r="B29"/>
  <c r="B15"/>
  <c r="C14"/>
  <c r="B14"/>
  <c r="C13"/>
  <c r="B13"/>
  <c r="C12"/>
  <c r="B12"/>
  <c r="C11"/>
  <c r="B11"/>
  <c r="C10"/>
  <c r="B10"/>
  <c r="C9"/>
  <c r="B9"/>
  <c r="C8"/>
  <c r="B8"/>
  <c r="B7"/>
  <c r="C6"/>
  <c r="C5"/>
  <c r="B5"/>
  <c r="C4"/>
  <c r="B4"/>
  <c r="C25"/>
  <c r="J52" i="45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K26" i="20"/>
  <c r="K27"/>
  <c r="B28"/>
  <c r="Y8" i="18"/>
  <c r="K14" i="20"/>
  <c r="K13"/>
  <c r="K12"/>
  <c r="K11"/>
  <c r="K10"/>
  <c r="K8"/>
  <c r="K6"/>
  <c r="K5"/>
  <c r="K4"/>
  <c r="B15"/>
  <c r="B14"/>
  <c r="B13"/>
  <c r="B12"/>
  <c r="B11"/>
  <c r="B10"/>
  <c r="B9"/>
  <c r="B8"/>
  <c r="B7"/>
  <c r="B5"/>
  <c r="B4" i="19"/>
  <c r="T8"/>
  <c r="T7"/>
  <c r="I23"/>
  <c r="I22"/>
  <c r="I21"/>
  <c r="B23"/>
  <c r="B22"/>
  <c r="B21"/>
  <c r="B20"/>
  <c r="I4"/>
  <c r="I7"/>
  <c r="I6"/>
  <c r="I5"/>
  <c r="B7"/>
  <c r="B6"/>
  <c r="AF12" i="18"/>
  <c r="AE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AF11"/>
  <c r="AE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AF10"/>
  <c r="AE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AF9"/>
  <c r="AE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AF8"/>
  <c r="AF13" s="1"/>
  <c r="AE8"/>
  <c r="AE13" s="1"/>
  <c r="Z8"/>
  <c r="X8"/>
  <c r="W8"/>
  <c r="V8"/>
  <c r="U8"/>
  <c r="T8"/>
  <c r="S8"/>
  <c r="R8"/>
  <c r="Q8"/>
  <c r="P8"/>
  <c r="O8"/>
  <c r="N8"/>
  <c r="M8"/>
  <c r="L8"/>
  <c r="K8"/>
  <c r="J8"/>
  <c r="I8"/>
  <c r="H8"/>
  <c r="G8"/>
  <c r="F8"/>
  <c r="L11" i="17"/>
  <c r="P11"/>
  <c r="H14"/>
  <c r="J12"/>
  <c r="K12" s="1"/>
  <c r="J11"/>
  <c r="K11" s="1"/>
  <c r="J46"/>
  <c r="K46" s="1"/>
  <c r="J10"/>
  <c r="K10" s="1"/>
  <c r="J8"/>
  <c r="L8" s="1"/>
  <c r="J7"/>
  <c r="J42" s="1"/>
  <c r="H7"/>
  <c r="G7" s="1"/>
  <c r="K7" i="20"/>
  <c r="C7" i="25"/>
  <c r="J28" i="17"/>
  <c r="M28" s="1"/>
  <c r="J45"/>
  <c r="K45" s="1"/>
  <c r="J31"/>
  <c r="K31" s="1"/>
  <c r="J18"/>
  <c r="L18" s="1"/>
  <c r="J25"/>
  <c r="K25" s="1"/>
  <c r="J29"/>
  <c r="L29" s="1"/>
  <c r="J39"/>
  <c r="M39" s="1"/>
  <c r="J53"/>
  <c r="M53" s="1"/>
  <c r="J17"/>
  <c r="L17" s="1"/>
  <c r="J32"/>
  <c r="M32" s="1"/>
  <c r="N39"/>
  <c r="O25"/>
  <c r="G11" i="7"/>
  <c r="F11" s="1"/>
  <c r="G12"/>
  <c r="F12" s="1"/>
  <c r="G13"/>
  <c r="F13" s="1"/>
  <c r="G15"/>
  <c r="F15" s="1"/>
  <c r="G10"/>
  <c r="F10" s="1"/>
  <c r="W25" i="45"/>
  <c r="H77" i="8"/>
  <c r="N77" s="1"/>
  <c r="O77" s="1"/>
  <c r="K77" s="1"/>
  <c r="H78"/>
  <c r="N78" s="1"/>
  <c r="O78" s="1"/>
  <c r="L78" s="1"/>
  <c r="H58"/>
  <c r="N58" s="1"/>
  <c r="O58" s="1"/>
  <c r="BD15" i="7"/>
  <c r="AH15"/>
  <c r="AG15"/>
  <c r="AF15"/>
  <c r="AE15"/>
  <c r="AD15"/>
  <c r="AC15"/>
  <c r="AB15"/>
  <c r="AA15"/>
  <c r="Z15"/>
  <c r="Y15"/>
  <c r="X15"/>
  <c r="W15"/>
  <c r="V15"/>
  <c r="U15"/>
  <c r="R15"/>
  <c r="Q15"/>
  <c r="P15"/>
  <c r="O15"/>
  <c r="N15"/>
  <c r="M15"/>
  <c r="J15"/>
  <c r="I15"/>
  <c r="H15"/>
  <c r="BD13"/>
  <c r="AH13"/>
  <c r="AG13"/>
  <c r="AF13"/>
  <c r="AE13"/>
  <c r="AD13"/>
  <c r="AC13"/>
  <c r="AB13"/>
  <c r="AA13"/>
  <c r="Z13"/>
  <c r="Y13"/>
  <c r="X13"/>
  <c r="W13"/>
  <c r="V13"/>
  <c r="U13"/>
  <c r="R13"/>
  <c r="Q13"/>
  <c r="P13"/>
  <c r="O13"/>
  <c r="N13"/>
  <c r="M13"/>
  <c r="J13"/>
  <c r="I13"/>
  <c r="H13"/>
  <c r="BD12"/>
  <c r="AH12"/>
  <c r="AG12"/>
  <c r="AF12"/>
  <c r="AE12"/>
  <c r="AD12"/>
  <c r="AC12"/>
  <c r="AB12"/>
  <c r="AA12"/>
  <c r="Z12"/>
  <c r="Y12"/>
  <c r="X12"/>
  <c r="W12"/>
  <c r="V12"/>
  <c r="U12"/>
  <c r="R12"/>
  <c r="Q12"/>
  <c r="P12"/>
  <c r="O12"/>
  <c r="N12"/>
  <c r="M12"/>
  <c r="J12"/>
  <c r="I12"/>
  <c r="H12"/>
  <c r="BD11"/>
  <c r="AH11"/>
  <c r="AG11"/>
  <c r="AF11"/>
  <c r="AE11"/>
  <c r="AD11"/>
  <c r="AC11"/>
  <c r="AB11"/>
  <c r="AA11"/>
  <c r="Z11"/>
  <c r="Y11"/>
  <c r="X11"/>
  <c r="W11"/>
  <c r="V11"/>
  <c r="U11"/>
  <c r="R11"/>
  <c r="Q11"/>
  <c r="P11"/>
  <c r="O11"/>
  <c r="N11"/>
  <c r="M11"/>
  <c r="J11"/>
  <c r="I11"/>
  <c r="H11"/>
  <c r="BD10"/>
  <c r="AH10"/>
  <c r="AG10"/>
  <c r="AF10"/>
  <c r="AE10"/>
  <c r="AD10"/>
  <c r="AC10"/>
  <c r="AB10"/>
  <c r="AA10"/>
  <c r="Z10"/>
  <c r="Y10"/>
  <c r="X10"/>
  <c r="W10"/>
  <c r="V10"/>
  <c r="U10"/>
  <c r="R10"/>
  <c r="Q10"/>
  <c r="P10"/>
  <c r="O10"/>
  <c r="N10"/>
  <c r="M10"/>
  <c r="J10"/>
  <c r="I10"/>
  <c r="H10"/>
  <c r="BD9"/>
  <c r="BB9"/>
  <c r="N9"/>
  <c r="M9"/>
  <c r="AH9"/>
  <c r="AG9"/>
  <c r="AF9"/>
  <c r="AE9"/>
  <c r="AD9"/>
  <c r="AC9"/>
  <c r="AB9"/>
  <c r="AA9"/>
  <c r="Z9"/>
  <c r="Y9"/>
  <c r="X9"/>
  <c r="W9"/>
  <c r="V9"/>
  <c r="U9"/>
  <c r="R9"/>
  <c r="Q9"/>
  <c r="P9"/>
  <c r="O9"/>
  <c r="J9"/>
  <c r="H9"/>
  <c r="J83" i="45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J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AW8"/>
  <c r="B27" i="20"/>
  <c r="B28" i="25"/>
  <c r="B26" i="20"/>
  <c r="B27" i="25"/>
  <c r="B25" i="20"/>
  <c r="B26" i="25"/>
  <c r="B25"/>
  <c r="B6"/>
  <c r="B24" i="20"/>
  <c r="K25"/>
  <c r="B6"/>
  <c r="B5" i="19"/>
  <c r="T6"/>
  <c r="V90" i="8"/>
  <c r="W90" s="1"/>
  <c r="T90"/>
  <c r="P90"/>
  <c r="V89"/>
  <c r="W89" s="1"/>
  <c r="J89"/>
  <c r="K89" s="1"/>
  <c r="V88"/>
  <c r="W88" s="1"/>
  <c r="J88"/>
  <c r="V87"/>
  <c r="W87" s="1"/>
  <c r="J87"/>
  <c r="V84"/>
  <c r="W84" s="1"/>
  <c r="J84"/>
  <c r="V83"/>
  <c r="W83" s="1"/>
  <c r="J83"/>
  <c r="K83" s="1"/>
  <c r="V82"/>
  <c r="W82" s="1"/>
  <c r="J82"/>
  <c r="V81"/>
  <c r="W81" s="1"/>
  <c r="J81"/>
  <c r="V79"/>
  <c r="W79" s="1"/>
  <c r="J79"/>
  <c r="V78"/>
  <c r="W78" s="1"/>
  <c r="J78"/>
  <c r="V77"/>
  <c r="W77" s="1"/>
  <c r="J77"/>
  <c r="J76"/>
  <c r="V75"/>
  <c r="W75" s="1"/>
  <c r="J75"/>
  <c r="V74"/>
  <c r="W74" s="1"/>
  <c r="J74"/>
  <c r="V73"/>
  <c r="W73" s="1"/>
  <c r="J73"/>
  <c r="V71"/>
  <c r="W71" s="1"/>
  <c r="J71"/>
  <c r="V70"/>
  <c r="W70" s="1"/>
  <c r="J70"/>
  <c r="V69"/>
  <c r="W69" s="1"/>
  <c r="J69"/>
  <c r="V64"/>
  <c r="J64"/>
  <c r="V62"/>
  <c r="W62" s="1"/>
  <c r="J62"/>
  <c r="V61"/>
  <c r="W61" s="1"/>
  <c r="J61"/>
  <c r="V60"/>
  <c r="W60" s="1"/>
  <c r="J60"/>
  <c r="V59"/>
  <c r="W59" s="1"/>
  <c r="J59"/>
  <c r="V57"/>
  <c r="W57" s="1"/>
  <c r="V54"/>
  <c r="W54" s="1"/>
  <c r="V53"/>
  <c r="W53" s="1"/>
  <c r="V52"/>
  <c r="W52" s="1"/>
  <c r="W50"/>
  <c r="V48"/>
  <c r="W48" s="1"/>
  <c r="J48"/>
  <c r="V46"/>
  <c r="W46" s="1"/>
  <c r="J46"/>
  <c r="V22"/>
  <c r="W22" s="1"/>
  <c r="V21"/>
  <c r="W21" s="1"/>
  <c r="V20"/>
  <c r="W20" s="1"/>
  <c r="V19"/>
  <c r="W19" s="1"/>
  <c r="V18"/>
  <c r="W18" s="1"/>
  <c r="V17"/>
  <c r="W17" s="1"/>
  <c r="B16"/>
  <c r="V16"/>
  <c r="W16" s="1"/>
  <c r="V15"/>
  <c r="W15" s="1"/>
  <c r="B14"/>
  <c r="W14"/>
  <c r="B13"/>
  <c r="W12"/>
  <c r="B12"/>
  <c r="V10"/>
  <c r="W10" s="1"/>
  <c r="B10"/>
  <c r="V9"/>
  <c r="W9" s="1"/>
  <c r="V7"/>
  <c r="W7" s="1"/>
  <c r="V5"/>
  <c r="W5" s="1"/>
  <c r="J81" i="45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AW75"/>
  <c r="AW67"/>
  <c r="AW68"/>
  <c r="AW71"/>
  <c r="AW72"/>
  <c r="AW73"/>
  <c r="AW78"/>
  <c r="AW79"/>
  <c r="AW80"/>
  <c r="AW66"/>
  <c r="AW56"/>
  <c r="AW57"/>
  <c r="AW58"/>
  <c r="AW59"/>
  <c r="AW60"/>
  <c r="AW61"/>
  <c r="AW55"/>
  <c r="AW47"/>
  <c r="AW48"/>
  <c r="AW49"/>
  <c r="AW50"/>
  <c r="AW51"/>
  <c r="AW53"/>
  <c r="AW46"/>
  <c r="AY67"/>
  <c r="AZ67"/>
  <c r="AY68"/>
  <c r="AZ68"/>
  <c r="AY70"/>
  <c r="AZ70"/>
  <c r="AY71"/>
  <c r="AZ71"/>
  <c r="AY72"/>
  <c r="AZ72"/>
  <c r="AY73"/>
  <c r="AZ73"/>
  <c r="AY74"/>
  <c r="AZ74"/>
  <c r="AY75"/>
  <c r="AZ75"/>
  <c r="AY76"/>
  <c r="AZ76"/>
  <c r="AY77"/>
  <c r="AZ77"/>
  <c r="AY78"/>
  <c r="AZ78"/>
  <c r="AY79"/>
  <c r="AZ79"/>
  <c r="AY80"/>
  <c r="AZ80"/>
  <c r="AY85"/>
  <c r="AZ85"/>
  <c r="AY56"/>
  <c r="AZ56"/>
  <c r="AY57"/>
  <c r="AZ57"/>
  <c r="AY58"/>
  <c r="AZ58"/>
  <c r="AY59"/>
  <c r="AZ59"/>
  <c r="AY60"/>
  <c r="AZ60"/>
  <c r="AY61"/>
  <c r="AZ61"/>
  <c r="AY65"/>
  <c r="AZ65"/>
  <c r="AY66"/>
  <c r="AZ66"/>
  <c r="AY47"/>
  <c r="AZ47"/>
  <c r="AY48"/>
  <c r="AZ48"/>
  <c r="AY49"/>
  <c r="AZ49"/>
  <c r="AY50"/>
  <c r="AZ50"/>
  <c r="AY51"/>
  <c r="AZ51"/>
  <c r="AY53"/>
  <c r="AZ53"/>
  <c r="AY54"/>
  <c r="AZ54"/>
  <c r="AY55"/>
  <c r="AZ55"/>
  <c r="AY19"/>
  <c r="AZ19"/>
  <c r="AY21"/>
  <c r="AZ21"/>
  <c r="AY22"/>
  <c r="AZ22"/>
  <c r="AY23"/>
  <c r="AZ23"/>
  <c r="AY24"/>
  <c r="AZ24"/>
  <c r="AY25"/>
  <c r="AZ25"/>
  <c r="AY26"/>
  <c r="AZ26"/>
  <c r="AY28"/>
  <c r="AZ28"/>
  <c r="AY29"/>
  <c r="AZ29"/>
  <c r="AY30"/>
  <c r="AZ30"/>
  <c r="AY31"/>
  <c r="AZ31"/>
  <c r="AY32"/>
  <c r="AZ32"/>
  <c r="AY33"/>
  <c r="AZ33"/>
  <c r="AY34"/>
  <c r="AZ34"/>
  <c r="AY35"/>
  <c r="AZ35"/>
  <c r="AY38"/>
  <c r="AZ38"/>
  <c r="AY39"/>
  <c r="AZ39"/>
  <c r="AY46"/>
  <c r="AZ46"/>
  <c r="AZ8"/>
  <c r="AY8"/>
  <c r="BA8"/>
  <c r="J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K79"/>
  <c r="AL79"/>
  <c r="AM79"/>
  <c r="AN79"/>
  <c r="AO79"/>
  <c r="AP79"/>
  <c r="AQ79"/>
  <c r="AR79"/>
  <c r="AS79"/>
  <c r="AT79"/>
  <c r="AU79"/>
  <c r="AV79"/>
  <c r="AX79"/>
  <c r="BA79"/>
  <c r="J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K53"/>
  <c r="AL53"/>
  <c r="AM53"/>
  <c r="AN53"/>
  <c r="AO53"/>
  <c r="AP53"/>
  <c r="AQ53"/>
  <c r="AR53"/>
  <c r="AS53"/>
  <c r="AT53"/>
  <c r="AU53"/>
  <c r="AV53"/>
  <c r="AX53"/>
  <c r="BA53"/>
  <c r="BA19"/>
  <c r="BA21"/>
  <c r="BA22"/>
  <c r="BA23"/>
  <c r="BA24"/>
  <c r="BA25"/>
  <c r="BA26"/>
  <c r="BA28"/>
  <c r="BA29"/>
  <c r="BA30"/>
  <c r="BA31"/>
  <c r="BA33"/>
  <c r="BA34"/>
  <c r="BA35"/>
  <c r="BA38"/>
  <c r="BA39"/>
  <c r="BA46"/>
  <c r="BA47"/>
  <c r="BA48"/>
  <c r="BA49"/>
  <c r="BA50"/>
  <c r="BA51"/>
  <c r="BA55"/>
  <c r="BA56"/>
  <c r="BA57"/>
  <c r="BA58"/>
  <c r="BA59"/>
  <c r="BA60"/>
  <c r="BA61"/>
  <c r="BA66"/>
  <c r="BA67"/>
  <c r="BA68"/>
  <c r="BA70"/>
  <c r="BA71"/>
  <c r="BA72"/>
  <c r="BA73"/>
  <c r="BA74"/>
  <c r="BA75"/>
  <c r="BA76"/>
  <c r="BA77"/>
  <c r="BA78"/>
  <c r="BA80"/>
  <c r="AX54"/>
  <c r="AX65"/>
  <c r="AX85"/>
  <c r="AX21"/>
  <c r="AX22"/>
  <c r="AX23"/>
  <c r="AX24"/>
  <c r="AX25"/>
  <c r="AX26"/>
  <c r="AX28"/>
  <c r="AX29"/>
  <c r="AX30"/>
  <c r="AX31"/>
  <c r="AX33"/>
  <c r="AX34"/>
  <c r="AX35"/>
  <c r="AX38"/>
  <c r="AX39"/>
  <c r="AX46"/>
  <c r="AX47"/>
  <c r="AX48"/>
  <c r="AX49"/>
  <c r="AX50"/>
  <c r="AX51"/>
  <c r="AX56"/>
  <c r="AX57"/>
  <c r="AX58"/>
  <c r="AX59"/>
  <c r="AX60"/>
  <c r="AX61"/>
  <c r="AX66"/>
  <c r="AX67"/>
  <c r="AX68"/>
  <c r="AX71"/>
  <c r="AX72"/>
  <c r="AX73"/>
  <c r="AX74"/>
  <c r="AX75"/>
  <c r="AX76"/>
  <c r="AX77"/>
  <c r="AX78"/>
  <c r="AX80"/>
  <c r="AF54"/>
  <c r="AE54"/>
  <c r="AF65"/>
  <c r="AE65"/>
  <c r="AF85"/>
  <c r="AE85"/>
  <c r="AE19"/>
  <c r="AF19"/>
  <c r="AE21"/>
  <c r="AF21"/>
  <c r="AE22"/>
  <c r="AF22"/>
  <c r="AE23"/>
  <c r="AF23"/>
  <c r="AE24"/>
  <c r="AF24"/>
  <c r="AE25"/>
  <c r="AF25"/>
  <c r="AE26"/>
  <c r="AF26"/>
  <c r="AE28"/>
  <c r="AF28"/>
  <c r="AE29"/>
  <c r="AF29"/>
  <c r="AE30"/>
  <c r="AF30"/>
  <c r="AE31"/>
  <c r="AF31"/>
  <c r="AE32"/>
  <c r="AF32"/>
  <c r="AE33"/>
  <c r="AF33"/>
  <c r="AE34"/>
  <c r="AF34"/>
  <c r="AE35"/>
  <c r="AF35"/>
  <c r="AE38"/>
  <c r="AF38"/>
  <c r="AE39"/>
  <c r="AF39"/>
  <c r="AE47"/>
  <c r="AF47"/>
  <c r="AE48"/>
  <c r="AF48"/>
  <c r="AE49"/>
  <c r="AF49"/>
  <c r="AE50"/>
  <c r="AF50"/>
  <c r="AE51"/>
  <c r="AF51"/>
  <c r="AE57"/>
  <c r="AF57"/>
  <c r="AE58"/>
  <c r="AF58"/>
  <c r="AE59"/>
  <c r="AF59"/>
  <c r="AE60"/>
  <c r="AF60"/>
  <c r="AE61"/>
  <c r="AF61"/>
  <c r="AE66"/>
  <c r="AF66"/>
  <c r="AE67"/>
  <c r="AF67"/>
  <c r="AE68"/>
  <c r="AF68"/>
  <c r="AE70"/>
  <c r="AF70"/>
  <c r="AE71"/>
  <c r="AF71"/>
  <c r="AE72"/>
  <c r="AF72"/>
  <c r="AE73"/>
  <c r="AF73"/>
  <c r="AE74"/>
  <c r="AF74"/>
  <c r="AE75"/>
  <c r="AF75"/>
  <c r="AE76"/>
  <c r="AF76"/>
  <c r="AE77"/>
  <c r="AF77"/>
  <c r="AE78"/>
  <c r="AF78"/>
  <c r="AE80"/>
  <c r="AF80"/>
  <c r="AD54"/>
  <c r="AC54"/>
  <c r="AD65"/>
  <c r="AC65"/>
  <c r="AD85"/>
  <c r="AC85"/>
  <c r="AC19"/>
  <c r="AD19"/>
  <c r="AC21"/>
  <c r="AD21"/>
  <c r="AC22"/>
  <c r="AD22"/>
  <c r="AC23"/>
  <c r="AD23"/>
  <c r="AC24"/>
  <c r="AD24"/>
  <c r="AC25"/>
  <c r="AD25"/>
  <c r="AC26"/>
  <c r="AD26"/>
  <c r="AC28"/>
  <c r="AD28"/>
  <c r="AC29"/>
  <c r="AD29"/>
  <c r="AC30"/>
  <c r="AD30"/>
  <c r="AC31"/>
  <c r="AD31"/>
  <c r="AC32"/>
  <c r="AD32"/>
  <c r="AC33"/>
  <c r="AD33"/>
  <c r="AC34"/>
  <c r="AD34"/>
  <c r="AC35"/>
  <c r="AD35"/>
  <c r="AC38"/>
  <c r="AD38"/>
  <c r="AC39"/>
  <c r="AD39"/>
  <c r="AC47"/>
  <c r="AD47"/>
  <c r="AC48"/>
  <c r="AD48"/>
  <c r="AC49"/>
  <c r="AD49"/>
  <c r="AC50"/>
  <c r="AD50"/>
  <c r="AC51"/>
  <c r="AD51"/>
  <c r="AC57"/>
  <c r="AD57"/>
  <c r="AC58"/>
  <c r="AD58"/>
  <c r="AC59"/>
  <c r="AD59"/>
  <c r="AC60"/>
  <c r="AD60"/>
  <c r="AC61"/>
  <c r="AD61"/>
  <c r="AC66"/>
  <c r="AD66"/>
  <c r="AC67"/>
  <c r="AD67"/>
  <c r="AC68"/>
  <c r="AD68"/>
  <c r="AC70"/>
  <c r="AD70"/>
  <c r="AC71"/>
  <c r="AD71"/>
  <c r="AC72"/>
  <c r="AD72"/>
  <c r="AC73"/>
  <c r="AD73"/>
  <c r="AC74"/>
  <c r="AD74"/>
  <c r="AC75"/>
  <c r="AD75"/>
  <c r="AC76"/>
  <c r="AD76"/>
  <c r="AC77"/>
  <c r="AD77"/>
  <c r="AC78"/>
  <c r="AD78"/>
  <c r="AC80"/>
  <c r="AD80"/>
  <c r="AB54"/>
  <c r="AA54"/>
  <c r="AB65"/>
  <c r="AA65"/>
  <c r="AB85"/>
  <c r="AA85"/>
  <c r="AA19"/>
  <c r="AB19"/>
  <c r="AA21"/>
  <c r="AB21"/>
  <c r="AA22"/>
  <c r="AB22"/>
  <c r="AA23"/>
  <c r="AB23"/>
  <c r="AA24"/>
  <c r="AB24"/>
  <c r="AA25"/>
  <c r="AB25"/>
  <c r="AA26"/>
  <c r="AB26"/>
  <c r="AA28"/>
  <c r="AB28"/>
  <c r="AA29"/>
  <c r="AB29"/>
  <c r="AA30"/>
  <c r="AB30"/>
  <c r="AA31"/>
  <c r="AB31"/>
  <c r="AA32"/>
  <c r="AB32"/>
  <c r="AA33"/>
  <c r="AB33"/>
  <c r="AA34"/>
  <c r="AB34"/>
  <c r="AA35"/>
  <c r="AB35"/>
  <c r="AA38"/>
  <c r="AB38"/>
  <c r="AA39"/>
  <c r="AB39"/>
  <c r="AA47"/>
  <c r="AB47"/>
  <c r="AA48"/>
  <c r="AB48"/>
  <c r="AA49"/>
  <c r="AB49"/>
  <c r="AA50"/>
  <c r="AB50"/>
  <c r="AA51"/>
  <c r="AB51"/>
  <c r="AA57"/>
  <c r="AB57"/>
  <c r="AA58"/>
  <c r="AB58"/>
  <c r="AA59"/>
  <c r="AB59"/>
  <c r="AA60"/>
  <c r="AB60"/>
  <c r="AA61"/>
  <c r="AB61"/>
  <c r="AA66"/>
  <c r="AB66"/>
  <c r="AA67"/>
  <c r="AB67"/>
  <c r="AA68"/>
  <c r="AB68"/>
  <c r="AA70"/>
  <c r="AB70"/>
  <c r="AA71"/>
  <c r="AB71"/>
  <c r="AA72"/>
  <c r="AB72"/>
  <c r="AA73"/>
  <c r="AB73"/>
  <c r="AA74"/>
  <c r="AB74"/>
  <c r="AA75"/>
  <c r="AB75"/>
  <c r="AA76"/>
  <c r="AB76"/>
  <c r="AA77"/>
  <c r="AB77"/>
  <c r="AA78"/>
  <c r="AB78"/>
  <c r="AA80"/>
  <c r="AB80"/>
  <c r="Z54"/>
  <c r="Y54"/>
  <c r="Z65"/>
  <c r="Y65"/>
  <c r="Z85"/>
  <c r="Y85"/>
  <c r="Y19"/>
  <c r="Z19"/>
  <c r="Y21"/>
  <c r="Z21"/>
  <c r="Y22"/>
  <c r="Z22"/>
  <c r="Y23"/>
  <c r="Z23"/>
  <c r="Y24"/>
  <c r="Z24"/>
  <c r="Y25"/>
  <c r="Z25"/>
  <c r="Y26"/>
  <c r="Z26"/>
  <c r="Y28"/>
  <c r="Z28"/>
  <c r="Y29"/>
  <c r="Z29"/>
  <c r="Y30"/>
  <c r="Z30"/>
  <c r="Y31"/>
  <c r="Z31"/>
  <c r="Y32"/>
  <c r="Z32"/>
  <c r="Y33"/>
  <c r="Z33"/>
  <c r="Y34"/>
  <c r="Z34"/>
  <c r="Y35"/>
  <c r="Z35"/>
  <c r="Y38"/>
  <c r="Z38"/>
  <c r="Y39"/>
  <c r="Z39"/>
  <c r="Y47"/>
  <c r="Z47"/>
  <c r="Y48"/>
  <c r="Z48"/>
  <c r="Y49"/>
  <c r="Z49"/>
  <c r="Y50"/>
  <c r="Z50"/>
  <c r="Y51"/>
  <c r="Z51"/>
  <c r="Y57"/>
  <c r="Z57"/>
  <c r="Y58"/>
  <c r="Z58"/>
  <c r="Y59"/>
  <c r="Z59"/>
  <c r="Y60"/>
  <c r="Z60"/>
  <c r="Y61"/>
  <c r="Z61"/>
  <c r="Y66"/>
  <c r="Z66"/>
  <c r="Y67"/>
  <c r="Z67"/>
  <c r="Y68"/>
  <c r="Z68"/>
  <c r="Y70"/>
  <c r="Z70"/>
  <c r="Y71"/>
  <c r="Z71"/>
  <c r="Y72"/>
  <c r="Z72"/>
  <c r="Y73"/>
  <c r="Z73"/>
  <c r="Y74"/>
  <c r="Z74"/>
  <c r="Y75"/>
  <c r="Z75"/>
  <c r="Y76"/>
  <c r="Z76"/>
  <c r="Y77"/>
  <c r="Z77"/>
  <c r="Y78"/>
  <c r="Z78"/>
  <c r="Y80"/>
  <c r="Z80"/>
  <c r="X54"/>
  <c r="W54"/>
  <c r="X65"/>
  <c r="W65"/>
  <c r="X85"/>
  <c r="W85"/>
  <c r="W19"/>
  <c r="X19"/>
  <c r="W21"/>
  <c r="X21"/>
  <c r="W22"/>
  <c r="X22"/>
  <c r="W23"/>
  <c r="X23"/>
  <c r="W24"/>
  <c r="X24"/>
  <c r="X25"/>
  <c r="W26"/>
  <c r="X26"/>
  <c r="W28"/>
  <c r="X28"/>
  <c r="W29"/>
  <c r="X29"/>
  <c r="W30"/>
  <c r="X30"/>
  <c r="W31"/>
  <c r="X31"/>
  <c r="W32"/>
  <c r="X32"/>
  <c r="W33"/>
  <c r="X33"/>
  <c r="W34"/>
  <c r="X34"/>
  <c r="W35"/>
  <c r="X35"/>
  <c r="W38"/>
  <c r="X38"/>
  <c r="W39"/>
  <c r="X39"/>
  <c r="W47"/>
  <c r="X47"/>
  <c r="W48"/>
  <c r="X48"/>
  <c r="W49"/>
  <c r="X49"/>
  <c r="W50"/>
  <c r="X50"/>
  <c r="W51"/>
  <c r="X51"/>
  <c r="W57"/>
  <c r="X57"/>
  <c r="W58"/>
  <c r="X58"/>
  <c r="W59"/>
  <c r="X59"/>
  <c r="W60"/>
  <c r="X60"/>
  <c r="W61"/>
  <c r="X61"/>
  <c r="W66"/>
  <c r="X66"/>
  <c r="W67"/>
  <c r="X67"/>
  <c r="W68"/>
  <c r="X68"/>
  <c r="W70"/>
  <c r="X70"/>
  <c r="W71"/>
  <c r="X71"/>
  <c r="W72"/>
  <c r="X72"/>
  <c r="W73"/>
  <c r="X73"/>
  <c r="W74"/>
  <c r="X74"/>
  <c r="W75"/>
  <c r="X75"/>
  <c r="W76"/>
  <c r="X76"/>
  <c r="W77"/>
  <c r="X77"/>
  <c r="W78"/>
  <c r="X78"/>
  <c r="W80"/>
  <c r="X80"/>
  <c r="V54"/>
  <c r="U54"/>
  <c r="V65"/>
  <c r="U65"/>
  <c r="V85"/>
  <c r="U85"/>
  <c r="U19"/>
  <c r="V19"/>
  <c r="U21"/>
  <c r="V21"/>
  <c r="U22"/>
  <c r="V22"/>
  <c r="U23"/>
  <c r="V23"/>
  <c r="U24"/>
  <c r="V24"/>
  <c r="U25"/>
  <c r="V25"/>
  <c r="U26"/>
  <c r="V26"/>
  <c r="U28"/>
  <c r="V28"/>
  <c r="U29"/>
  <c r="V29"/>
  <c r="U30"/>
  <c r="V30"/>
  <c r="U31"/>
  <c r="V31"/>
  <c r="U32"/>
  <c r="V32"/>
  <c r="U33"/>
  <c r="V33"/>
  <c r="U34"/>
  <c r="V34"/>
  <c r="U35"/>
  <c r="V35"/>
  <c r="U38"/>
  <c r="V38"/>
  <c r="U39"/>
  <c r="V39"/>
  <c r="U47"/>
  <c r="V47"/>
  <c r="U48"/>
  <c r="V48"/>
  <c r="U49"/>
  <c r="V49"/>
  <c r="U50"/>
  <c r="V50"/>
  <c r="U51"/>
  <c r="V51"/>
  <c r="U57"/>
  <c r="V57"/>
  <c r="U58"/>
  <c r="V58"/>
  <c r="U59"/>
  <c r="V59"/>
  <c r="U60"/>
  <c r="V60"/>
  <c r="U61"/>
  <c r="V61"/>
  <c r="U66"/>
  <c r="V66"/>
  <c r="U67"/>
  <c r="V67"/>
  <c r="U68"/>
  <c r="V68"/>
  <c r="U70"/>
  <c r="V70"/>
  <c r="U71"/>
  <c r="V71"/>
  <c r="U72"/>
  <c r="V72"/>
  <c r="U73"/>
  <c r="V73"/>
  <c r="U74"/>
  <c r="V74"/>
  <c r="U75"/>
  <c r="V75"/>
  <c r="U76"/>
  <c r="V76"/>
  <c r="U77"/>
  <c r="V77"/>
  <c r="U78"/>
  <c r="V78"/>
  <c r="U80"/>
  <c r="V80"/>
  <c r="T54"/>
  <c r="S54"/>
  <c r="T65"/>
  <c r="S65"/>
  <c r="T85"/>
  <c r="S85"/>
  <c r="S19"/>
  <c r="T19"/>
  <c r="S21"/>
  <c r="T21"/>
  <c r="S22"/>
  <c r="T22"/>
  <c r="S23"/>
  <c r="T23"/>
  <c r="S24"/>
  <c r="T24"/>
  <c r="S25"/>
  <c r="T25"/>
  <c r="S26"/>
  <c r="T26"/>
  <c r="S28"/>
  <c r="T28"/>
  <c r="S29"/>
  <c r="T29"/>
  <c r="S30"/>
  <c r="T30"/>
  <c r="S31"/>
  <c r="T31"/>
  <c r="S32"/>
  <c r="T32"/>
  <c r="S33"/>
  <c r="T33"/>
  <c r="S34"/>
  <c r="T34"/>
  <c r="S35"/>
  <c r="T35"/>
  <c r="S38"/>
  <c r="T38"/>
  <c r="S39"/>
  <c r="T39"/>
  <c r="S47"/>
  <c r="T47"/>
  <c r="S48"/>
  <c r="T48"/>
  <c r="S49"/>
  <c r="T49"/>
  <c r="S50"/>
  <c r="T50"/>
  <c r="S51"/>
  <c r="T51"/>
  <c r="S57"/>
  <c r="T57"/>
  <c r="S58"/>
  <c r="T58"/>
  <c r="S59"/>
  <c r="T59"/>
  <c r="S60"/>
  <c r="T60"/>
  <c r="S61"/>
  <c r="T61"/>
  <c r="S66"/>
  <c r="T66"/>
  <c r="S67"/>
  <c r="T67"/>
  <c r="S68"/>
  <c r="T68"/>
  <c r="S70"/>
  <c r="T70"/>
  <c r="S71"/>
  <c r="T71"/>
  <c r="S72"/>
  <c r="T72"/>
  <c r="S73"/>
  <c r="T73"/>
  <c r="S74"/>
  <c r="T74"/>
  <c r="S75"/>
  <c r="T75"/>
  <c r="S76"/>
  <c r="T76"/>
  <c r="S77"/>
  <c r="T77"/>
  <c r="S78"/>
  <c r="T78"/>
  <c r="S80"/>
  <c r="T80"/>
  <c r="R54"/>
  <c r="Q54"/>
  <c r="Q65"/>
  <c r="R65"/>
  <c r="R85"/>
  <c r="Q85"/>
  <c r="Q19"/>
  <c r="R19"/>
  <c r="Q21"/>
  <c r="R21"/>
  <c r="Q22"/>
  <c r="R22"/>
  <c r="Q23"/>
  <c r="R23"/>
  <c r="Q24"/>
  <c r="R24"/>
  <c r="Q25"/>
  <c r="R25"/>
  <c r="Q26"/>
  <c r="R26"/>
  <c r="Q28"/>
  <c r="R28"/>
  <c r="Q29"/>
  <c r="R29"/>
  <c r="Q30"/>
  <c r="R30"/>
  <c r="Q31"/>
  <c r="R31"/>
  <c r="Q32"/>
  <c r="R32"/>
  <c r="Q33"/>
  <c r="R33"/>
  <c r="Q34"/>
  <c r="R34"/>
  <c r="Q35"/>
  <c r="R35"/>
  <c r="Q38"/>
  <c r="R38"/>
  <c r="Q39"/>
  <c r="R39"/>
  <c r="Q47"/>
  <c r="R47"/>
  <c r="Q48"/>
  <c r="R48"/>
  <c r="Q49"/>
  <c r="R49"/>
  <c r="Q50"/>
  <c r="R50"/>
  <c r="Q51"/>
  <c r="R51"/>
  <c r="Q57"/>
  <c r="R57"/>
  <c r="Q58"/>
  <c r="R58"/>
  <c r="Q59"/>
  <c r="R59"/>
  <c r="Q60"/>
  <c r="R60"/>
  <c r="Q61"/>
  <c r="R61"/>
  <c r="Q66"/>
  <c r="R66"/>
  <c r="Q67"/>
  <c r="R67"/>
  <c r="Q68"/>
  <c r="R68"/>
  <c r="Q70"/>
  <c r="R70"/>
  <c r="Q71"/>
  <c r="R71"/>
  <c r="Q72"/>
  <c r="R72"/>
  <c r="Q73"/>
  <c r="R73"/>
  <c r="Q74"/>
  <c r="R74"/>
  <c r="Q75"/>
  <c r="R75"/>
  <c r="Q76"/>
  <c r="R76"/>
  <c r="Q77"/>
  <c r="R77"/>
  <c r="Q78"/>
  <c r="R78"/>
  <c r="Q80"/>
  <c r="R80"/>
  <c r="P54"/>
  <c r="O54"/>
  <c r="N54"/>
  <c r="M54"/>
  <c r="J54"/>
  <c r="P65"/>
  <c r="O65"/>
  <c r="N65"/>
  <c r="M65"/>
  <c r="J65"/>
  <c r="J85"/>
  <c r="N85"/>
  <c r="M85"/>
  <c r="P85"/>
  <c r="O85"/>
  <c r="O19"/>
  <c r="P19"/>
  <c r="O21"/>
  <c r="P21"/>
  <c r="O22"/>
  <c r="P22"/>
  <c r="O23"/>
  <c r="P23"/>
  <c r="O24"/>
  <c r="P24"/>
  <c r="O25"/>
  <c r="P25"/>
  <c r="O26"/>
  <c r="P26"/>
  <c r="O28"/>
  <c r="P28"/>
  <c r="O29"/>
  <c r="P29"/>
  <c r="O30"/>
  <c r="P30"/>
  <c r="O31"/>
  <c r="P31"/>
  <c r="O32"/>
  <c r="P32"/>
  <c r="O33"/>
  <c r="P33"/>
  <c r="O34"/>
  <c r="P34"/>
  <c r="O35"/>
  <c r="P35"/>
  <c r="O38"/>
  <c r="P38"/>
  <c r="O39"/>
  <c r="P39"/>
  <c r="O47"/>
  <c r="P47"/>
  <c r="O48"/>
  <c r="P48"/>
  <c r="O49"/>
  <c r="P49"/>
  <c r="O50"/>
  <c r="P50"/>
  <c r="O51"/>
  <c r="P51"/>
  <c r="O57"/>
  <c r="P57"/>
  <c r="O58"/>
  <c r="P58"/>
  <c r="O59"/>
  <c r="P59"/>
  <c r="O60"/>
  <c r="P60"/>
  <c r="O61"/>
  <c r="P61"/>
  <c r="O66"/>
  <c r="P66"/>
  <c r="O67"/>
  <c r="P67"/>
  <c r="O68"/>
  <c r="P68"/>
  <c r="O70"/>
  <c r="P70"/>
  <c r="O71"/>
  <c r="P71"/>
  <c r="O72"/>
  <c r="P72"/>
  <c r="O73"/>
  <c r="P73"/>
  <c r="O74"/>
  <c r="P74"/>
  <c r="O75"/>
  <c r="P75"/>
  <c r="O76"/>
  <c r="P76"/>
  <c r="O77"/>
  <c r="P77"/>
  <c r="O78"/>
  <c r="P78"/>
  <c r="O80"/>
  <c r="P80"/>
  <c r="M19"/>
  <c r="N19"/>
  <c r="M21"/>
  <c r="N21"/>
  <c r="M22"/>
  <c r="N22"/>
  <c r="M23"/>
  <c r="N23"/>
  <c r="M24"/>
  <c r="N24"/>
  <c r="M25"/>
  <c r="N25"/>
  <c r="M26"/>
  <c r="N26"/>
  <c r="M28"/>
  <c r="N28"/>
  <c r="M29"/>
  <c r="N29"/>
  <c r="M30"/>
  <c r="N30"/>
  <c r="M31"/>
  <c r="N31"/>
  <c r="M32"/>
  <c r="N32"/>
  <c r="M33"/>
  <c r="N33"/>
  <c r="M34"/>
  <c r="N34"/>
  <c r="M35"/>
  <c r="N35"/>
  <c r="M38"/>
  <c r="N38"/>
  <c r="M39"/>
  <c r="N39"/>
  <c r="M47"/>
  <c r="N47"/>
  <c r="M48"/>
  <c r="N48"/>
  <c r="M49"/>
  <c r="N49"/>
  <c r="M50"/>
  <c r="N50"/>
  <c r="M51"/>
  <c r="N51"/>
  <c r="M57"/>
  <c r="N57"/>
  <c r="M58"/>
  <c r="N58"/>
  <c r="M59"/>
  <c r="N59"/>
  <c r="M60"/>
  <c r="N60"/>
  <c r="M61"/>
  <c r="N61"/>
  <c r="M66"/>
  <c r="N66"/>
  <c r="M67"/>
  <c r="N67"/>
  <c r="M68"/>
  <c r="N68"/>
  <c r="M70"/>
  <c r="N70"/>
  <c r="M71"/>
  <c r="N71"/>
  <c r="M72"/>
  <c r="N72"/>
  <c r="M73"/>
  <c r="N73"/>
  <c r="M74"/>
  <c r="N74"/>
  <c r="M75"/>
  <c r="N75"/>
  <c r="M76"/>
  <c r="N76"/>
  <c r="M77"/>
  <c r="N77"/>
  <c r="M78"/>
  <c r="N78"/>
  <c r="M80"/>
  <c r="N80"/>
  <c r="J47"/>
  <c r="J48"/>
  <c r="J49"/>
  <c r="J50"/>
  <c r="J51"/>
  <c r="J56"/>
  <c r="J57"/>
  <c r="J58"/>
  <c r="J59"/>
  <c r="J60"/>
  <c r="J61"/>
  <c r="J67"/>
  <c r="J68"/>
  <c r="J70"/>
  <c r="J71"/>
  <c r="J72"/>
  <c r="J73"/>
  <c r="J74"/>
  <c r="J75"/>
  <c r="J76"/>
  <c r="J77"/>
  <c r="J78"/>
  <c r="J80"/>
  <c r="J19"/>
  <c r="J21"/>
  <c r="J22"/>
  <c r="J23"/>
  <c r="J24"/>
  <c r="J25"/>
  <c r="J26"/>
  <c r="J28"/>
  <c r="J29"/>
  <c r="J30"/>
  <c r="J31"/>
  <c r="J33"/>
  <c r="J34"/>
  <c r="J35"/>
  <c r="J38"/>
  <c r="J39"/>
  <c r="BA32"/>
  <c r="AH25"/>
  <c r="AL23"/>
  <c r="AS67"/>
  <c r="AS68"/>
  <c r="AS70"/>
  <c r="AS71"/>
  <c r="AS72"/>
  <c r="AS73"/>
  <c r="AS74"/>
  <c r="AS75"/>
  <c r="AS76"/>
  <c r="AS77"/>
  <c r="AS78"/>
  <c r="AS80"/>
  <c r="AS85"/>
  <c r="AS66"/>
  <c r="AS56"/>
  <c r="AS57"/>
  <c r="AS58"/>
  <c r="AS59"/>
  <c r="AS60"/>
  <c r="AS61"/>
  <c r="AS65"/>
  <c r="AS55"/>
  <c r="AS47"/>
  <c r="AS48"/>
  <c r="AS49"/>
  <c r="AS50"/>
  <c r="AS51"/>
  <c r="AS54"/>
  <c r="AS19"/>
  <c r="AS21"/>
  <c r="AS22"/>
  <c r="AS23"/>
  <c r="AS24"/>
  <c r="AS25"/>
  <c r="AS26"/>
  <c r="AS28"/>
  <c r="AS29"/>
  <c r="AS30"/>
  <c r="AS31"/>
  <c r="AS32"/>
  <c r="AS33"/>
  <c r="AS34"/>
  <c r="AS35"/>
  <c r="AS38"/>
  <c r="AS39"/>
  <c r="AS46"/>
  <c r="AS8"/>
  <c r="AR8"/>
  <c r="AR46"/>
  <c r="AR47"/>
  <c r="AR48"/>
  <c r="AR49"/>
  <c r="AR50"/>
  <c r="AR51"/>
  <c r="AR54"/>
  <c r="AR55"/>
  <c r="AR56"/>
  <c r="AR57"/>
  <c r="AR58"/>
  <c r="AR59"/>
  <c r="AR60"/>
  <c r="AR61"/>
  <c r="AR65"/>
  <c r="AR66"/>
  <c r="AR67"/>
  <c r="AR68"/>
  <c r="AR70"/>
  <c r="AR71"/>
  <c r="AR72"/>
  <c r="AR73"/>
  <c r="AR74"/>
  <c r="AR75"/>
  <c r="AR76"/>
  <c r="AR77"/>
  <c r="AR78"/>
  <c r="AR80"/>
  <c r="AR85"/>
  <c r="AR19"/>
  <c r="AR21"/>
  <c r="AR22"/>
  <c r="AR23"/>
  <c r="AR24"/>
  <c r="AR25"/>
  <c r="AR26"/>
  <c r="AR28"/>
  <c r="AR29"/>
  <c r="AR30"/>
  <c r="AR31"/>
  <c r="AR32"/>
  <c r="AR33"/>
  <c r="AR34"/>
  <c r="AR35"/>
  <c r="AR38"/>
  <c r="AR39"/>
  <c r="AV85"/>
  <c r="AU85"/>
  <c r="AT85"/>
  <c r="AQ85"/>
  <c r="AP85"/>
  <c r="AO85"/>
  <c r="AN85"/>
  <c r="AM85"/>
  <c r="AL85"/>
  <c r="AK85"/>
  <c r="AH85"/>
  <c r="AG85"/>
  <c r="AV65"/>
  <c r="AU65"/>
  <c r="AT65"/>
  <c r="AQ65"/>
  <c r="AP65"/>
  <c r="AO65"/>
  <c r="AN65"/>
  <c r="AM65"/>
  <c r="AL65"/>
  <c r="AK65"/>
  <c r="AH65"/>
  <c r="AG65"/>
  <c r="AV54"/>
  <c r="AU54"/>
  <c r="AT54"/>
  <c r="AQ54"/>
  <c r="AP54"/>
  <c r="AO54"/>
  <c r="AN54"/>
  <c r="AM54"/>
  <c r="AL54"/>
  <c r="AK54"/>
  <c r="AH54"/>
  <c r="AG54"/>
  <c r="AK19"/>
  <c r="AL19"/>
  <c r="AM19"/>
  <c r="AN19"/>
  <c r="AO19"/>
  <c r="AP19"/>
  <c r="AQ19"/>
  <c r="AT19"/>
  <c r="AU19"/>
  <c r="AV19"/>
  <c r="AK21"/>
  <c r="AL21"/>
  <c r="AM21"/>
  <c r="AN21"/>
  <c r="AO21"/>
  <c r="AP21"/>
  <c r="AQ21"/>
  <c r="AT21"/>
  <c r="AU21"/>
  <c r="AV21"/>
  <c r="AK22"/>
  <c r="AL22"/>
  <c r="AM22"/>
  <c r="AN22"/>
  <c r="AO22"/>
  <c r="AP22"/>
  <c r="AQ22"/>
  <c r="AT22"/>
  <c r="AU22"/>
  <c r="AV22"/>
  <c r="AK23"/>
  <c r="AM23"/>
  <c r="AN23"/>
  <c r="AO23"/>
  <c r="AP23"/>
  <c r="AQ23"/>
  <c r="AT23"/>
  <c r="AU23"/>
  <c r="AV23"/>
  <c r="AK24"/>
  <c r="AL24"/>
  <c r="AM24"/>
  <c r="AN24"/>
  <c r="AO24"/>
  <c r="AP24"/>
  <c r="AQ24"/>
  <c r="AT24"/>
  <c r="AU24"/>
  <c r="AV24"/>
  <c r="AK25"/>
  <c r="AL25"/>
  <c r="AM25"/>
  <c r="AN25"/>
  <c r="AO25"/>
  <c r="AP25"/>
  <c r="AQ25"/>
  <c r="AT25"/>
  <c r="AU25"/>
  <c r="AV25"/>
  <c r="AK26"/>
  <c r="AL26"/>
  <c r="AM26"/>
  <c r="AN26"/>
  <c r="AO26"/>
  <c r="AP26"/>
  <c r="AQ26"/>
  <c r="AT26"/>
  <c r="AU26"/>
  <c r="AV26"/>
  <c r="AK28"/>
  <c r="AL28"/>
  <c r="AM28"/>
  <c r="AN28"/>
  <c r="AO28"/>
  <c r="AP28"/>
  <c r="AQ28"/>
  <c r="AT28"/>
  <c r="AU28"/>
  <c r="AV28"/>
  <c r="AK29"/>
  <c r="AL29"/>
  <c r="AM29"/>
  <c r="AN29"/>
  <c r="AO29"/>
  <c r="AP29"/>
  <c r="AQ29"/>
  <c r="AT29"/>
  <c r="AU29"/>
  <c r="AV29"/>
  <c r="AK30"/>
  <c r="AL30"/>
  <c r="AM30"/>
  <c r="AN30"/>
  <c r="AO30"/>
  <c r="AP30"/>
  <c r="AQ30"/>
  <c r="AT30"/>
  <c r="AU30"/>
  <c r="AV30"/>
  <c r="AK31"/>
  <c r="AL31"/>
  <c r="AM31"/>
  <c r="AN31"/>
  <c r="AO31"/>
  <c r="AP31"/>
  <c r="AQ31"/>
  <c r="AT31"/>
  <c r="AU31"/>
  <c r="AV31"/>
  <c r="AK32"/>
  <c r="AL32"/>
  <c r="AM32"/>
  <c r="AN32"/>
  <c r="AO32"/>
  <c r="AP32"/>
  <c r="AQ32"/>
  <c r="AT32"/>
  <c r="AU32"/>
  <c r="AV32"/>
  <c r="AK33"/>
  <c r="AL33"/>
  <c r="AM33"/>
  <c r="AN33"/>
  <c r="AO33"/>
  <c r="AP33"/>
  <c r="AQ33"/>
  <c r="AT33"/>
  <c r="AU33"/>
  <c r="AV33"/>
  <c r="AK34"/>
  <c r="AL34"/>
  <c r="AM34"/>
  <c r="AN34"/>
  <c r="AO34"/>
  <c r="AP34"/>
  <c r="AQ34"/>
  <c r="AT34"/>
  <c r="AU34"/>
  <c r="AV34"/>
  <c r="AK35"/>
  <c r="AL35"/>
  <c r="AM35"/>
  <c r="AN35"/>
  <c r="AO35"/>
  <c r="AP35"/>
  <c r="AQ35"/>
  <c r="AT35"/>
  <c r="AU35"/>
  <c r="AV35"/>
  <c r="AK38"/>
  <c r="AL38"/>
  <c r="AM38"/>
  <c r="AN38"/>
  <c r="AO38"/>
  <c r="AP38"/>
  <c r="AQ38"/>
  <c r="AT38"/>
  <c r="AU38"/>
  <c r="AV38"/>
  <c r="AK39"/>
  <c r="AL39"/>
  <c r="AM39"/>
  <c r="AN39"/>
  <c r="AO39"/>
  <c r="AP39"/>
  <c r="AQ39"/>
  <c r="AT39"/>
  <c r="AU39"/>
  <c r="AV39"/>
  <c r="AK46"/>
  <c r="AL46"/>
  <c r="AM46"/>
  <c r="AN46"/>
  <c r="AO46"/>
  <c r="AP46"/>
  <c r="AQ46"/>
  <c r="AT46"/>
  <c r="AU46"/>
  <c r="AV46"/>
  <c r="AK47"/>
  <c r="AL47"/>
  <c r="AM47"/>
  <c r="AN47"/>
  <c r="AO47"/>
  <c r="AP47"/>
  <c r="AQ47"/>
  <c r="AT47"/>
  <c r="AU47"/>
  <c r="AV47"/>
  <c r="AK48"/>
  <c r="AL48"/>
  <c r="AM48"/>
  <c r="AN48"/>
  <c r="AO48"/>
  <c r="AP48"/>
  <c r="AQ48"/>
  <c r="AT48"/>
  <c r="AU48"/>
  <c r="AV48"/>
  <c r="AK49"/>
  <c r="AL49"/>
  <c r="AM49"/>
  <c r="AN49"/>
  <c r="AO49"/>
  <c r="AP49"/>
  <c r="AQ49"/>
  <c r="AT49"/>
  <c r="AU49"/>
  <c r="AV49"/>
  <c r="AK50"/>
  <c r="AL50"/>
  <c r="AM50"/>
  <c r="AN50"/>
  <c r="AO50"/>
  <c r="AP50"/>
  <c r="AQ50"/>
  <c r="AT50"/>
  <c r="AU50"/>
  <c r="AV50"/>
  <c r="AK51"/>
  <c r="AL51"/>
  <c r="AM51"/>
  <c r="AN51"/>
  <c r="AO51"/>
  <c r="AP51"/>
  <c r="AQ51"/>
  <c r="AT51"/>
  <c r="AU51"/>
  <c r="AV51"/>
  <c r="AK55"/>
  <c r="AL55"/>
  <c r="AM55"/>
  <c r="AN55"/>
  <c r="AO55"/>
  <c r="AP55"/>
  <c r="AQ55"/>
  <c r="AT55"/>
  <c r="AU55"/>
  <c r="AV55"/>
  <c r="AK56"/>
  <c r="AL56"/>
  <c r="AM56"/>
  <c r="AN56"/>
  <c r="AO56"/>
  <c r="AP56"/>
  <c r="AQ56"/>
  <c r="AT56"/>
  <c r="AU56"/>
  <c r="AV56"/>
  <c r="AK57"/>
  <c r="AL57"/>
  <c r="AM57"/>
  <c r="AN57"/>
  <c r="AO57"/>
  <c r="AP57"/>
  <c r="AQ57"/>
  <c r="AT57"/>
  <c r="AU57"/>
  <c r="AV57"/>
  <c r="AK58"/>
  <c r="AL58"/>
  <c r="AM58"/>
  <c r="AN58"/>
  <c r="AO58"/>
  <c r="AP58"/>
  <c r="AQ58"/>
  <c r="AT58"/>
  <c r="AU58"/>
  <c r="AV58"/>
  <c r="AK59"/>
  <c r="AL59"/>
  <c r="AM59"/>
  <c r="AN59"/>
  <c r="AO59"/>
  <c r="AP59"/>
  <c r="AQ59"/>
  <c r="AT59"/>
  <c r="AU59"/>
  <c r="AV59"/>
  <c r="AK60"/>
  <c r="AL60"/>
  <c r="AM60"/>
  <c r="AN60"/>
  <c r="AO60"/>
  <c r="AP60"/>
  <c r="AQ60"/>
  <c r="AT60"/>
  <c r="AU60"/>
  <c r="AV60"/>
  <c r="AK61"/>
  <c r="AL61"/>
  <c r="AM61"/>
  <c r="AN61"/>
  <c r="AO61"/>
  <c r="AP61"/>
  <c r="AQ61"/>
  <c r="AT61"/>
  <c r="AU61"/>
  <c r="AV61"/>
  <c r="AK66"/>
  <c r="AL66"/>
  <c r="AM66"/>
  <c r="AN66"/>
  <c r="AO66"/>
  <c r="AP66"/>
  <c r="AQ66"/>
  <c r="AT66"/>
  <c r="AU66"/>
  <c r="AV66"/>
  <c r="AK67"/>
  <c r="AL67"/>
  <c r="AM67"/>
  <c r="AN67"/>
  <c r="AO67"/>
  <c r="AP67"/>
  <c r="AQ67"/>
  <c r="AT67"/>
  <c r="AU67"/>
  <c r="AV67"/>
  <c r="AK68"/>
  <c r="AL68"/>
  <c r="AM68"/>
  <c r="AN68"/>
  <c r="AO68"/>
  <c r="AP68"/>
  <c r="AQ68"/>
  <c r="AT68"/>
  <c r="AU68"/>
  <c r="AV68"/>
  <c r="AK70"/>
  <c r="AL70"/>
  <c r="AM70"/>
  <c r="AN70"/>
  <c r="AO70"/>
  <c r="AP70"/>
  <c r="AQ70"/>
  <c r="AT70"/>
  <c r="AU70"/>
  <c r="AV70"/>
  <c r="AK71"/>
  <c r="AL71"/>
  <c r="AM71"/>
  <c r="AN71"/>
  <c r="AO71"/>
  <c r="AP71"/>
  <c r="AQ71"/>
  <c r="AT71"/>
  <c r="AU71"/>
  <c r="AV71"/>
  <c r="AK72"/>
  <c r="AL72"/>
  <c r="AM72"/>
  <c r="AN72"/>
  <c r="AO72"/>
  <c r="AP72"/>
  <c r="AQ72"/>
  <c r="AT72"/>
  <c r="AU72"/>
  <c r="AV72"/>
  <c r="AK73"/>
  <c r="AL73"/>
  <c r="AM73"/>
  <c r="AN73"/>
  <c r="AO73"/>
  <c r="AP73"/>
  <c r="AQ73"/>
  <c r="AT73"/>
  <c r="AU73"/>
  <c r="AV73"/>
  <c r="AK74"/>
  <c r="AL74"/>
  <c r="AM74"/>
  <c r="AN74"/>
  <c r="AO74"/>
  <c r="AP74"/>
  <c r="AQ74"/>
  <c r="AT74"/>
  <c r="AU74"/>
  <c r="AV74"/>
  <c r="AK75"/>
  <c r="AL75"/>
  <c r="AM75"/>
  <c r="AN75"/>
  <c r="AO75"/>
  <c r="AP75"/>
  <c r="AQ75"/>
  <c r="AT75"/>
  <c r="AU75"/>
  <c r="AV75"/>
  <c r="AK76"/>
  <c r="AL76"/>
  <c r="AM76"/>
  <c r="AN76"/>
  <c r="AO76"/>
  <c r="AP76"/>
  <c r="AQ76"/>
  <c r="AT76"/>
  <c r="AU76"/>
  <c r="AV76"/>
  <c r="AK77"/>
  <c r="AL77"/>
  <c r="AM77"/>
  <c r="AN77"/>
  <c r="AO77"/>
  <c r="AP77"/>
  <c r="AQ77"/>
  <c r="AT77"/>
  <c r="AU77"/>
  <c r="AV77"/>
  <c r="AK78"/>
  <c r="AL78"/>
  <c r="AM78"/>
  <c r="AN78"/>
  <c r="AO78"/>
  <c r="AP78"/>
  <c r="AQ78"/>
  <c r="AT78"/>
  <c r="AU78"/>
  <c r="AV78"/>
  <c r="AK80"/>
  <c r="AL80"/>
  <c r="AM80"/>
  <c r="AN80"/>
  <c r="AO80"/>
  <c r="AP80"/>
  <c r="AQ80"/>
  <c r="AT80"/>
  <c r="AU80"/>
  <c r="AV80"/>
  <c r="AV8"/>
  <c r="AU8"/>
  <c r="AT8"/>
  <c r="AQ8"/>
  <c r="AP8"/>
  <c r="AO8"/>
  <c r="AN8"/>
  <c r="AM8"/>
  <c r="AL8"/>
  <c r="AK8"/>
  <c r="AG21"/>
  <c r="AH21"/>
  <c r="AG22"/>
  <c r="AH22"/>
  <c r="AG23"/>
  <c r="AH23"/>
  <c r="AG24"/>
  <c r="AH24"/>
  <c r="AG25"/>
  <c r="AG26"/>
  <c r="AH26"/>
  <c r="AG28"/>
  <c r="AH28"/>
  <c r="AG29"/>
  <c r="AH29"/>
  <c r="AG30"/>
  <c r="AH30"/>
  <c r="AG31"/>
  <c r="AH31"/>
  <c r="AG32"/>
  <c r="AH32"/>
  <c r="AG33"/>
  <c r="AH33"/>
  <c r="AG34"/>
  <c r="AH34"/>
  <c r="AG35"/>
  <c r="AH35"/>
  <c r="AG38"/>
  <c r="AH38"/>
  <c r="AG39"/>
  <c r="AH39"/>
  <c r="AG47"/>
  <c r="AH47"/>
  <c r="AG48"/>
  <c r="AH48"/>
  <c r="AG49"/>
  <c r="AH49"/>
  <c r="AG50"/>
  <c r="AH50"/>
  <c r="AG51"/>
  <c r="AH51"/>
  <c r="AG57"/>
  <c r="AH57"/>
  <c r="AG58"/>
  <c r="AH58"/>
  <c r="AG59"/>
  <c r="AH59"/>
  <c r="AG60"/>
  <c r="AH60"/>
  <c r="AG61"/>
  <c r="AH61"/>
  <c r="AG66"/>
  <c r="AH66"/>
  <c r="AG67"/>
  <c r="AH67"/>
  <c r="AG68"/>
  <c r="AH68"/>
  <c r="AG70"/>
  <c r="AH70"/>
  <c r="AG71"/>
  <c r="AH71"/>
  <c r="AG72"/>
  <c r="AH72"/>
  <c r="AG73"/>
  <c r="AH73"/>
  <c r="AG74"/>
  <c r="AH74"/>
  <c r="AG75"/>
  <c r="AH75"/>
  <c r="AG76"/>
  <c r="AH76"/>
  <c r="AG77"/>
  <c r="AH77"/>
  <c r="AG78"/>
  <c r="AH78"/>
  <c r="AG80"/>
  <c r="AH80"/>
  <c r="Z71" i="8"/>
  <c r="Z76"/>
  <c r="AA76" s="1"/>
  <c r="Z80"/>
  <c r="AA80" s="1"/>
  <c r="Z84"/>
  <c r="AA84" s="1"/>
  <c r="Z88"/>
  <c r="Z60"/>
  <c r="AA60" s="1"/>
  <c r="Z64"/>
  <c r="AA64" s="1"/>
  <c r="AB64" s="1"/>
  <c r="Z53"/>
  <c r="AA53" s="1"/>
  <c r="Z57"/>
  <c r="AA57" s="1"/>
  <c r="AB57" s="1"/>
  <c r="Z10"/>
  <c r="AA10" s="1"/>
  <c r="AB10" s="1"/>
  <c r="Z16"/>
  <c r="AA16" s="1"/>
  <c r="AB16" s="1"/>
  <c r="AC16" s="1"/>
  <c r="Z20"/>
  <c r="AA20" s="1"/>
  <c r="Z32"/>
  <c r="AA32" s="1"/>
  <c r="Z5"/>
  <c r="AA5" s="1"/>
  <c r="AB5" s="1"/>
  <c r="Z75"/>
  <c r="AA75" s="1"/>
  <c r="AB75" s="1"/>
  <c r="Z79"/>
  <c r="Z83"/>
  <c r="Z59"/>
  <c r="AA59" s="1"/>
  <c r="AB59" s="1"/>
  <c r="Z62"/>
  <c r="Z52"/>
  <c r="AA52" s="1"/>
  <c r="Z56"/>
  <c r="Z12"/>
  <c r="AA12" s="1"/>
  <c r="Z17"/>
  <c r="Z21"/>
  <c r="AA21" s="1"/>
  <c r="Z33"/>
  <c r="AA33" s="1"/>
  <c r="Z70"/>
  <c r="AA70" s="1"/>
  <c r="AB70" s="1"/>
  <c r="AC70" s="1"/>
  <c r="Z74"/>
  <c r="AA74" s="1"/>
  <c r="AB74" s="1"/>
  <c r="AC74" s="1"/>
  <c r="Z78"/>
  <c r="AA78" s="1"/>
  <c r="Z82"/>
  <c r="AA82" s="1"/>
  <c r="Z87"/>
  <c r="AA87" s="1"/>
  <c r="Z58"/>
  <c r="Z61"/>
  <c r="AA61" s="1"/>
  <c r="AB61" s="1"/>
  <c r="Z50"/>
  <c r="AA50" s="1"/>
  <c r="Z55"/>
  <c r="Z7"/>
  <c r="Z14"/>
  <c r="AA14" s="1"/>
  <c r="AB14" s="1"/>
  <c r="Z18"/>
  <c r="AA18" s="1"/>
  <c r="AB18" s="1"/>
  <c r="Z22"/>
  <c r="AA22" s="1"/>
  <c r="Z34"/>
  <c r="AA34" s="1"/>
  <c r="Z69"/>
  <c r="AA69" s="1"/>
  <c r="Z73"/>
  <c r="Z77"/>
  <c r="Z81"/>
  <c r="Z85"/>
  <c r="Z89"/>
  <c r="AA89" s="1"/>
  <c r="AB89" s="1"/>
  <c r="Z48"/>
  <c r="Z54"/>
  <c r="Z9"/>
  <c r="AA9" s="1"/>
  <c r="AB9" s="1"/>
  <c r="AC9" s="1"/>
  <c r="Z15"/>
  <c r="AA15" s="1"/>
  <c r="AB15" s="1"/>
  <c r="Z19"/>
  <c r="Z31"/>
  <c r="Z46"/>
  <c r="AA46" s="1"/>
  <c r="H84"/>
  <c r="N84" s="1"/>
  <c r="O84" s="1"/>
  <c r="K28" i="20"/>
  <c r="C15" i="25"/>
  <c r="L39" i="17"/>
  <c r="J32" i="45"/>
  <c r="L32" i="17"/>
  <c r="AX70" i="45"/>
  <c r="AW70"/>
  <c r="I20" i="19"/>
  <c r="K24" i="20"/>
  <c r="K15"/>
  <c r="T5" i="19"/>
  <c r="T2" s="1"/>
  <c r="L28" i="17"/>
  <c r="K60" i="8"/>
  <c r="M48"/>
  <c r="M79"/>
  <c r="L73"/>
  <c r="R90"/>
  <c r="B15"/>
  <c r="J58"/>
  <c r="J90" s="1"/>
  <c r="B17" l="1"/>
  <c r="B19" s="1"/>
  <c r="BB72" i="45"/>
  <c r="BB81"/>
  <c r="BB75"/>
  <c r="C18" i="25"/>
  <c r="K18" i="20"/>
  <c r="BB61" i="45"/>
  <c r="BB46"/>
  <c r="BB71"/>
  <c r="BB79"/>
  <c r="BB66"/>
  <c r="K12" i="8"/>
  <c r="L12" s="1"/>
  <c r="AX55" i="45"/>
  <c r="BH55" s="1"/>
  <c r="AG19"/>
  <c r="AH19"/>
  <c r="AH56"/>
  <c r="AG56"/>
  <c r="AH55"/>
  <c r="AG55"/>
  <c r="AH46"/>
  <c r="AG46"/>
  <c r="J66"/>
  <c r="J55"/>
  <c r="M8"/>
  <c r="N8"/>
  <c r="N56"/>
  <c r="M56"/>
  <c r="N55"/>
  <c r="M55"/>
  <c r="N46"/>
  <c r="M46"/>
  <c r="O8"/>
  <c r="P8"/>
  <c r="P56"/>
  <c r="O56"/>
  <c r="P55"/>
  <c r="O55"/>
  <c r="P46"/>
  <c r="O46"/>
  <c r="Q8"/>
  <c r="R8"/>
  <c r="R56"/>
  <c r="Q56"/>
  <c r="R55"/>
  <c r="Q55"/>
  <c r="R46"/>
  <c r="Q46"/>
  <c r="S8"/>
  <c r="T8"/>
  <c r="T56"/>
  <c r="S56"/>
  <c r="T55"/>
  <c r="S55"/>
  <c r="T46"/>
  <c r="S46"/>
  <c r="U8"/>
  <c r="V8"/>
  <c r="V56"/>
  <c r="U56"/>
  <c r="V55"/>
  <c r="U55"/>
  <c r="V46"/>
  <c r="U46"/>
  <c r="W8"/>
  <c r="X8"/>
  <c r="X56"/>
  <c r="W56"/>
  <c r="X55"/>
  <c r="W55"/>
  <c r="X46"/>
  <c r="W46"/>
  <c r="Y8"/>
  <c r="Z8"/>
  <c r="Z56"/>
  <c r="Y56"/>
  <c r="Z55"/>
  <c r="Y55"/>
  <c r="Z46"/>
  <c r="Y46"/>
  <c r="AA8"/>
  <c r="AB8"/>
  <c r="AB56"/>
  <c r="AA56"/>
  <c r="AB55"/>
  <c r="AA55"/>
  <c r="AB46"/>
  <c r="AA46"/>
  <c r="AC8"/>
  <c r="AD8"/>
  <c r="AD56"/>
  <c r="AC56"/>
  <c r="AD55"/>
  <c r="AC55"/>
  <c r="AD46"/>
  <c r="AC46"/>
  <c r="AE8"/>
  <c r="AF8"/>
  <c r="AF56"/>
  <c r="AE56"/>
  <c r="AF55"/>
  <c r="AE55"/>
  <c r="AF46"/>
  <c r="AE46"/>
  <c r="J46"/>
  <c r="J8"/>
  <c r="I8"/>
  <c r="I38"/>
  <c r="I35"/>
  <c r="I34"/>
  <c r="I33"/>
  <c r="I32"/>
  <c r="I31"/>
  <c r="I30"/>
  <c r="I29"/>
  <c r="I28"/>
  <c r="I26"/>
  <c r="I25"/>
  <c r="I24"/>
  <c r="I23"/>
  <c r="I22"/>
  <c r="I21"/>
  <c r="I19"/>
  <c r="I46"/>
  <c r="I78"/>
  <c r="I77"/>
  <c r="I76"/>
  <c r="I75"/>
  <c r="I74"/>
  <c r="I73"/>
  <c r="I72"/>
  <c r="I71"/>
  <c r="I70"/>
  <c r="I68"/>
  <c r="I67"/>
  <c r="I66"/>
  <c r="I61"/>
  <c r="I60"/>
  <c r="I59"/>
  <c r="I58"/>
  <c r="I57"/>
  <c r="I56"/>
  <c r="I55"/>
  <c r="I51"/>
  <c r="I50"/>
  <c r="I49"/>
  <c r="I48"/>
  <c r="I47"/>
  <c r="I85"/>
  <c r="I65"/>
  <c r="I54"/>
  <c r="I53"/>
  <c r="I79"/>
  <c r="I39"/>
  <c r="I81"/>
  <c r="I84"/>
  <c r="I83"/>
  <c r="I80"/>
  <c r="I52"/>
  <c r="AX19"/>
  <c r="AL86"/>
  <c r="AP86"/>
  <c r="AV86"/>
  <c r="AR86"/>
  <c r="AK86"/>
  <c r="AO86"/>
  <c r="AU86"/>
  <c r="AZ86"/>
  <c r="AN86"/>
  <c r="AT86"/>
  <c r="AY86"/>
  <c r="AM86"/>
  <c r="AQ86"/>
  <c r="AS86"/>
  <c r="BA86"/>
  <c r="BC66"/>
  <c r="BH66"/>
  <c r="BH46"/>
  <c r="BC46"/>
  <c r="BB74"/>
  <c r="AW74"/>
  <c r="AW86" s="1"/>
  <c r="BB32"/>
  <c r="AX32"/>
  <c r="BE9" i="7"/>
  <c r="BE10" s="1"/>
  <c r="BE11" s="1"/>
  <c r="BE12" s="1"/>
  <c r="BE13" s="1"/>
  <c r="BE14" s="1"/>
  <c r="BE15" s="1"/>
  <c r="BE16" s="1"/>
  <c r="BE17" s="1"/>
  <c r="BE18" s="1"/>
  <c r="BE19" s="1"/>
  <c r="BE20" s="1"/>
  <c r="BB34" i="45"/>
  <c r="M45" i="17"/>
  <c r="M11"/>
  <c r="N53"/>
  <c r="BB56" i="45"/>
  <c r="BB39"/>
  <c r="BB33"/>
  <c r="BB28"/>
  <c r="BB23"/>
  <c r="BB30"/>
  <c r="BB25"/>
  <c r="BB21"/>
  <c r="BB38"/>
  <c r="BB31"/>
  <c r="BB22"/>
  <c r="BB29"/>
  <c r="BB35"/>
  <c r="BB24"/>
  <c r="BB26"/>
  <c r="BB47"/>
  <c r="BB68"/>
  <c r="J60" i="17"/>
  <c r="P45"/>
  <c r="K53"/>
  <c r="J15"/>
  <c r="L15" s="1"/>
  <c r="N11"/>
  <c r="BB57" i="45"/>
  <c r="BB50"/>
  <c r="BB67"/>
  <c r="BB53"/>
  <c r="BB78"/>
  <c r="R259" i="7"/>
  <c r="X259"/>
  <c r="AB259"/>
  <c r="AF259"/>
  <c r="J259"/>
  <c r="BD259"/>
  <c r="P259"/>
  <c r="V259"/>
  <c r="Z259"/>
  <c r="AD259"/>
  <c r="AH259"/>
  <c r="BC259"/>
  <c r="O259"/>
  <c r="U259"/>
  <c r="Y259"/>
  <c r="AC259"/>
  <c r="AG259"/>
  <c r="I259"/>
  <c r="BB259"/>
  <c r="BA259"/>
  <c r="Q259"/>
  <c r="W259"/>
  <c r="AA259"/>
  <c r="AE259"/>
  <c r="M259"/>
  <c r="N259"/>
  <c r="BB77" i="45"/>
  <c r="H90" i="8"/>
  <c r="N42" i="17"/>
  <c r="L42"/>
  <c r="O42"/>
  <c r="K42"/>
  <c r="O28"/>
  <c r="N25"/>
  <c r="J21"/>
  <c r="J54"/>
  <c r="O46"/>
  <c r="J50"/>
  <c r="O11"/>
  <c r="M8"/>
  <c r="N7"/>
  <c r="K7"/>
  <c r="L7"/>
  <c r="J43"/>
  <c r="J22"/>
  <c r="J40"/>
  <c r="N8"/>
  <c r="J36"/>
  <c r="J26"/>
  <c r="P7"/>
  <c r="L46"/>
  <c r="O8"/>
  <c r="K8"/>
  <c r="P8"/>
  <c r="G14"/>
  <c r="G21" s="1"/>
  <c r="G28" s="1"/>
  <c r="G35" s="1"/>
  <c r="G42" s="1"/>
  <c r="G49" s="1"/>
  <c r="G56" s="1"/>
  <c r="G63" s="1"/>
  <c r="G70" s="1"/>
  <c r="G77" s="1"/>
  <c r="G84" s="1"/>
  <c r="G91" s="1"/>
  <c r="G98" s="1"/>
  <c r="G104" s="1"/>
  <c r="BB60" i="45"/>
  <c r="BB59"/>
  <c r="BB48"/>
  <c r="BB58"/>
  <c r="BB80"/>
  <c r="BB76"/>
  <c r="BB73"/>
  <c r="BB51"/>
  <c r="BB55"/>
  <c r="BB49"/>
  <c r="BB8"/>
  <c r="BB19"/>
  <c r="AA31" i="8"/>
  <c r="AB31" s="1"/>
  <c r="AA81"/>
  <c r="AB81" s="1"/>
  <c r="AA56"/>
  <c r="AB56" s="1"/>
  <c r="AC56" s="1"/>
  <c r="AA83"/>
  <c r="AB83" s="1"/>
  <c r="AC83" s="1"/>
  <c r="AD83" s="1"/>
  <c r="AE83" s="1"/>
  <c r="AA19"/>
  <c r="AB19" s="1"/>
  <c r="AC19" s="1"/>
  <c r="AD19" s="1"/>
  <c r="AA48"/>
  <c r="AB48" s="1"/>
  <c r="AA85"/>
  <c r="AB85" s="1"/>
  <c r="AC85" s="1"/>
  <c r="AA77"/>
  <c r="AB77" s="1"/>
  <c r="AA55"/>
  <c r="AB55" s="1"/>
  <c r="AA79"/>
  <c r="AB79" s="1"/>
  <c r="AC79" s="1"/>
  <c r="AA54"/>
  <c r="AB54" s="1"/>
  <c r="AA73"/>
  <c r="AB73" s="1"/>
  <c r="AA58"/>
  <c r="AB58" s="1"/>
  <c r="AA17"/>
  <c r="AB17" s="1"/>
  <c r="AC17" s="1"/>
  <c r="AD17" s="1"/>
  <c r="AA62"/>
  <c r="AB62" s="1"/>
  <c r="AC62" s="1"/>
  <c r="AD62" s="1"/>
  <c r="AA88"/>
  <c r="AB88" s="1"/>
  <c r="AC88" s="1"/>
  <c r="AA71"/>
  <c r="AB71" s="1"/>
  <c r="AC71" s="1"/>
  <c r="L60" i="17"/>
  <c r="P32"/>
  <c r="N32"/>
  <c r="K32"/>
  <c r="O29"/>
  <c r="M29"/>
  <c r="K29"/>
  <c r="O15"/>
  <c r="M15"/>
  <c r="K15"/>
  <c r="P60"/>
  <c r="M60"/>
  <c r="O26"/>
  <c r="P39"/>
  <c r="L45"/>
  <c r="P54"/>
  <c r="M54"/>
  <c r="M26"/>
  <c r="M25"/>
  <c r="Q25" s="1"/>
  <c r="K39"/>
  <c r="O53"/>
  <c r="M36"/>
  <c r="P46"/>
  <c r="O32"/>
  <c r="Q32" s="1"/>
  <c r="P29"/>
  <c r="N29"/>
  <c r="P15"/>
  <c r="N15"/>
  <c r="K88" i="8"/>
  <c r="F38" i="27"/>
  <c r="E39" s="1"/>
  <c r="K39"/>
  <c r="B38"/>
  <c r="J39" s="1"/>
  <c r="M46" i="8"/>
  <c r="K82"/>
  <c r="K52"/>
  <c r="AD63"/>
  <c r="AG45"/>
  <c r="AG68"/>
  <c r="AG56"/>
  <c r="M88"/>
  <c r="M53"/>
  <c r="B18" i="25"/>
  <c r="K57" i="8"/>
  <c r="L58"/>
  <c r="M54"/>
  <c r="M89"/>
  <c r="N60" i="17"/>
  <c r="O60"/>
  <c r="J61"/>
  <c r="P26"/>
  <c r="P25"/>
  <c r="O21"/>
  <c r="P42"/>
  <c r="P28"/>
  <c r="O40"/>
  <c r="O39"/>
  <c r="O36"/>
  <c r="M42"/>
  <c r="N45"/>
  <c r="O45"/>
  <c r="N54"/>
  <c r="O54"/>
  <c r="L40"/>
  <c r="L26"/>
  <c r="L25"/>
  <c r="P53"/>
  <c r="L53"/>
  <c r="K21"/>
  <c r="L36"/>
  <c r="J19"/>
  <c r="J14"/>
  <c r="J33"/>
  <c r="J47"/>
  <c r="J24"/>
  <c r="J38"/>
  <c r="J52"/>
  <c r="J35"/>
  <c r="J49"/>
  <c r="M50"/>
  <c r="M46"/>
  <c r="L50"/>
  <c r="P50"/>
  <c r="N46"/>
  <c r="O7"/>
  <c r="M7"/>
  <c r="P12"/>
  <c r="N12"/>
  <c r="L12"/>
  <c r="P10"/>
  <c r="N10"/>
  <c r="L10"/>
  <c r="K28"/>
  <c r="N28"/>
  <c r="P31"/>
  <c r="N31"/>
  <c r="L31"/>
  <c r="O18"/>
  <c r="M18"/>
  <c r="K18"/>
  <c r="O17"/>
  <c r="M17"/>
  <c r="K17"/>
  <c r="O12"/>
  <c r="M12"/>
  <c r="O10"/>
  <c r="M10"/>
  <c r="O31"/>
  <c r="M31"/>
  <c r="P18"/>
  <c r="N18"/>
  <c r="P17"/>
  <c r="N17"/>
  <c r="F13" i="18"/>
  <c r="J13"/>
  <c r="N13"/>
  <c r="R13"/>
  <c r="V13"/>
  <c r="X13"/>
  <c r="H13"/>
  <c r="L13"/>
  <c r="P13"/>
  <c r="T13"/>
  <c r="K87" i="8"/>
  <c r="K78"/>
  <c r="K48"/>
  <c r="B18" i="20"/>
  <c r="M69" i="8"/>
  <c r="L71"/>
  <c r="L89"/>
  <c r="L88"/>
  <c r="M71"/>
  <c r="K64"/>
  <c r="K62"/>
  <c r="L76"/>
  <c r="L74"/>
  <c r="M60"/>
  <c r="K79"/>
  <c r="L83"/>
  <c r="K70"/>
  <c r="M59"/>
  <c r="L79"/>
  <c r="M74"/>
  <c r="L59"/>
  <c r="L87"/>
  <c r="M78"/>
  <c r="L75"/>
  <c r="L61"/>
  <c r="L77"/>
  <c r="AD8" i="18"/>
  <c r="U13"/>
  <c r="AB87" i="8"/>
  <c r="AC87" s="1"/>
  <c r="M61"/>
  <c r="M70"/>
  <c r="K73"/>
  <c r="L64"/>
  <c r="L62"/>
  <c r="L69"/>
  <c r="M81"/>
  <c r="K30" i="20"/>
  <c r="M83" i="8"/>
  <c r="Z13" i="18"/>
  <c r="G13"/>
  <c r="I13"/>
  <c r="K13"/>
  <c r="M13"/>
  <c r="O13"/>
  <c r="Q13"/>
  <c r="S13"/>
  <c r="W13"/>
  <c r="AD9"/>
  <c r="AD10"/>
  <c r="AD11"/>
  <c r="AD12"/>
  <c r="C31" i="25"/>
  <c r="AB32" i="8"/>
  <c r="AC32" s="1"/>
  <c r="Z90"/>
  <c r="AA7"/>
  <c r="AB7" s="1"/>
  <c r="AC7" s="1"/>
  <c r="AD7" s="1"/>
  <c r="AE7" s="1"/>
  <c r="AF7" s="1"/>
  <c r="AB20"/>
  <c r="AC20" s="1"/>
  <c r="AD20" s="1"/>
  <c r="B31" i="25"/>
  <c r="BB83" i="45"/>
  <c r="Y13" i="18"/>
  <c r="AC13"/>
  <c r="AB78" i="8"/>
  <c r="AC78" s="1"/>
  <c r="AD78" s="1"/>
  <c r="AE78" s="1"/>
  <c r="AB21"/>
  <c r="BB70" i="45"/>
  <c r="AB33" i="8"/>
  <c r="AB82"/>
  <c r="AC82" s="1"/>
  <c r="L84"/>
  <c r="K84"/>
  <c r="M84"/>
  <c r="AB69"/>
  <c r="AC69" s="1"/>
  <c r="AB22"/>
  <c r="AC22" s="1"/>
  <c r="AC18"/>
  <c r="AD18" s="1"/>
  <c r="AE18" s="1"/>
  <c r="AF18" s="1"/>
  <c r="AB34"/>
  <c r="AC34" s="1"/>
  <c r="B30" i="20"/>
  <c r="M76" i="8"/>
  <c r="M75"/>
  <c r="M77"/>
  <c r="L81"/>
  <c r="L60"/>
  <c r="M73"/>
  <c r="L48"/>
  <c r="AC5"/>
  <c r="AD5" s="1"/>
  <c r="AE5" s="1"/>
  <c r="AF5" s="1"/>
  <c r="BB84" i="45"/>
  <c r="AA13" i="18"/>
  <c r="BB52" i="45"/>
  <c r="AD70" i="8"/>
  <c r="AE70" s="1"/>
  <c r="AF70" s="1"/>
  <c r="AD9"/>
  <c r="AE9" s="1"/>
  <c r="AF9" s="1"/>
  <c r="AD16"/>
  <c r="AE16" s="1"/>
  <c r="AD74"/>
  <c r="AE74" s="1"/>
  <c r="AF74" s="1"/>
  <c r="AC15"/>
  <c r="AD15" s="1"/>
  <c r="AC14"/>
  <c r="AD14" s="1"/>
  <c r="AE14" s="1"/>
  <c r="AF14" s="1"/>
  <c r="AC61"/>
  <c r="AD61" s="1"/>
  <c r="AE61" s="1"/>
  <c r="AF61" s="1"/>
  <c r="AC57"/>
  <c r="AD57" s="1"/>
  <c r="AB53"/>
  <c r="AC53" s="1"/>
  <c r="AB80"/>
  <c r="AC80" s="1"/>
  <c r="AB46"/>
  <c r="AC46" s="1"/>
  <c r="AD46" s="1"/>
  <c r="AC89"/>
  <c r="AD89" s="1"/>
  <c r="AB50"/>
  <c r="AC10"/>
  <c r="AD10" s="1"/>
  <c r="AE10" s="1"/>
  <c r="AB12"/>
  <c r="AB52"/>
  <c r="AC52" s="1"/>
  <c r="AC59"/>
  <c r="AD59" s="1"/>
  <c r="AC75"/>
  <c r="AD75" s="1"/>
  <c r="AE75" s="1"/>
  <c r="AF75" s="1"/>
  <c r="AC64"/>
  <c r="AD64" s="1"/>
  <c r="AB60"/>
  <c r="AC60" s="1"/>
  <c r="AD60" s="1"/>
  <c r="AB84"/>
  <c r="AC84" s="1"/>
  <c r="AB76"/>
  <c r="AC76" s="1"/>
  <c r="AD76" s="1"/>
  <c r="AE76" s="1"/>
  <c r="Q45" i="17" l="1"/>
  <c r="R11"/>
  <c r="Q8"/>
  <c r="R8"/>
  <c r="Q11"/>
  <c r="Q53"/>
  <c r="Q28"/>
  <c r="Q46"/>
  <c r="AC55" i="8"/>
  <c r="AD55" s="1"/>
  <c r="AC81"/>
  <c r="AD81" s="1"/>
  <c r="AE81" s="1"/>
  <c r="M12"/>
  <c r="R10" i="17"/>
  <c r="Q42"/>
  <c r="Y86" i="45"/>
  <c r="BC55"/>
  <c r="AF86"/>
  <c r="AE86"/>
  <c r="AD86"/>
  <c r="AC86"/>
  <c r="AB86"/>
  <c r="AA86"/>
  <c r="Z86"/>
  <c r="X86"/>
  <c r="W86"/>
  <c r="AG86"/>
  <c r="V86"/>
  <c r="U86"/>
  <c r="T86"/>
  <c r="O86"/>
  <c r="S86"/>
  <c r="R86"/>
  <c r="Q86"/>
  <c r="P86"/>
  <c r="N86"/>
  <c r="M86"/>
  <c r="AH86"/>
  <c r="J86"/>
  <c r="BC61"/>
  <c r="BC52"/>
  <c r="BC80"/>
  <c r="BC26"/>
  <c r="I86"/>
  <c r="BC8"/>
  <c r="BE21" i="7"/>
  <c r="BE22" s="1"/>
  <c r="BE23" s="1"/>
  <c r="BE24" s="1"/>
  <c r="BE25" s="1"/>
  <c r="BE26" s="1"/>
  <c r="BE27" s="1"/>
  <c r="BE28" s="1"/>
  <c r="BE29" s="1"/>
  <c r="BE30" s="1"/>
  <c r="BE31" s="1"/>
  <c r="BE32" s="1"/>
  <c r="BE33" s="1"/>
  <c r="BE34" s="1"/>
  <c r="BE35" s="1"/>
  <c r="BE36" s="1"/>
  <c r="BE37" s="1"/>
  <c r="BE38" s="1"/>
  <c r="BE39" s="1"/>
  <c r="BE40" s="1"/>
  <c r="BE41" s="1"/>
  <c r="BE42" s="1"/>
  <c r="BE43" s="1"/>
  <c r="BE44" s="1"/>
  <c r="BE45" s="1"/>
  <c r="BE46" s="1"/>
  <c r="BE47" s="1"/>
  <c r="BE48" s="1"/>
  <c r="BE49" s="1"/>
  <c r="BE50" s="1"/>
  <c r="BE51" s="1"/>
  <c r="BE52" s="1"/>
  <c r="BE53" s="1"/>
  <c r="BE54" s="1"/>
  <c r="BE55" s="1"/>
  <c r="BE56" s="1"/>
  <c r="BE57" s="1"/>
  <c r="BE58" s="1"/>
  <c r="BE59" s="1"/>
  <c r="BE60" s="1"/>
  <c r="BE61" s="1"/>
  <c r="BE62" s="1"/>
  <c r="BE63" s="1"/>
  <c r="BE64" s="1"/>
  <c r="BE65" s="1"/>
  <c r="BE66" s="1"/>
  <c r="BE67" s="1"/>
  <c r="BE68" s="1"/>
  <c r="BE69" s="1"/>
  <c r="BE70" s="1"/>
  <c r="BE71" s="1"/>
  <c r="BE72" s="1"/>
  <c r="BE73" s="1"/>
  <c r="BE74" s="1"/>
  <c r="BE75" s="1"/>
  <c r="BE76" s="1"/>
  <c r="BE77" s="1"/>
  <c r="BE78" s="1"/>
  <c r="BE79" s="1"/>
  <c r="BE80" s="1"/>
  <c r="BE81" s="1"/>
  <c r="BE82" s="1"/>
  <c r="BE83" s="1"/>
  <c r="BE84" s="1"/>
  <c r="BE85" s="1"/>
  <c r="BE86" s="1"/>
  <c r="BE87" s="1"/>
  <c r="BE88" s="1"/>
  <c r="BE89" s="1"/>
  <c r="BE90" s="1"/>
  <c r="BE91" s="1"/>
  <c r="BE92" s="1"/>
  <c r="BE93" s="1"/>
  <c r="BE94" s="1"/>
  <c r="BE95" s="1"/>
  <c r="BE96" s="1"/>
  <c r="BE97" s="1"/>
  <c r="BE98" s="1"/>
  <c r="BE99" s="1"/>
  <c r="BE100" s="1"/>
  <c r="BE101" s="1"/>
  <c r="BE102" s="1"/>
  <c r="BE103" s="1"/>
  <c r="BE104" s="1"/>
  <c r="BE105" s="1"/>
  <c r="BE106" s="1"/>
  <c r="BE107" s="1"/>
  <c r="BE108" s="1"/>
  <c r="BE109" s="1"/>
  <c r="BE110" s="1"/>
  <c r="BB86" i="45"/>
  <c r="BH8"/>
  <c r="AX86"/>
  <c r="AX88" s="1"/>
  <c r="AX89" s="1"/>
  <c r="R42" i="17"/>
  <c r="Q39"/>
  <c r="Q31"/>
  <c r="Q10"/>
  <c r="K60"/>
  <c r="R60" s="1"/>
  <c r="J67"/>
  <c r="R12"/>
  <c r="AC73" i="8"/>
  <c r="AD73" s="1"/>
  <c r="AE73" s="1"/>
  <c r="AF73" s="1"/>
  <c r="R25" i="17"/>
  <c r="BE259" i="7"/>
  <c r="AA90" i="8"/>
  <c r="AC58"/>
  <c r="AD58" s="1"/>
  <c r="AE58" s="1"/>
  <c r="R45" i="17"/>
  <c r="K36"/>
  <c r="Q36" s="1"/>
  <c r="N36"/>
  <c r="P36"/>
  <c r="O43"/>
  <c r="M43"/>
  <c r="P43"/>
  <c r="K43"/>
  <c r="N43"/>
  <c r="L43"/>
  <c r="K26"/>
  <c r="Q26" s="1"/>
  <c r="N26"/>
  <c r="K22"/>
  <c r="N22"/>
  <c r="L22"/>
  <c r="O22"/>
  <c r="M22"/>
  <c r="P22"/>
  <c r="K50"/>
  <c r="N50"/>
  <c r="J57"/>
  <c r="O50"/>
  <c r="K40"/>
  <c r="N40"/>
  <c r="P40"/>
  <c r="M40"/>
  <c r="N21"/>
  <c r="P21"/>
  <c r="M21"/>
  <c r="Q21" s="1"/>
  <c r="L21"/>
  <c r="K54"/>
  <c r="Q54" s="1"/>
  <c r="L54"/>
  <c r="Q12"/>
  <c r="M50" i="8"/>
  <c r="L50"/>
  <c r="K50"/>
  <c r="AD82"/>
  <c r="AE82" s="1"/>
  <c r="AF82" s="1"/>
  <c r="AF78"/>
  <c r="R17" i="17"/>
  <c r="R18"/>
  <c r="R46"/>
  <c r="AD71" i="8"/>
  <c r="AE62"/>
  <c r="AF62" s="1"/>
  <c r="AC54"/>
  <c r="AD85"/>
  <c r="AE19"/>
  <c r="AF19" s="1"/>
  <c r="AD56"/>
  <c r="AE56" s="1"/>
  <c r="AC31"/>
  <c r="AD88"/>
  <c r="AE88" s="1"/>
  <c r="AE17"/>
  <c r="AF17" s="1"/>
  <c r="AD79"/>
  <c r="AC77"/>
  <c r="AD77" s="1"/>
  <c r="AC48"/>
  <c r="AD48" s="1"/>
  <c r="AF83"/>
  <c r="R15" i="17"/>
  <c r="Q15"/>
  <c r="Q29"/>
  <c r="R39"/>
  <c r="R29"/>
  <c r="L57" i="8"/>
  <c r="R32" i="17"/>
  <c r="K46" i="8"/>
  <c r="M82"/>
  <c r="L82"/>
  <c r="L46"/>
  <c r="H39" i="27"/>
  <c r="I39" s="1"/>
  <c r="G39"/>
  <c r="L52" i="8"/>
  <c r="M52"/>
  <c r="AD13" i="18"/>
  <c r="Q7" i="17"/>
  <c r="AE63" i="8"/>
  <c r="AF63" s="1"/>
  <c r="M58"/>
  <c r="R53" i="17"/>
  <c r="L53" i="8"/>
  <c r="K53"/>
  <c r="M57"/>
  <c r="R31" i="17"/>
  <c r="K58" i="8"/>
  <c r="L54"/>
  <c r="K54"/>
  <c r="R7" i="17"/>
  <c r="R28"/>
  <c r="Q18"/>
  <c r="Q17"/>
  <c r="AD87" i="8"/>
  <c r="AE87" s="1"/>
  <c r="L49" i="17"/>
  <c r="K49"/>
  <c r="P49"/>
  <c r="J56"/>
  <c r="N49"/>
  <c r="M49"/>
  <c r="O49"/>
  <c r="L35"/>
  <c r="K35"/>
  <c r="O35"/>
  <c r="N35"/>
  <c r="M35"/>
  <c r="P35"/>
  <c r="M52"/>
  <c r="L52"/>
  <c r="P52"/>
  <c r="K52"/>
  <c r="O52"/>
  <c r="N52"/>
  <c r="J59"/>
  <c r="M38"/>
  <c r="N38"/>
  <c r="P38"/>
  <c r="K38"/>
  <c r="L38"/>
  <c r="O38"/>
  <c r="M24"/>
  <c r="N24"/>
  <c r="O24"/>
  <c r="K24"/>
  <c r="L24"/>
  <c r="P24"/>
  <c r="M47"/>
  <c r="L47"/>
  <c r="P47"/>
  <c r="K47"/>
  <c r="O47"/>
  <c r="N47"/>
  <c r="L33"/>
  <c r="N33"/>
  <c r="P33"/>
  <c r="K33"/>
  <c r="M33"/>
  <c r="O33"/>
  <c r="M14"/>
  <c r="P14"/>
  <c r="N14"/>
  <c r="K14"/>
  <c r="O14"/>
  <c r="L14"/>
  <c r="L19"/>
  <c r="N19"/>
  <c r="P19"/>
  <c r="K19"/>
  <c r="M19"/>
  <c r="O19"/>
  <c r="K61"/>
  <c r="O61"/>
  <c r="N61"/>
  <c r="M61"/>
  <c r="L61"/>
  <c r="P61"/>
  <c r="J68"/>
  <c r="AD34" i="8"/>
  <c r="AE34" s="1"/>
  <c r="AF34" s="1"/>
  <c r="AD32"/>
  <c r="AE32" s="1"/>
  <c r="AD69"/>
  <c r="AE69" s="1"/>
  <c r="AC33"/>
  <c r="AD33" s="1"/>
  <c r="AD22"/>
  <c r="AE22" s="1"/>
  <c r="AF22" s="1"/>
  <c r="AC21"/>
  <c r="AD21" s="1"/>
  <c r="AE21" s="1"/>
  <c r="AD53"/>
  <c r="AE53" s="1"/>
  <c r="AF53" s="1"/>
  <c r="AB90"/>
  <c r="AC12"/>
  <c r="AD12" s="1"/>
  <c r="AE12" s="1"/>
  <c r="AD84"/>
  <c r="AE84" s="1"/>
  <c r="AF84" s="1"/>
  <c r="AE20"/>
  <c r="AF20" s="1"/>
  <c r="AE15"/>
  <c r="AF15" s="1"/>
  <c r="AF16"/>
  <c r="AE64"/>
  <c r="AF64" s="1"/>
  <c r="AE57"/>
  <c r="AF57" s="1"/>
  <c r="AE46"/>
  <c r="AF46" s="1"/>
  <c r="AD52"/>
  <c r="AE52" s="1"/>
  <c r="AE89"/>
  <c r="AF89" s="1"/>
  <c r="AD80"/>
  <c r="AE80" s="1"/>
  <c r="AF76"/>
  <c r="AE60"/>
  <c r="AF60" s="1"/>
  <c r="AE59"/>
  <c r="AF59" s="1"/>
  <c r="AF10"/>
  <c r="AC50"/>
  <c r="AE55" l="1"/>
  <c r="AF55" s="1"/>
  <c r="O48" i="17"/>
  <c r="R13"/>
  <c r="BE257" i="7"/>
  <c r="BE258" s="1"/>
  <c r="BE111"/>
  <c r="BE112" s="1"/>
  <c r="BE113" s="1"/>
  <c r="BE114" s="1"/>
  <c r="BE115" s="1"/>
  <c r="BE116" s="1"/>
  <c r="BE117" s="1"/>
  <c r="BE118" s="1"/>
  <c r="BE119" s="1"/>
  <c r="BE120" s="1"/>
  <c r="BE121" s="1"/>
  <c r="BE122" s="1"/>
  <c r="BE123" s="1"/>
  <c r="BE124" s="1"/>
  <c r="BE125" s="1"/>
  <c r="BE126" s="1"/>
  <c r="BE127" s="1"/>
  <c r="BE128" s="1"/>
  <c r="BE129" s="1"/>
  <c r="BE130" s="1"/>
  <c r="BE131" s="1"/>
  <c r="BE132" s="1"/>
  <c r="BE133" s="1"/>
  <c r="BE134" s="1"/>
  <c r="BE135" s="1"/>
  <c r="BE136" s="1"/>
  <c r="BE137" s="1"/>
  <c r="BE138" s="1"/>
  <c r="BE139" s="1"/>
  <c r="BE140" s="1"/>
  <c r="BE141" s="1"/>
  <c r="BE142" s="1"/>
  <c r="BE143" s="1"/>
  <c r="BE144" s="1"/>
  <c r="BE145" s="1"/>
  <c r="BE146" s="1"/>
  <c r="BE147" s="1"/>
  <c r="BE148" s="1"/>
  <c r="BE149" s="1"/>
  <c r="BE150" s="1"/>
  <c r="BE151" s="1"/>
  <c r="BE152" s="1"/>
  <c r="BE153" s="1"/>
  <c r="BE154" s="1"/>
  <c r="BE155" s="1"/>
  <c r="BE156" s="1"/>
  <c r="BE157" s="1"/>
  <c r="BE158" s="1"/>
  <c r="BE159" s="1"/>
  <c r="BE160" s="1"/>
  <c r="BE161" s="1"/>
  <c r="BE162" s="1"/>
  <c r="BE163" s="1"/>
  <c r="BE164" s="1"/>
  <c r="BE165" s="1"/>
  <c r="BE166" s="1"/>
  <c r="BE167" s="1"/>
  <c r="BE168" s="1"/>
  <c r="BE169" s="1"/>
  <c r="BE170" s="1"/>
  <c r="BE171" s="1"/>
  <c r="BE172" s="1"/>
  <c r="BE173" s="1"/>
  <c r="BE174" s="1"/>
  <c r="BE175" s="1"/>
  <c r="BE176" s="1"/>
  <c r="BE177" s="1"/>
  <c r="BE178" s="1"/>
  <c r="BE179" s="1"/>
  <c r="BE180" s="1"/>
  <c r="BE181" s="1"/>
  <c r="BE182" s="1"/>
  <c r="BE183" s="1"/>
  <c r="BE184" s="1"/>
  <c r="BE185" s="1"/>
  <c r="BE186" s="1"/>
  <c r="BE187" s="1"/>
  <c r="BE188" s="1"/>
  <c r="BE189" s="1"/>
  <c r="AX87" i="45"/>
  <c r="Q13" i="17"/>
  <c r="Q60"/>
  <c r="R26"/>
  <c r="R21"/>
  <c r="K67"/>
  <c r="L67"/>
  <c r="M67"/>
  <c r="O67"/>
  <c r="P67"/>
  <c r="N67"/>
  <c r="J74"/>
  <c r="R36"/>
  <c r="Q40"/>
  <c r="Q43"/>
  <c r="AF58" i="8"/>
  <c r="R43" i="17"/>
  <c r="Q50"/>
  <c r="R54"/>
  <c r="R40"/>
  <c r="K57"/>
  <c r="M57"/>
  <c r="P57"/>
  <c r="L57"/>
  <c r="O57"/>
  <c r="N57"/>
  <c r="J64"/>
  <c r="Q22"/>
  <c r="R22"/>
  <c r="R50"/>
  <c r="F39" i="27"/>
  <c r="D39" s="1"/>
  <c r="AF87" i="8"/>
  <c r="R61" i="17"/>
  <c r="Q61"/>
  <c r="R14"/>
  <c r="Q14"/>
  <c r="Q24"/>
  <c r="R19"/>
  <c r="R33"/>
  <c r="R24"/>
  <c r="R38"/>
  <c r="Q52"/>
  <c r="R52"/>
  <c r="Q35"/>
  <c r="R49"/>
  <c r="Q19"/>
  <c r="Q33"/>
  <c r="Q34" s="1"/>
  <c r="Q47"/>
  <c r="K48"/>
  <c r="R47"/>
  <c r="L48"/>
  <c r="Q38"/>
  <c r="R35"/>
  <c r="Q49"/>
  <c r="M68"/>
  <c r="K68"/>
  <c r="O68"/>
  <c r="N68"/>
  <c r="J75"/>
  <c r="P68"/>
  <c r="L68"/>
  <c r="M59"/>
  <c r="L59"/>
  <c r="P59"/>
  <c r="K59"/>
  <c r="O59"/>
  <c r="N59"/>
  <c r="J66"/>
  <c r="N56"/>
  <c r="K56"/>
  <c r="P56"/>
  <c r="M56"/>
  <c r="O56"/>
  <c r="J63"/>
  <c r="L56"/>
  <c r="AF32" i="8"/>
  <c r="AF69"/>
  <c r="AE33"/>
  <c r="AF33" s="1"/>
  <c r="AF21"/>
  <c r="AE48"/>
  <c r="AF48" s="1"/>
  <c r="AF81"/>
  <c r="AF56"/>
  <c r="AF88"/>
  <c r="AF80"/>
  <c r="AC90"/>
  <c r="AE71"/>
  <c r="AF71" s="1"/>
  <c r="AE79"/>
  <c r="AF79" s="1"/>
  <c r="AF52"/>
  <c r="AD54"/>
  <c r="AE54" s="1"/>
  <c r="AD31"/>
  <c r="AE77"/>
  <c r="AF77" s="1"/>
  <c r="AE85"/>
  <c r="AF85" s="1"/>
  <c r="AD50"/>
  <c r="AE50" s="1"/>
  <c r="AF12"/>
  <c r="Q48" i="17" l="1"/>
  <c r="R67"/>
  <c r="K74"/>
  <c r="O74"/>
  <c r="N74"/>
  <c r="P74"/>
  <c r="M74"/>
  <c r="L74"/>
  <c r="J81"/>
  <c r="Q67"/>
  <c r="Q57"/>
  <c r="Q27"/>
  <c r="P64"/>
  <c r="N64"/>
  <c r="L64"/>
  <c r="O64"/>
  <c r="M64"/>
  <c r="K64"/>
  <c r="J71"/>
  <c r="R57"/>
  <c r="Q55"/>
  <c r="R48"/>
  <c r="Q20"/>
  <c r="F36" i="27"/>
  <c r="D22" s="1"/>
  <c r="R68" i="17"/>
  <c r="R41"/>
  <c r="R56"/>
  <c r="R27"/>
  <c r="Q59"/>
  <c r="R59"/>
  <c r="Q68"/>
  <c r="R55"/>
  <c r="R34"/>
  <c r="Q56"/>
  <c r="Q41"/>
  <c r="R20"/>
  <c r="N63"/>
  <c r="K63"/>
  <c r="M63"/>
  <c r="O63"/>
  <c r="J70"/>
  <c r="P63"/>
  <c r="L63"/>
  <c r="M66"/>
  <c r="L66"/>
  <c r="P66"/>
  <c r="K66"/>
  <c r="O66"/>
  <c r="N66"/>
  <c r="J73"/>
  <c r="M75"/>
  <c r="N75"/>
  <c r="P75"/>
  <c r="J82"/>
  <c r="J89" s="1"/>
  <c r="L75"/>
  <c r="K75"/>
  <c r="O75"/>
  <c r="AF50" i="8"/>
  <c r="AF54"/>
  <c r="AE31"/>
  <c r="AE90" s="1"/>
  <c r="AD90"/>
  <c r="R74" i="17" l="1"/>
  <c r="Q74"/>
  <c r="J88"/>
  <c r="K81"/>
  <c r="P81"/>
  <c r="N81"/>
  <c r="O81"/>
  <c r="L81"/>
  <c r="M81"/>
  <c r="R64"/>
  <c r="L71"/>
  <c r="K71"/>
  <c r="J78"/>
  <c r="N71"/>
  <c r="O71"/>
  <c r="M71"/>
  <c r="P71"/>
  <c r="Q64"/>
  <c r="J96"/>
  <c r="L89"/>
  <c r="N89"/>
  <c r="P89"/>
  <c r="K89"/>
  <c r="M89"/>
  <c r="O89"/>
  <c r="Q62"/>
  <c r="Q66"/>
  <c r="R63"/>
  <c r="R62"/>
  <c r="R75"/>
  <c r="R66"/>
  <c r="Q75"/>
  <c r="Q63"/>
  <c r="L82"/>
  <c r="N82"/>
  <c r="P82"/>
  <c r="K82"/>
  <c r="M82"/>
  <c r="O82"/>
  <c r="K73"/>
  <c r="L73"/>
  <c r="P73"/>
  <c r="J80"/>
  <c r="J87" s="1"/>
  <c r="N73"/>
  <c r="M73"/>
  <c r="O73"/>
  <c r="M70"/>
  <c r="O70"/>
  <c r="K70"/>
  <c r="P70"/>
  <c r="N70"/>
  <c r="J77"/>
  <c r="J84" s="1"/>
  <c r="L70"/>
  <c r="AF31" i="8"/>
  <c r="AF90" s="1"/>
  <c r="R81" i="17" l="1"/>
  <c r="N88"/>
  <c r="O88"/>
  <c r="L88"/>
  <c r="M88"/>
  <c r="J95"/>
  <c r="K88"/>
  <c r="P88"/>
  <c r="Q81"/>
  <c r="Q69"/>
  <c r="R71"/>
  <c r="Q71"/>
  <c r="J85"/>
  <c r="L78"/>
  <c r="M78"/>
  <c r="K78"/>
  <c r="P78"/>
  <c r="N78"/>
  <c r="O78"/>
  <c r="K84"/>
  <c r="J91"/>
  <c r="M84"/>
  <c r="O84"/>
  <c r="N84"/>
  <c r="P84"/>
  <c r="L84"/>
  <c r="M96"/>
  <c r="L96"/>
  <c r="P96"/>
  <c r="K96"/>
  <c r="O96"/>
  <c r="N96"/>
  <c r="R89"/>
  <c r="Q89"/>
  <c r="J94"/>
  <c r="L87"/>
  <c r="N87"/>
  <c r="P87"/>
  <c r="K87"/>
  <c r="M87"/>
  <c r="O87"/>
  <c r="J102"/>
  <c r="R69"/>
  <c r="R70"/>
  <c r="Q73"/>
  <c r="R82"/>
  <c r="Q70"/>
  <c r="R73"/>
  <c r="Q82"/>
  <c r="M77"/>
  <c r="K77"/>
  <c r="N77"/>
  <c r="L77"/>
  <c r="O77"/>
  <c r="P77"/>
  <c r="L80"/>
  <c r="N80"/>
  <c r="P80"/>
  <c r="K80"/>
  <c r="M80"/>
  <c r="O80"/>
  <c r="Q88" l="1"/>
  <c r="K95"/>
  <c r="L95"/>
  <c r="M95"/>
  <c r="J101"/>
  <c r="N95"/>
  <c r="O95"/>
  <c r="P95"/>
  <c r="R88"/>
  <c r="Q84"/>
  <c r="Q78"/>
  <c r="M94"/>
  <c r="L94"/>
  <c r="P94"/>
  <c r="K94"/>
  <c r="O94"/>
  <c r="N94"/>
  <c r="K91"/>
  <c r="O91"/>
  <c r="P91"/>
  <c r="N91"/>
  <c r="L91"/>
  <c r="M91"/>
  <c r="J98"/>
  <c r="J92"/>
  <c r="K85"/>
  <c r="P85"/>
  <c r="N85"/>
  <c r="O85"/>
  <c r="L85"/>
  <c r="M85"/>
  <c r="R84"/>
  <c r="R78"/>
  <c r="Q76"/>
  <c r="R87"/>
  <c r="Q96"/>
  <c r="R96"/>
  <c r="Q87"/>
  <c r="O102"/>
  <c r="J108"/>
  <c r="N102"/>
  <c r="K102"/>
  <c r="L102"/>
  <c r="P102"/>
  <c r="M102"/>
  <c r="J100"/>
  <c r="R76"/>
  <c r="Q80"/>
  <c r="Q77"/>
  <c r="R77"/>
  <c r="R80"/>
  <c r="Q95" l="1"/>
  <c r="R95"/>
  <c r="M101"/>
  <c r="L101"/>
  <c r="P101"/>
  <c r="K101"/>
  <c r="O101"/>
  <c r="J107"/>
  <c r="N101"/>
  <c r="Q91"/>
  <c r="O98"/>
  <c r="P98"/>
  <c r="N98"/>
  <c r="L98"/>
  <c r="M98"/>
  <c r="J104"/>
  <c r="K98"/>
  <c r="R85"/>
  <c r="K92"/>
  <c r="O92"/>
  <c r="N92"/>
  <c r="M92"/>
  <c r="L92"/>
  <c r="P92"/>
  <c r="J99"/>
  <c r="Q85"/>
  <c r="Q90" s="1"/>
  <c r="R91"/>
  <c r="R94"/>
  <c r="Q102"/>
  <c r="Q94"/>
  <c r="R102"/>
  <c r="O100"/>
  <c r="J106"/>
  <c r="L100"/>
  <c r="P100"/>
  <c r="K100"/>
  <c r="N100"/>
  <c r="M100"/>
  <c r="O108"/>
  <c r="L108"/>
  <c r="P108"/>
  <c r="M108"/>
  <c r="N108"/>
  <c r="K108"/>
  <c r="Q83"/>
  <c r="R83"/>
  <c r="Q101" l="1"/>
  <c r="M107"/>
  <c r="L107"/>
  <c r="P107"/>
  <c r="O107"/>
  <c r="K107"/>
  <c r="N107"/>
  <c r="R101"/>
  <c r="R92"/>
  <c r="Q92"/>
  <c r="Q97" s="1"/>
  <c r="N104"/>
  <c r="P104"/>
  <c r="L104"/>
  <c r="M104"/>
  <c r="K104"/>
  <c r="O104"/>
  <c r="R90"/>
  <c r="P99"/>
  <c r="M99"/>
  <c r="K99"/>
  <c r="O99"/>
  <c r="N99"/>
  <c r="J105"/>
  <c r="L99"/>
  <c r="Q98"/>
  <c r="R98"/>
  <c r="Q108"/>
  <c r="R108"/>
  <c r="Q100"/>
  <c r="R100"/>
  <c r="P106"/>
  <c r="O106"/>
  <c r="K106"/>
  <c r="M106"/>
  <c r="N106"/>
  <c r="L106"/>
  <c r="Q107" l="1"/>
  <c r="R107"/>
  <c r="R97"/>
  <c r="Q104"/>
  <c r="P105"/>
  <c r="M105"/>
  <c r="N105"/>
  <c r="O105"/>
  <c r="K105"/>
  <c r="L105"/>
  <c r="R99"/>
  <c r="Q99"/>
  <c r="R104"/>
  <c r="Q106"/>
  <c r="R106"/>
  <c r="Q105" l="1"/>
  <c r="Q109" s="1"/>
  <c r="R103"/>
  <c r="R105"/>
  <c r="Q103"/>
  <c r="R109" l="1"/>
  <c r="R28" i="31"/>
  <c r="S28"/>
  <c r="AL28"/>
  <c r="AK28"/>
  <c r="AM28" s="1"/>
  <c r="AL46" l="1"/>
  <c r="AN28"/>
  <c r="AK46"/>
  <c r="AM46" s="1"/>
  <c r="AN46" l="1"/>
  <c r="K10" i="8"/>
  <c r="M10" s="1"/>
  <c r="K7"/>
  <c r="M7"/>
  <c r="L7"/>
  <c r="M9"/>
  <c r="L9"/>
  <c r="K9"/>
  <c r="M11"/>
  <c r="K11"/>
  <c r="L11"/>
  <c r="K5"/>
  <c r="K90"/>
  <c r="M5"/>
  <c r="L5"/>
  <c r="L10" l="1"/>
</calcChain>
</file>

<file path=xl/comments1.xml><?xml version="1.0" encoding="utf-8"?>
<comments xmlns="http://schemas.openxmlformats.org/spreadsheetml/2006/main">
  <authors>
    <author>MAS</author>
  </authors>
  <commentList>
    <comment ref="A36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comments2.xml><?xml version="1.0" encoding="utf-8"?>
<comments xmlns="http://schemas.openxmlformats.org/spreadsheetml/2006/main">
  <authors>
    <author>MAS</author>
  </authors>
  <commentList>
    <comment ref="A32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comments3.xml><?xml version="1.0" encoding="utf-8"?>
<comments xmlns="http://schemas.openxmlformats.org/spreadsheetml/2006/main">
  <authors>
    <author>MAS</author>
  </authors>
  <commentList>
    <comment ref="A34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comments4.xml><?xml version="1.0" encoding="utf-8"?>
<comments xmlns="http://schemas.openxmlformats.org/spreadsheetml/2006/main">
  <authors>
    <author>MAS</author>
  </authors>
  <commentList>
    <comment ref="A34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sharedStrings.xml><?xml version="1.0" encoding="utf-8"?>
<sst xmlns="http://schemas.openxmlformats.org/spreadsheetml/2006/main" count="2812" uniqueCount="465">
  <si>
    <t>اليومية العامة</t>
  </si>
  <si>
    <t>التاريخ</t>
  </si>
  <si>
    <t>الفرع</t>
  </si>
  <si>
    <t>اسم العميل</t>
  </si>
  <si>
    <t>المخزن</t>
  </si>
  <si>
    <t>المستند</t>
  </si>
  <si>
    <t>البيان</t>
  </si>
  <si>
    <t>القيمة</t>
  </si>
  <si>
    <t>النوع</t>
  </si>
  <si>
    <t>رقم المستند</t>
  </si>
  <si>
    <t>مدين</t>
  </si>
  <si>
    <t>دائن</t>
  </si>
  <si>
    <t>صنعاء</t>
  </si>
  <si>
    <t>عبدالحكيم القاضي</t>
  </si>
  <si>
    <t>الستين</t>
  </si>
  <si>
    <t>لكزس</t>
  </si>
  <si>
    <t>فاتورة مبيعات</t>
  </si>
  <si>
    <t>آجل</t>
  </si>
  <si>
    <t>عصر</t>
  </si>
  <si>
    <t xml:space="preserve">تعز </t>
  </si>
  <si>
    <t>تويوتا</t>
  </si>
  <si>
    <t>نقد</t>
  </si>
  <si>
    <t>فائز داحش</t>
  </si>
  <si>
    <t>عدن</t>
  </si>
  <si>
    <t>ايديمتسو</t>
  </si>
  <si>
    <t>الحديدة</t>
  </si>
  <si>
    <t>محمد عوض الوصابي</t>
  </si>
  <si>
    <t>طلب</t>
  </si>
  <si>
    <t>محلات البابلي</t>
  </si>
  <si>
    <t>محلات الحبيشي</t>
  </si>
  <si>
    <t>عبدالسلام الطاهري</t>
  </si>
  <si>
    <t>حتى</t>
  </si>
  <si>
    <t>الفروع</t>
  </si>
  <si>
    <t>م</t>
  </si>
  <si>
    <t xml:space="preserve">سعر الجملة </t>
  </si>
  <si>
    <t>المشتريات</t>
  </si>
  <si>
    <t>التحصيل</t>
  </si>
  <si>
    <t>الرصيد النهائي</t>
  </si>
  <si>
    <t>إج. المشتريات</t>
  </si>
  <si>
    <t>سعر التجزئة</t>
  </si>
  <si>
    <t>الصنف</t>
  </si>
  <si>
    <t>SL 650</t>
  </si>
  <si>
    <t>SL 750</t>
  </si>
  <si>
    <t>SJ 700</t>
  </si>
  <si>
    <t>ATF 840</t>
  </si>
  <si>
    <t>SM 650</t>
  </si>
  <si>
    <t>SM 750</t>
  </si>
  <si>
    <t>D-50 644</t>
  </si>
  <si>
    <t>D-40 644</t>
  </si>
  <si>
    <t>G.Oil 90 850</t>
  </si>
  <si>
    <t>G.Oil 140 850</t>
  </si>
  <si>
    <t>S. S. 700</t>
  </si>
  <si>
    <t>سم بريك</t>
  </si>
  <si>
    <t>H. 32</t>
  </si>
  <si>
    <t>ATF</t>
  </si>
  <si>
    <t>عبوة الكرتون</t>
  </si>
  <si>
    <t>1x24</t>
  </si>
  <si>
    <t>4x6</t>
  </si>
  <si>
    <t>1x12</t>
  </si>
  <si>
    <t>5x6</t>
  </si>
  <si>
    <t>1x20</t>
  </si>
  <si>
    <t>P. 20L</t>
  </si>
  <si>
    <t>براميل</t>
  </si>
  <si>
    <t>عملاء صنعاء</t>
  </si>
  <si>
    <t>عبدالله صالح الطلحي</t>
  </si>
  <si>
    <t>محلات المضلعي</t>
  </si>
  <si>
    <t>سفيان المليكي</t>
  </si>
  <si>
    <t>محلات العليمي</t>
  </si>
  <si>
    <t>محلات المطهر</t>
  </si>
  <si>
    <t>صالح الشاطر</t>
  </si>
  <si>
    <t>عابد القديمي</t>
  </si>
  <si>
    <t>بسام القدسي</t>
  </si>
  <si>
    <t>حفظالله خبيزان</t>
  </si>
  <si>
    <t>مبيعات نقدية - صنعاء</t>
  </si>
  <si>
    <t>عملاء عدن</t>
  </si>
  <si>
    <t>عبده الشاطر عدن</t>
  </si>
  <si>
    <t>بنشر ثمر</t>
  </si>
  <si>
    <t>فضل محمد ناجي</t>
  </si>
  <si>
    <t>فهيم الطاهري</t>
  </si>
  <si>
    <t>عملاء الحديدة</t>
  </si>
  <si>
    <t>محلات أبوعصام</t>
  </si>
  <si>
    <t>مجمع الزيلعي</t>
  </si>
  <si>
    <t>محلات الأسلمي</t>
  </si>
  <si>
    <t>محلات أبوعمار المقطري</t>
  </si>
  <si>
    <t>عملاء تعز</t>
  </si>
  <si>
    <t>حامد الشميري</t>
  </si>
  <si>
    <t>داؤود الحروي</t>
  </si>
  <si>
    <t>نعمان عيضة</t>
  </si>
  <si>
    <t>محلات الدهبلي</t>
  </si>
  <si>
    <t>العالمية</t>
  </si>
  <si>
    <t>ابن علي</t>
  </si>
  <si>
    <t>محلات النمر</t>
  </si>
  <si>
    <t>محلات المعمري</t>
  </si>
  <si>
    <t>عبده الشاطر إب</t>
  </si>
  <si>
    <t>الإجمالي</t>
  </si>
  <si>
    <t>تعز</t>
  </si>
  <si>
    <t xml:space="preserve">عدن </t>
  </si>
  <si>
    <t xml:space="preserve">إب </t>
  </si>
  <si>
    <t>عملاء إب</t>
  </si>
  <si>
    <t>المجموعة المخزنية</t>
  </si>
  <si>
    <t>مخازن</t>
  </si>
  <si>
    <t>الافتتاحي</t>
  </si>
  <si>
    <t>الرصيد</t>
  </si>
  <si>
    <t>تحصيل</t>
  </si>
  <si>
    <t>مبيعات نقدية - عدن</t>
  </si>
  <si>
    <t>مبيعات نقدية - الحديدة</t>
  </si>
  <si>
    <t>مبيعات نقدية - تعز</t>
  </si>
  <si>
    <t>الإجماليات</t>
  </si>
  <si>
    <t>المجموعة</t>
  </si>
  <si>
    <t>الكمية</t>
  </si>
  <si>
    <t>الوارد</t>
  </si>
  <si>
    <t>تاريخ آخر</t>
  </si>
  <si>
    <t>حركة</t>
  </si>
  <si>
    <t>SAE40</t>
  </si>
  <si>
    <t>SAE50</t>
  </si>
  <si>
    <t>G15w40</t>
  </si>
  <si>
    <t>G85w90</t>
  </si>
  <si>
    <t>G140</t>
  </si>
  <si>
    <t>SELECT</t>
  </si>
  <si>
    <t>SERVO</t>
  </si>
  <si>
    <t>W10</t>
  </si>
  <si>
    <t>SAE40 20L</t>
  </si>
  <si>
    <t>SAE50 20L</t>
  </si>
  <si>
    <t>H. 32 20L</t>
  </si>
  <si>
    <t>G85w90 20L</t>
  </si>
  <si>
    <t>G15w40 DRUM</t>
  </si>
  <si>
    <t>SAE50 DRUM</t>
  </si>
  <si>
    <t>G140 DRUM</t>
  </si>
  <si>
    <t>SERVO DRUM</t>
  </si>
  <si>
    <t xml:space="preserve">W10 DRUM </t>
  </si>
  <si>
    <t>SELECT DRUM</t>
  </si>
  <si>
    <t>ATF 650</t>
  </si>
  <si>
    <t>قيمة المردود</t>
  </si>
  <si>
    <t>والمردودات</t>
  </si>
  <si>
    <t>التسويات الأخرى</t>
  </si>
  <si>
    <t>كشـــف حســــــــــــــــــــــــــــــاب</t>
  </si>
  <si>
    <t>رصيـــد افتتـــاحي</t>
  </si>
  <si>
    <t>غيره</t>
  </si>
  <si>
    <t>بضاعة</t>
  </si>
  <si>
    <t>توقع</t>
  </si>
  <si>
    <t xml:space="preserve">آخر </t>
  </si>
  <si>
    <t>فاتورة</t>
  </si>
  <si>
    <t>ناصر للتجارة العامة</t>
  </si>
  <si>
    <t>الرقم</t>
  </si>
  <si>
    <t>العميل</t>
  </si>
  <si>
    <t>الشيكات</t>
  </si>
  <si>
    <t>المدة بالأيام</t>
  </si>
  <si>
    <t>المدة</t>
  </si>
  <si>
    <t>مديونية غير</t>
  </si>
  <si>
    <t>الشيك الأول</t>
  </si>
  <si>
    <t>الشيك الثاني</t>
  </si>
  <si>
    <t>الشيك الثالث</t>
  </si>
  <si>
    <t>الشيك الرابع</t>
  </si>
  <si>
    <t>رصيد شيكات تحت التحصيل</t>
  </si>
  <si>
    <t>يوم</t>
  </si>
  <si>
    <t>شهر</t>
  </si>
  <si>
    <t xml:space="preserve"> مغطاة بشيكات</t>
  </si>
  <si>
    <t>المبلغ</t>
  </si>
  <si>
    <t>ريال</t>
  </si>
  <si>
    <t>المعلقات</t>
  </si>
  <si>
    <t>تحت التحصيل</t>
  </si>
  <si>
    <t>للشيكات</t>
  </si>
  <si>
    <t>الفارق</t>
  </si>
  <si>
    <t>فاتورة مردودات</t>
  </si>
  <si>
    <t>سند تحصيل نقدي</t>
  </si>
  <si>
    <t>قيد يومية</t>
  </si>
  <si>
    <t>كمية مجانية - الحديدة</t>
  </si>
  <si>
    <t>كمية مجانية إب</t>
  </si>
  <si>
    <t>كمية مجانية تعز</t>
  </si>
  <si>
    <t>كمية مجانية عدن</t>
  </si>
  <si>
    <t>كمية مجانية صنعاء</t>
  </si>
  <si>
    <t xml:space="preserve">للفترة من </t>
  </si>
  <si>
    <t>SL  1x24</t>
  </si>
  <si>
    <t>SL  4x6</t>
  </si>
  <si>
    <t>SJ  1x24</t>
  </si>
  <si>
    <t>ATF  1x12</t>
  </si>
  <si>
    <t>SM  1x24</t>
  </si>
  <si>
    <t>SM  4x6</t>
  </si>
  <si>
    <t>ID-40  5x6</t>
  </si>
  <si>
    <t>ID-50  5x6</t>
  </si>
  <si>
    <t>G.O 90  4x6</t>
  </si>
  <si>
    <t>G.O 140  4x6</t>
  </si>
  <si>
    <t>S. S  1x24</t>
  </si>
  <si>
    <t>العبوة</t>
  </si>
  <si>
    <t>للمخزن</t>
  </si>
  <si>
    <t>الكل</t>
  </si>
  <si>
    <t>رصيد أول المدة</t>
  </si>
  <si>
    <t>الحركة الحالية</t>
  </si>
  <si>
    <t>رصيد آخر المدة</t>
  </si>
  <si>
    <t>المنصرف</t>
  </si>
  <si>
    <t>إجمالي حركة المخزون</t>
  </si>
  <si>
    <t>إج. الترويج</t>
  </si>
  <si>
    <t>كشف الكميات الترويجية</t>
  </si>
  <si>
    <t>السنة</t>
  </si>
  <si>
    <t>مبيعات الربع الأول</t>
  </si>
  <si>
    <t>مبيعات الربع الثاني</t>
  </si>
  <si>
    <t>مبيعات الربع الثالث</t>
  </si>
  <si>
    <t>مبيعات الربع الأخير</t>
  </si>
  <si>
    <t>المبيعات السنوية</t>
  </si>
  <si>
    <t>بالكرتون</t>
  </si>
  <si>
    <t>الشهر</t>
  </si>
  <si>
    <t>مبيعات 2014</t>
  </si>
  <si>
    <t>المبيعات</t>
  </si>
  <si>
    <t>إلى</t>
  </si>
  <si>
    <t>15W40 5G</t>
  </si>
  <si>
    <t>15W40</t>
  </si>
  <si>
    <t>4X6</t>
  </si>
  <si>
    <t>15w40</t>
  </si>
  <si>
    <t>أربعة أشهر فأكثر</t>
  </si>
  <si>
    <t>ثلاثة أشهر فأكثر</t>
  </si>
  <si>
    <t>شهران فأكثر</t>
  </si>
  <si>
    <t>شهر ونصف فأكثر</t>
  </si>
  <si>
    <t>شهر فأكثر</t>
  </si>
  <si>
    <t>نصف شهر فأكثر</t>
  </si>
  <si>
    <t>أقل من نصف شهر</t>
  </si>
  <si>
    <t>محلات مهدي الوصابي</t>
  </si>
  <si>
    <t>بنشر نجيب الجراحي</t>
  </si>
  <si>
    <t>وزارة الداخلية</t>
  </si>
  <si>
    <t>عبدالحافظ زين</t>
  </si>
  <si>
    <t>معرض النصر</t>
  </si>
  <si>
    <t>محطة ذهبان</t>
  </si>
  <si>
    <t>محطة يمن إكسبرس</t>
  </si>
  <si>
    <t>عبدالمحسن الحروي</t>
  </si>
  <si>
    <t>مهيوب الشرعبي</t>
  </si>
  <si>
    <t>ناصر للتجارة</t>
  </si>
  <si>
    <t>بنشر تميم</t>
  </si>
  <si>
    <t>معرض القدس</t>
  </si>
  <si>
    <t>محطة الريان</t>
  </si>
  <si>
    <t>محلات العواضي</t>
  </si>
  <si>
    <t>محلات الخطيب</t>
  </si>
  <si>
    <t>محلات باريان المكلا</t>
  </si>
  <si>
    <t>AMTC</t>
  </si>
  <si>
    <t>عليان النهدي</t>
  </si>
  <si>
    <t>صالح بقشان الخليفي</t>
  </si>
  <si>
    <t>محمد أحمد العزي</t>
  </si>
  <si>
    <t>نابت خليل</t>
  </si>
  <si>
    <t>تحويل مخزني</t>
  </si>
  <si>
    <t xml:space="preserve"> </t>
  </si>
  <si>
    <t>نموذج جرد الصندوق</t>
  </si>
  <si>
    <t>الإيرادات النقدية خلال الشهر</t>
  </si>
  <si>
    <t>دولار</t>
  </si>
  <si>
    <t xml:space="preserve">ريال </t>
  </si>
  <si>
    <t>أسفــــل الورقة ، وقد كانت نتيجة الجــــــرد  كالتالي:</t>
  </si>
  <si>
    <t>الفئة</t>
  </si>
  <si>
    <t>العدد</t>
  </si>
  <si>
    <t>المجموع رقما</t>
  </si>
  <si>
    <t>الملاحظات</t>
  </si>
  <si>
    <t>رقم الشيك</t>
  </si>
  <si>
    <t>مبلغ الشيك</t>
  </si>
  <si>
    <t>تاريخ الشيك</t>
  </si>
  <si>
    <t>صاحب الشيك</t>
  </si>
  <si>
    <t>البنك</t>
  </si>
  <si>
    <t>بدون تاريخ</t>
  </si>
  <si>
    <t>بشير الشيعاني</t>
  </si>
  <si>
    <t>سبأ الإسلامي</t>
  </si>
  <si>
    <t>حامس المصقري</t>
  </si>
  <si>
    <t>إجمالي الملبغ نقدا</t>
  </si>
  <si>
    <t>إجمالي المبلغ كتابة</t>
  </si>
  <si>
    <t>الرصيد الفعلي</t>
  </si>
  <si>
    <t>إجمالي المبلغ نقدا</t>
  </si>
  <si>
    <t>الرصيد الدفتري</t>
  </si>
  <si>
    <t>وقد تم إعادة كامل النقدية والمستندات إلى عهدة أمين الصندوق وهذا إقرار منه باستلامها.</t>
  </si>
  <si>
    <t>وقد تم إعادة كامل االشيكات إلى عهدة أمين الصندوق وهذا إقرار منه باستلامها.</t>
  </si>
  <si>
    <t>آخر سند قبض</t>
  </si>
  <si>
    <t>آخر سند صرف</t>
  </si>
  <si>
    <t>لجنة الجرد:</t>
  </si>
  <si>
    <t>أمين الصندوق</t>
  </si>
  <si>
    <t>الاسم والتوقيع</t>
  </si>
  <si>
    <t>البيــــــــــــــــــــــــــــــــــــــــان</t>
  </si>
  <si>
    <t>الرصيد المدور أول المدة</t>
  </si>
  <si>
    <t>إجمالي الإيرادات النقدية خلال الشهر</t>
  </si>
  <si>
    <t>إجمالي التوريدات البنكية خلال الشهر</t>
  </si>
  <si>
    <t>الرصيد المدور آخر الشهر</t>
  </si>
  <si>
    <t>الاسم</t>
  </si>
  <si>
    <t>التوقيع</t>
  </si>
  <si>
    <t>التدقيق الداخلي</t>
  </si>
  <si>
    <t>للتأكيد</t>
  </si>
  <si>
    <t>النثرية آخر الشهر</t>
  </si>
  <si>
    <t>رصيد الصندوق آخر الشهر</t>
  </si>
  <si>
    <t>المدير المالي</t>
  </si>
  <si>
    <t>المحاسب</t>
  </si>
  <si>
    <t xml:space="preserve">الإسم </t>
  </si>
  <si>
    <t>المديرالمالي</t>
  </si>
  <si>
    <t>محمد علي عليوة</t>
  </si>
  <si>
    <t>جميل المطري</t>
  </si>
  <si>
    <t>علي محسن الشافعي</t>
  </si>
  <si>
    <t>ريالات</t>
  </si>
  <si>
    <t>فلس</t>
  </si>
  <si>
    <t>فلسات</t>
  </si>
  <si>
    <t>ستة</t>
  </si>
  <si>
    <t>واحد</t>
  </si>
  <si>
    <t>عشرة</t>
  </si>
  <si>
    <t>مائة</t>
  </si>
  <si>
    <t>ألف</t>
  </si>
  <si>
    <t>مليون</t>
  </si>
  <si>
    <t>مليار</t>
  </si>
  <si>
    <t>اثنان</t>
  </si>
  <si>
    <t>عشرون</t>
  </si>
  <si>
    <t>مائتان</t>
  </si>
  <si>
    <t>ثلاثة</t>
  </si>
  <si>
    <t>ثلاثون</t>
  </si>
  <si>
    <t>أربعة</t>
  </si>
  <si>
    <t>أربعون</t>
  </si>
  <si>
    <t>خمسة</t>
  </si>
  <si>
    <t>خمسون</t>
  </si>
  <si>
    <t>ستون</t>
  </si>
  <si>
    <t>سبعة</t>
  </si>
  <si>
    <t>سبعون</t>
  </si>
  <si>
    <t>ثمانية</t>
  </si>
  <si>
    <t>ثمانون</t>
  </si>
  <si>
    <t>ثمنمائة</t>
  </si>
  <si>
    <t>تسعة</t>
  </si>
  <si>
    <t>تسعون</t>
  </si>
  <si>
    <t>أحد عشر</t>
  </si>
  <si>
    <t>اثنا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</si>
  <si>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</si>
  <si>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</si>
  <si>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</si>
  <si>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</si>
  <si>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</si>
  <si>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</si>
  <si>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</si>
  <si>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بدل العمله  هنــــــــــــــــــــا</t>
  </si>
  <si>
    <t>دولارات</t>
  </si>
  <si>
    <t>سنت</t>
  </si>
  <si>
    <t>سنتات</t>
  </si>
  <si>
    <t>دلتا</t>
  </si>
  <si>
    <t>مبيعات 2012</t>
  </si>
  <si>
    <t>المعمري حوبان</t>
  </si>
  <si>
    <t>صالح المطهر</t>
  </si>
  <si>
    <t>كاك بنك</t>
  </si>
  <si>
    <t xml:space="preserve">فلس </t>
  </si>
  <si>
    <t xml:space="preserve">أميـــن الصندوق الأخ/ حسين باقيس وأعضاء لجنة الجرد المذكورة أسماؤهم وتوقيعـاتهم </t>
  </si>
  <si>
    <t>فاست</t>
  </si>
  <si>
    <t>البنك العربي</t>
  </si>
  <si>
    <t>عدنان النهدي</t>
  </si>
  <si>
    <t>التسويات</t>
  </si>
  <si>
    <t>D-50  5x6</t>
  </si>
  <si>
    <t>D-40  5x6</t>
  </si>
  <si>
    <t>Gear Oil 90  4x6</t>
  </si>
  <si>
    <t>Gear Oil 140  4x6</t>
  </si>
  <si>
    <t>Super Select  1x24</t>
  </si>
  <si>
    <t>D-15W40 4x6</t>
  </si>
  <si>
    <t>الرصيد الافتتاحي</t>
  </si>
  <si>
    <t>تجزئة</t>
  </si>
  <si>
    <t>جملة</t>
  </si>
  <si>
    <t>جبوتي</t>
  </si>
  <si>
    <t xml:space="preserve"> وقد كانت نتيجة الجــــــرد  للعملة ريال كالتالي:</t>
  </si>
  <si>
    <t>بحضور أمين الصندوق   وأعضاء لجنة الجرد المذكورة أسماؤهم  وتوقيعاتهم أسفــــل الورقة ،</t>
  </si>
  <si>
    <t xml:space="preserve"> وقد كانت نتيجة الجــــــرد  للعملة دولار أمريكي كالتالي:</t>
  </si>
  <si>
    <t>servo</t>
  </si>
  <si>
    <t>سرفو</t>
  </si>
  <si>
    <t>التوالف</t>
  </si>
  <si>
    <t>حركة الصنف</t>
  </si>
  <si>
    <t>التعامل</t>
  </si>
  <si>
    <t>علبة</t>
  </si>
  <si>
    <t>كرتون</t>
  </si>
  <si>
    <t>علي حسن القحم</t>
  </si>
  <si>
    <t>جلال الشاطر</t>
  </si>
  <si>
    <t>هرتز</t>
  </si>
  <si>
    <t>عبدالله صغير مهرم</t>
  </si>
  <si>
    <t>يحيى محمد المطري</t>
  </si>
  <si>
    <t>المبيعات قبل الضريبة</t>
  </si>
  <si>
    <t>الضريبة</t>
  </si>
  <si>
    <t>حسن عبدالرحمن الأديمي</t>
  </si>
  <si>
    <t>5X6</t>
  </si>
  <si>
    <t>15W40 5L</t>
  </si>
  <si>
    <t>D-15W40 5x6</t>
  </si>
  <si>
    <t xml:space="preserve">مركز 14 أكتوبر </t>
  </si>
  <si>
    <t>نموذج مطابقة إيرادات لشهر نوفمبر 2016</t>
  </si>
  <si>
    <t>المصروفات  من الإيرادات</t>
  </si>
  <si>
    <t xml:space="preserve">    إنه في يوم الأحد الموافق 2017/01/01 تم جرد شيكات  شركة ناصر للتجارة العامة بحضــور </t>
  </si>
  <si>
    <t xml:space="preserve">    إنه في يوم السبت الموافق 2016/01/01 تم جرد صندوق شركة ناصر للتجارة العامة  </t>
  </si>
  <si>
    <t>الرصيد المتاح</t>
  </si>
  <si>
    <t>ذمار</t>
  </si>
  <si>
    <t>عمران</t>
  </si>
  <si>
    <t>صعدة</t>
  </si>
  <si>
    <t>إب</t>
  </si>
  <si>
    <t>رقم الفاتورة</t>
  </si>
  <si>
    <t>أمر التحويل</t>
  </si>
  <si>
    <t>محلات محمد الكينعي</t>
  </si>
  <si>
    <t>محلات علي جابر الثمانى</t>
  </si>
  <si>
    <t>محمد حسن أحمد البحري</t>
  </si>
  <si>
    <t>مجمع عبدالغني محمد أحمد العليمي</t>
  </si>
  <si>
    <t>أحمد علي حسين الكحلاني</t>
  </si>
  <si>
    <t>علي أحمد الشاطر</t>
  </si>
  <si>
    <t>حركة مبيعات العملاء لعام 2017م</t>
  </si>
  <si>
    <t>SN 24x1L</t>
  </si>
  <si>
    <t>إجمالي مبيعات صنعاء</t>
  </si>
  <si>
    <t>إجمالي مبيعات عدن</t>
  </si>
  <si>
    <t>إجمالي مبيعات الحديدة</t>
  </si>
  <si>
    <t>إجمالي مبيعات اب وتعز</t>
  </si>
  <si>
    <t>علي محمد سالم عقاب</t>
  </si>
  <si>
    <t>عملة</t>
  </si>
  <si>
    <t>القيمة دولار</t>
  </si>
  <si>
    <t>محلات أحمد حسين الرهينة - البيضاء</t>
  </si>
  <si>
    <t>عبدالله عبدالله البحري</t>
  </si>
  <si>
    <t>محلات الحبيشي حديدة</t>
  </si>
  <si>
    <t>علي مسفر عقاب وأولاده</t>
  </si>
  <si>
    <t>16/4/218</t>
  </si>
  <si>
    <t>سند صرف نقدي</t>
  </si>
  <si>
    <t>SN L 24x1L</t>
  </si>
  <si>
    <t>أمر تحميل بضاعة</t>
  </si>
  <si>
    <t xml:space="preserve">التاريخ :       /        /        20 م </t>
  </si>
  <si>
    <t xml:space="preserve">الأخ / أمين المخازن : .................................................................المحترم                                 الرقم : </t>
  </si>
  <si>
    <t>إلى ( فرعنا / العميل ) : .................................................................................. بنظر الأخ / .....................................</t>
  </si>
  <si>
    <t>الكمية بالإرقام</t>
  </si>
  <si>
    <t>الكمية بالحروف</t>
  </si>
  <si>
    <t>علب SN</t>
  </si>
  <si>
    <t>5w30</t>
  </si>
  <si>
    <t>لتر</t>
  </si>
  <si>
    <t>علب SL</t>
  </si>
  <si>
    <t>20w50</t>
  </si>
  <si>
    <t>جالون SL CI-4</t>
  </si>
  <si>
    <t>5w40</t>
  </si>
  <si>
    <t>علب SM</t>
  </si>
  <si>
    <t>D - 50</t>
  </si>
  <si>
    <t>D - 40</t>
  </si>
  <si>
    <t>G - 90</t>
  </si>
  <si>
    <t>G - 140</t>
  </si>
  <si>
    <t>D-II</t>
  </si>
  <si>
    <t>علب ATF</t>
  </si>
  <si>
    <t>ديزل 50</t>
  </si>
  <si>
    <t>ديزل 40</t>
  </si>
  <si>
    <t>جير أويل 90</t>
  </si>
  <si>
    <t>جير أويل 140</t>
  </si>
  <si>
    <t>سوبر سلكت SJ</t>
  </si>
  <si>
    <t xml:space="preserve"> علب SJ</t>
  </si>
  <si>
    <t>جالون SN</t>
  </si>
  <si>
    <t>جالون SL</t>
  </si>
  <si>
    <t xml:space="preserve"> جالون SJ</t>
  </si>
  <si>
    <t>جالون SM</t>
  </si>
  <si>
    <t>المختص</t>
  </si>
  <si>
    <t>مدير التسويق والمبيعات</t>
  </si>
  <si>
    <t>محلات يحيى علي هبة</t>
  </si>
  <si>
    <t xml:space="preserve">يتم تحميل الكمية الموضحة أدناه :                                          رقم طلب الشراء :                  بموجب فاتورة رقم : </t>
  </si>
  <si>
    <t>المستلم</t>
  </si>
  <si>
    <t>محلات منصور يحيى إبراهيم مهاوش</t>
  </si>
  <si>
    <t>بسام القدسي - دولار</t>
  </si>
  <si>
    <t>الريال</t>
  </si>
  <si>
    <t>الدولار</t>
  </si>
  <si>
    <t>علي مسفر عقاب وأولاده - دولار</t>
  </si>
  <si>
    <t>عبدالله صالح الطلحي - دولار</t>
  </si>
  <si>
    <t>عابد القديمي - دولار</t>
  </si>
  <si>
    <t>فهيم الطاهري - دولار</t>
  </si>
  <si>
    <t>سفيان المليكي - دولار</t>
  </si>
  <si>
    <t>عبدالسلام الطاهري - دولار</t>
  </si>
  <si>
    <t>عبدالحكيم القاضي - دولار</t>
  </si>
  <si>
    <t>علي محمد إسماعيل المتوكل</t>
  </si>
  <si>
    <t>هرتز بالدولار</t>
  </si>
  <si>
    <t>الصناديق</t>
  </si>
  <si>
    <t>08880-83716</t>
  </si>
  <si>
    <t>08880-83461</t>
  </si>
  <si>
    <t>08880-83513</t>
  </si>
  <si>
    <t>08880-83226</t>
  </si>
  <si>
    <t>08880-83223</t>
  </si>
  <si>
    <t>08880-83713</t>
  </si>
  <si>
    <t>08880-83224</t>
  </si>
  <si>
    <t xml:space="preserve">علبة </t>
  </si>
  <si>
    <t>رصيد الافتتاح</t>
  </si>
  <si>
    <t>كشـــف حركة المخزون التفصيلي</t>
  </si>
  <si>
    <t xml:space="preserve">مبيعات نقدية </t>
  </si>
  <si>
    <t xml:space="preserve">كمية مجانية </t>
  </si>
  <si>
    <t>خلاد</t>
  </si>
  <si>
    <t>عمر صالح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</si>
</sst>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-* #,##0_-;_-* #,##0\-;_-* &quot;-&quot;??_-;_-@_-"/>
    <numFmt numFmtId="165" formatCode="#,##0_ ;\-#,##0\ "/>
    <numFmt numFmtId="166" formatCode="_-[$$-409]* #,##0_ ;_-[$$-409]* \-#,##0\ ;_-[$$-409]* &quot;-&quot;_ ;_-@_ "/>
    <numFmt numFmtId="167" formatCode="[$$-409]#,##0.00"/>
  </numFmts>
  <fonts count="13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20"/>
      <color rgb="FFFF00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0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0" tint="-0.249977111117893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8"/>
      <color theme="0"/>
      <name val="Arial"/>
      <family val="2"/>
      <scheme val="minor"/>
    </font>
    <font>
      <sz val="22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0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0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color theme="3" tint="-0.249977111117893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theme="3"/>
      <name val="Arial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1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8"/>
      <color theme="1"/>
      <name val="Arial"/>
      <family val="2"/>
      <scheme val="minor"/>
    </font>
    <font>
      <b/>
      <sz val="10"/>
      <name val="Times New Roman"/>
      <family val="1"/>
    </font>
    <font>
      <b/>
      <sz val="10"/>
      <color rgb="FF0000FF"/>
      <name val="Times New Roman"/>
      <family val="1"/>
    </font>
    <font>
      <b/>
      <sz val="10"/>
      <color rgb="FFFF0000"/>
      <name val="Times New Roman"/>
      <family val="1"/>
    </font>
    <font>
      <b/>
      <sz val="9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  <scheme val="minor"/>
    </font>
    <font>
      <sz val="11"/>
      <color rgb="FF0070C0"/>
      <name val="Arial"/>
      <family val="2"/>
      <scheme val="minor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theme="1"/>
      <name val="Arial"/>
      <family val="2"/>
      <charset val="178"/>
      <scheme val="minor"/>
    </font>
    <font>
      <b/>
      <sz val="9"/>
      <color theme="0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sz val="9"/>
      <color rgb="FFFF0000"/>
      <name val="Arial"/>
      <family val="2"/>
      <charset val="178"/>
      <scheme val="minor"/>
    </font>
    <font>
      <u/>
      <sz val="11"/>
      <color theme="10"/>
      <name val="Calibri"/>
      <family val="2"/>
      <charset val="178"/>
    </font>
    <font>
      <b/>
      <sz val="22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6"/>
      <color theme="0"/>
      <name val="Arial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rgb="FFFFFF6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5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3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3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3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3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3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3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3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3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7" applyNumberFormat="0" applyAlignment="0" applyProtection="0"/>
    <xf numFmtId="0" fontId="17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9" fillId="0" borderId="8" applyNumberFormat="0" applyFill="0" applyAlignment="0" applyProtection="0"/>
    <xf numFmtId="0" fontId="20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3" borderId="10" applyNumberFormat="0" applyFont="0" applyAlignment="0" applyProtection="0"/>
    <xf numFmtId="164" fontId="6" fillId="0" borderId="0" applyFont="0" applyFill="0" applyBorder="0" applyAlignment="0" applyProtection="0"/>
    <xf numFmtId="0" fontId="22" fillId="8" borderId="7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6" fillId="4" borderId="0" applyNumberFormat="0" applyBorder="0" applyAlignment="0" applyProtection="0"/>
    <xf numFmtId="0" fontId="37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6" fillId="0" borderId="0"/>
    <xf numFmtId="0" fontId="43" fillId="0" borderId="0"/>
    <xf numFmtId="0" fontId="6" fillId="0" borderId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44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6" fillId="5" borderId="0" applyNumberFormat="0" applyBorder="0" applyAlignment="0" applyProtection="0"/>
    <xf numFmtId="0" fontId="47" fillId="21" borderId="14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5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22" borderId="9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84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6" fillId="0" borderId="0"/>
    <xf numFmtId="0" fontId="42" fillId="0" borderId="0"/>
    <xf numFmtId="0" fontId="42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5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3" fillId="9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5" applyNumberFormat="0" applyFill="0" applyAlignment="0" applyProtection="0"/>
    <xf numFmtId="0" fontId="44" fillId="21" borderId="14" applyNumberFormat="0" applyAlignment="0" applyProtection="0"/>
    <xf numFmtId="0" fontId="34" fillId="8" borderId="7" applyNumberForma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5" fillId="5" borderId="0" applyNumberFormat="0" applyBorder="0" applyAlignment="0" applyProtection="0"/>
    <xf numFmtId="0" fontId="17" fillId="21" borderId="7" applyNumberFormat="0" applyAlignment="0" applyProtection="0"/>
    <xf numFmtId="0" fontId="20" fillId="22" borderId="9" applyNumberFormat="0" applyAlignment="0" applyProtection="0"/>
    <xf numFmtId="0" fontId="37" fillId="0" borderId="8" applyNumberFormat="0" applyFill="0" applyAlignment="0" applyProtection="0"/>
    <xf numFmtId="0" fontId="14" fillId="4" borderId="0" applyNumberFormat="0" applyBorder="0" applyAlignment="0" applyProtection="0"/>
    <xf numFmtId="0" fontId="49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9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9" fillId="24" borderId="0" applyNumberFormat="0" applyBorder="0" applyAlignment="0" applyProtection="0"/>
    <xf numFmtId="0" fontId="6" fillId="23" borderId="10" applyNumberFormat="0" applyFont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15" applyNumberFormat="0" applyFill="0" applyAlignment="0" applyProtection="0"/>
    <xf numFmtId="0" fontId="44" fillId="21" borderId="14" applyNumberFormat="0" applyAlignment="0" applyProtection="0"/>
    <xf numFmtId="0" fontId="34" fillId="8" borderId="7" applyNumberForma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5" fillId="5" borderId="0" applyNumberFormat="0" applyBorder="0" applyAlignment="0" applyProtection="0"/>
    <xf numFmtId="0" fontId="17" fillId="21" borderId="7" applyNumberFormat="0" applyAlignment="0" applyProtection="0"/>
    <xf numFmtId="0" fontId="20" fillId="22" borderId="9" applyNumberFormat="0" applyAlignment="0" applyProtection="0"/>
    <xf numFmtId="0" fontId="37" fillId="0" borderId="8" applyNumberFormat="0" applyFill="0" applyAlignment="0" applyProtection="0"/>
    <xf numFmtId="0" fontId="14" fillId="4" borderId="0" applyNumberFormat="0" applyBorder="0" applyAlignment="0" applyProtection="0"/>
    <xf numFmtId="0" fontId="49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9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9" fillId="24" borderId="0" applyNumberFormat="0" applyBorder="0" applyAlignment="0" applyProtection="0"/>
    <xf numFmtId="0" fontId="6" fillId="23" borderId="10" applyNumberFormat="0" applyFont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/>
    <xf numFmtId="0" fontId="16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9" fillId="23" borderId="10" applyNumberFormat="0" applyFont="0" applyAlignment="0" applyProtection="0"/>
    <xf numFmtId="0" fontId="22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117" fillId="41" borderId="81" applyAlignment="0"/>
    <xf numFmtId="0" fontId="117" fillId="41" borderId="81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9" fontId="6" fillId="0" borderId="0" applyFont="0" applyFill="0" applyBorder="0" applyAlignment="0" applyProtection="0"/>
    <xf numFmtId="4" fontId="121" fillId="24" borderId="82" applyNumberFormat="0" applyProtection="0">
      <alignment vertical="center"/>
    </xf>
    <xf numFmtId="4" fontId="121" fillId="24" borderId="82" applyNumberFormat="0" applyProtection="0">
      <alignment vertical="center"/>
    </xf>
    <xf numFmtId="4" fontId="121" fillId="42" borderId="82" applyNumberFormat="0" applyProtection="0">
      <alignment horizontal="left" vertical="center" indent="1"/>
    </xf>
    <xf numFmtId="4" fontId="121" fillId="42" borderId="82" applyNumberFormat="0" applyProtection="0">
      <alignment horizontal="left" vertical="center" indent="1"/>
    </xf>
    <xf numFmtId="4" fontId="121" fillId="43" borderId="0" applyNumberFormat="0" applyProtection="0">
      <alignment horizontal="left" vertical="center" indent="1"/>
    </xf>
    <xf numFmtId="4" fontId="103" fillId="44" borderId="0" applyNumberFormat="0" applyProtection="0">
      <alignment horizontal="left" vertical="center" indent="1"/>
    </xf>
    <xf numFmtId="4" fontId="103" fillId="44" borderId="82" applyNumberFormat="0" applyProtection="0">
      <alignment horizontal="right" vertical="center"/>
    </xf>
    <xf numFmtId="4" fontId="103" fillId="44" borderId="82" applyNumberFormat="0" applyProtection="0">
      <alignment horizontal="right" vertical="center"/>
    </xf>
    <xf numFmtId="4" fontId="103" fillId="45" borderId="82" applyNumberFormat="0" applyProtection="0">
      <alignment horizontal="left" vertical="center" indent="1"/>
    </xf>
    <xf numFmtId="4" fontId="103" fillId="45" borderId="82" applyNumberFormat="0" applyProtection="0">
      <alignment horizontal="left" vertical="center" indent="1"/>
    </xf>
    <xf numFmtId="0" fontId="103" fillId="43" borderId="82" applyNumberFormat="0" applyProtection="0">
      <alignment horizontal="left" vertical="top" indent="1"/>
    </xf>
    <xf numFmtId="0" fontId="103" fillId="43" borderId="82" applyNumberFormat="0" applyProtection="0">
      <alignment horizontal="left" vertical="top" indent="1"/>
    </xf>
    <xf numFmtId="4" fontId="122" fillId="46" borderId="0" applyNumberFormat="0" applyProtection="0">
      <alignment horizontal="left" vertical="center" indent="1"/>
    </xf>
    <xf numFmtId="0" fontId="47" fillId="21" borderId="14" applyNumberFormat="0" applyAlignment="0" applyProtection="0"/>
    <xf numFmtId="0" fontId="103" fillId="0" borderId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03" fillId="0" borderId="0">
      <alignment vertical="top"/>
    </xf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5" fillId="4" borderId="0" applyNumberFormat="0" applyBorder="0" applyAlignment="0" applyProtection="0"/>
    <xf numFmtId="0" fontId="21" fillId="22" borderId="9" applyNumberFormat="0" applyAlignment="0" applyProtection="0"/>
    <xf numFmtId="0" fontId="24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8" fillId="0" borderId="11" applyNumberFormat="0" applyFill="0" applyAlignment="0" applyProtection="0"/>
    <xf numFmtId="0" fontId="30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40" fillId="24" borderId="0" applyNumberFormat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</cellStyleXfs>
  <cellXfs count="1369">
    <xf numFmtId="0" fontId="0" fillId="0" borderId="0" xfId="0"/>
    <xf numFmtId="0" fontId="1" fillId="0" borderId="0" xfId="1" applyFill="1" applyProtection="1">
      <protection locked="0"/>
    </xf>
    <xf numFmtId="0" fontId="1" fillId="0" borderId="6" xfId="1" applyFill="1" applyBorder="1" applyProtection="1">
      <protection locked="0"/>
    </xf>
    <xf numFmtId="3" fontId="1" fillId="0" borderId="1" xfId="1" applyNumberFormat="1" applyFill="1" applyBorder="1" applyProtection="1">
      <protection locked="0"/>
    </xf>
    <xf numFmtId="164" fontId="1" fillId="0" borderId="0" xfId="2" applyNumberFormat="1" applyFont="1" applyFill="1" applyProtection="1">
      <protection locked="0"/>
    </xf>
    <xf numFmtId="0" fontId="1" fillId="0" borderId="0" xfId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1" fillId="25" borderId="4" xfId="0" applyFont="1" applyFill="1" applyBorder="1" applyAlignment="1">
      <alignment horizontal="center" vertical="center" textRotation="180"/>
    </xf>
    <xf numFmtId="0" fontId="67" fillId="25" borderId="2" xfId="0" applyFont="1" applyFill="1" applyBorder="1" applyAlignment="1">
      <alignment horizontal="center" vertical="center" textRotation="180"/>
    </xf>
    <xf numFmtId="0" fontId="64" fillId="26" borderId="1" xfId="0" applyFont="1" applyFill="1" applyBorder="1" applyAlignment="1">
      <alignment horizontal="center"/>
    </xf>
    <xf numFmtId="3" fontId="64" fillId="26" borderId="1" xfId="0" applyNumberFormat="1" applyFont="1" applyFill="1" applyBorder="1" applyAlignment="1">
      <alignment vertical="center"/>
    </xf>
    <xf numFmtId="0" fontId="67" fillId="25" borderId="4" xfId="0" applyFont="1" applyFill="1" applyBorder="1" applyAlignment="1">
      <alignment horizontal="center" vertical="center" textRotation="180"/>
    </xf>
    <xf numFmtId="3" fontId="64" fillId="27" borderId="1" xfId="0" applyNumberFormat="1" applyFont="1" applyFill="1" applyBorder="1" applyAlignment="1">
      <alignment vertical="center"/>
    </xf>
    <xf numFmtId="0" fontId="68" fillId="25" borderId="2" xfId="0" applyFont="1" applyFill="1" applyBorder="1" applyAlignment="1">
      <alignment horizontal="center" vertical="center" textRotation="180"/>
    </xf>
    <xf numFmtId="0" fontId="64" fillId="28" borderId="1" xfId="0" applyFont="1" applyFill="1" applyBorder="1" applyAlignment="1">
      <alignment horizontal="center"/>
    </xf>
    <xf numFmtId="3" fontId="64" fillId="28" borderId="1" xfId="0" applyNumberFormat="1" applyFont="1" applyFill="1" applyBorder="1" applyAlignment="1">
      <alignment vertical="center"/>
    </xf>
    <xf numFmtId="0" fontId="68" fillId="25" borderId="16" xfId="0" applyFont="1" applyFill="1" applyBorder="1" applyAlignment="1">
      <alignment horizontal="center" vertical="center" textRotation="180"/>
    </xf>
    <xf numFmtId="0" fontId="68" fillId="25" borderId="4" xfId="0" applyFont="1" applyFill="1" applyBorder="1" applyAlignment="1">
      <alignment horizontal="center" vertical="center" textRotation="180"/>
    </xf>
    <xf numFmtId="0" fontId="64" fillId="29" borderId="1" xfId="0" applyFont="1" applyFill="1" applyBorder="1" applyAlignment="1">
      <alignment horizontal="center"/>
    </xf>
    <xf numFmtId="3" fontId="64" fillId="29" borderId="1" xfId="0" applyNumberFormat="1" applyFont="1" applyFill="1" applyBorder="1" applyAlignment="1">
      <alignment vertical="center"/>
    </xf>
    <xf numFmtId="0" fontId="0" fillId="0" borderId="0" xfId="0" applyFill="1"/>
    <xf numFmtId="0" fontId="2" fillId="0" borderId="0" xfId="0" applyFont="1"/>
    <xf numFmtId="0" fontId="67" fillId="25" borderId="5" xfId="0" applyFont="1" applyFill="1" applyBorder="1" applyAlignment="1">
      <alignment horizontal="center" vertical="center" textRotation="180"/>
    </xf>
    <xf numFmtId="0" fontId="67" fillId="25" borderId="6" xfId="0" applyFont="1" applyFill="1" applyBorder="1" applyAlignment="1">
      <alignment horizontal="center" vertical="center" textRotation="180"/>
    </xf>
    <xf numFmtId="0" fontId="67" fillId="25" borderId="3" xfId="0" applyFont="1" applyFill="1" applyBorder="1" applyAlignment="1">
      <alignment horizontal="center" vertical="center" textRotation="180"/>
    </xf>
    <xf numFmtId="0" fontId="67" fillId="25" borderId="20" xfId="0" applyFont="1" applyFill="1" applyBorder="1" applyAlignment="1">
      <alignment horizontal="center" vertical="center" textRotation="180"/>
    </xf>
    <xf numFmtId="0" fontId="64" fillId="27" borderId="1" xfId="0" applyFont="1" applyFill="1" applyBorder="1" applyAlignment="1">
      <alignment horizontal="right"/>
    </xf>
    <xf numFmtId="0" fontId="63" fillId="25" borderId="2" xfId="0" applyFont="1" applyFill="1" applyBorder="1" applyAlignment="1">
      <alignment horizontal="center" vertical="center"/>
    </xf>
    <xf numFmtId="0" fontId="64" fillId="27" borderId="4" xfId="0" applyFont="1" applyFill="1" applyBorder="1" applyAlignment="1">
      <alignment horizontal="center"/>
    </xf>
    <xf numFmtId="3" fontId="64" fillId="27" borderId="4" xfId="0" applyNumberFormat="1" applyFont="1" applyFill="1" applyBorder="1" applyAlignment="1">
      <alignment vertical="center"/>
    </xf>
    <xf numFmtId="0" fontId="2" fillId="0" borderId="0" xfId="0" applyFont="1" applyFill="1"/>
    <xf numFmtId="0" fontId="73" fillId="0" borderId="0" xfId="1" applyFont="1" applyFill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1" fillId="0" borderId="0" xfId="1" applyFill="1" applyAlignment="1" applyProtection="1">
      <alignment horizontal="right"/>
      <protection locked="0"/>
    </xf>
    <xf numFmtId="0" fontId="65" fillId="25" borderId="1" xfId="0" applyFont="1" applyFill="1" applyBorder="1" applyAlignment="1">
      <alignment horizontal="center" vertical="justify"/>
    </xf>
    <xf numFmtId="0" fontId="65" fillId="25" borderId="2" xfId="0" applyFont="1" applyFill="1" applyBorder="1" applyAlignment="1">
      <alignment horizontal="center" vertical="center"/>
    </xf>
    <xf numFmtId="0" fontId="67" fillId="25" borderId="16" xfId="0" applyFont="1" applyFill="1" applyBorder="1" applyAlignment="1">
      <alignment horizontal="center" vertical="center" textRotation="180"/>
    </xf>
    <xf numFmtId="0" fontId="0" fillId="0" borderId="0" xfId="0" applyAlignment="1">
      <alignment horizontal="right"/>
    </xf>
    <xf numFmtId="0" fontId="66" fillId="25" borderId="2" xfId="0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right" vertical="center"/>
    </xf>
    <xf numFmtId="3" fontId="71" fillId="26" borderId="1" xfId="0" applyNumberFormat="1" applyFont="1" applyFill="1" applyBorder="1" applyAlignment="1" applyProtection="1">
      <alignment horizontal="center" vertical="center"/>
      <protection hidden="1"/>
    </xf>
    <xf numFmtId="3" fontId="70" fillId="26" borderId="1" xfId="0" applyNumberFormat="1" applyFont="1" applyFill="1" applyBorder="1" applyAlignment="1" applyProtection="1">
      <alignment horizontal="right" vertical="center"/>
      <protection hidden="1"/>
    </xf>
    <xf numFmtId="3" fontId="70" fillId="26" borderId="1" xfId="0" applyNumberFormat="1" applyFont="1" applyFill="1" applyBorder="1" applyAlignment="1" applyProtection="1">
      <alignment horizontal="center" vertical="center"/>
      <protection hidden="1"/>
    </xf>
    <xf numFmtId="14" fontId="70" fillId="26" borderId="1" xfId="0" applyNumberFormat="1" applyFont="1" applyFill="1" applyBorder="1" applyAlignment="1" applyProtection="1">
      <alignment horizontal="center" vertical="center"/>
      <protection hidden="1"/>
    </xf>
    <xf numFmtId="3" fontId="70" fillId="27" borderId="4" xfId="0" applyNumberFormat="1" applyFont="1" applyFill="1" applyBorder="1" applyAlignment="1" applyProtection="1">
      <alignment vertical="center"/>
      <protection hidden="1"/>
    </xf>
    <xf numFmtId="3" fontId="70" fillId="27" borderId="4" xfId="0" applyNumberFormat="1" applyFont="1" applyFill="1" applyBorder="1" applyAlignment="1" applyProtection="1">
      <alignment horizontal="right" vertical="center"/>
      <protection hidden="1"/>
    </xf>
    <xf numFmtId="14" fontId="70" fillId="27" borderId="1" xfId="0" applyNumberFormat="1" applyFont="1" applyFill="1" applyBorder="1" applyAlignment="1" applyProtection="1">
      <alignment horizontal="center" vertical="center"/>
      <protection hidden="1"/>
    </xf>
    <xf numFmtId="3" fontId="64" fillId="28" borderId="1" xfId="0" applyNumberFormat="1" applyFont="1" applyFill="1" applyBorder="1" applyAlignment="1" applyProtection="1">
      <alignment horizontal="right" vertical="center"/>
      <protection hidden="1"/>
    </xf>
    <xf numFmtId="14" fontId="70" fillId="28" borderId="1" xfId="0" applyNumberFormat="1" applyFont="1" applyFill="1" applyBorder="1" applyAlignment="1" applyProtection="1">
      <alignment horizontal="center" vertical="center"/>
      <protection hidden="1"/>
    </xf>
    <xf numFmtId="3" fontId="64" fillId="29" borderId="1" xfId="0" applyNumberFormat="1" applyFont="1" applyFill="1" applyBorder="1" applyAlignment="1" applyProtection="1">
      <alignment horizontal="right" vertical="center"/>
      <protection hidden="1"/>
    </xf>
    <xf numFmtId="14" fontId="70" fillId="29" borderId="1" xfId="0" applyNumberFormat="1" applyFont="1" applyFill="1" applyBorder="1" applyAlignment="1" applyProtection="1">
      <alignment horizontal="center" vertical="center"/>
      <protection hidden="1"/>
    </xf>
    <xf numFmtId="3" fontId="71" fillId="25" borderId="19" xfId="0" applyNumberFormat="1" applyFont="1" applyFill="1" applyBorder="1" applyAlignment="1" applyProtection="1">
      <alignment horizontal="center" vertical="center"/>
      <protection hidden="1"/>
    </xf>
    <xf numFmtId="3" fontId="64" fillId="25" borderId="1" xfId="0" applyNumberFormat="1" applyFont="1" applyFill="1" applyBorder="1" applyAlignment="1" applyProtection="1">
      <alignment horizontal="right" vertical="center"/>
      <protection hidden="1"/>
    </xf>
    <xf numFmtId="3" fontId="64" fillId="25" borderId="1" xfId="0" applyNumberFormat="1" applyFont="1" applyFill="1" applyBorder="1" applyAlignment="1" applyProtection="1">
      <alignment horizontal="center" vertical="center"/>
      <protection hidden="1"/>
    </xf>
    <xf numFmtId="3" fontId="64" fillId="25" borderId="1" xfId="0" applyNumberFormat="1" applyFont="1" applyFill="1" applyBorder="1" applyAlignment="1" applyProtection="1">
      <alignment vertical="center"/>
      <protection hidden="1"/>
    </xf>
    <xf numFmtId="0" fontId="0" fillId="25" borderId="1" xfId="0" applyFill="1" applyBorder="1" applyProtection="1">
      <protection hidden="1"/>
    </xf>
    <xf numFmtId="0" fontId="61" fillId="0" borderId="0" xfId="0" applyFont="1" applyAlignment="1">
      <alignment vertical="center"/>
    </xf>
    <xf numFmtId="0" fontId="63" fillId="0" borderId="1" xfId="0" applyFont="1" applyFill="1" applyBorder="1" applyAlignment="1">
      <alignment horizontal="center" vertical="center"/>
    </xf>
    <xf numFmtId="0" fontId="76" fillId="0" borderId="6" xfId="0" applyFont="1" applyFill="1" applyBorder="1" applyAlignment="1">
      <alignment vertical="center"/>
    </xf>
    <xf numFmtId="0" fontId="67" fillId="25" borderId="26" xfId="0" applyFont="1" applyFill="1" applyBorder="1" applyAlignment="1">
      <alignment horizontal="center" vertical="center" textRotation="180"/>
    </xf>
    <xf numFmtId="0" fontId="67" fillId="25" borderId="0" xfId="0" applyFont="1" applyFill="1" applyBorder="1" applyAlignment="1">
      <alignment horizontal="center" vertical="center" textRotation="180"/>
    </xf>
    <xf numFmtId="0" fontId="70" fillId="26" borderId="1" xfId="0" applyFont="1" applyFill="1" applyBorder="1" applyAlignment="1">
      <alignment horizontal="center"/>
    </xf>
    <xf numFmtId="3" fontId="64" fillId="29" borderId="1" xfId="0" applyNumberFormat="1" applyFont="1" applyFill="1" applyBorder="1" applyAlignment="1" applyProtection="1">
      <alignment horizontal="center" vertical="center"/>
      <protection hidden="1"/>
    </xf>
    <xf numFmtId="3" fontId="64" fillId="26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361" applyProtection="1">
      <protection hidden="1"/>
    </xf>
    <xf numFmtId="0" fontId="81" fillId="0" borderId="0" xfId="361" applyFont="1" applyProtection="1">
      <protection hidden="1"/>
    </xf>
    <xf numFmtId="0" fontId="65" fillId="0" borderId="0" xfId="361" applyFont="1" applyProtection="1">
      <protection hidden="1"/>
    </xf>
    <xf numFmtId="0" fontId="81" fillId="0" borderId="0" xfId="361" applyFont="1" applyAlignment="1" applyProtection="1">
      <alignment horizontal="center"/>
      <protection hidden="1"/>
    </xf>
    <xf numFmtId="164" fontId="1" fillId="0" borderId="0" xfId="361" applyNumberFormat="1" applyProtection="1"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73" fillId="0" borderId="1" xfId="1" applyFont="1" applyFill="1" applyBorder="1" applyProtection="1">
      <protection locked="0"/>
    </xf>
    <xf numFmtId="0" fontId="74" fillId="2" borderId="1" xfId="0" applyFont="1" applyFill="1" applyBorder="1" applyAlignment="1" applyProtection="1">
      <alignment horizontal="center" vertical="center"/>
      <protection hidden="1"/>
    </xf>
    <xf numFmtId="0" fontId="74" fillId="2" borderId="2" xfId="0" applyFont="1" applyFill="1" applyBorder="1" applyAlignment="1" applyProtection="1">
      <alignment horizontal="center" vertical="center"/>
      <protection hidden="1"/>
    </xf>
    <xf numFmtId="0" fontId="2" fillId="0" borderId="0" xfId="361" applyFont="1" applyProtection="1">
      <protection hidden="1"/>
    </xf>
    <xf numFmtId="0" fontId="2" fillId="0" borderId="0" xfId="0" applyFont="1" applyAlignment="1" applyProtection="1">
      <alignment horizontal="center"/>
      <protection locked="0"/>
    </xf>
    <xf numFmtId="1" fontId="64" fillId="27" borderId="1" xfId="0" applyNumberFormat="1" applyFont="1" applyFill="1" applyBorder="1" applyAlignment="1" applyProtection="1">
      <alignment horizontal="center" vertical="center"/>
      <protection hidden="1"/>
    </xf>
    <xf numFmtId="14" fontId="7" fillId="0" borderId="1" xfId="363" applyNumberFormat="1" applyFont="1" applyFill="1" applyBorder="1" applyAlignment="1" applyProtection="1">
      <alignment horizontal="center" vertical="center"/>
      <protection hidden="1"/>
    </xf>
    <xf numFmtId="0" fontId="7" fillId="0" borderId="1" xfId="363" applyFont="1" applyFill="1" applyBorder="1" applyAlignment="1" applyProtection="1">
      <alignment horizontal="center"/>
      <protection hidden="1"/>
    </xf>
    <xf numFmtId="3" fontId="7" fillId="30" borderId="1" xfId="0" applyNumberFormat="1" applyFont="1" applyFill="1" applyBorder="1" applyAlignment="1" applyProtection="1">
      <alignment horizontal="center" vertical="center"/>
      <protection hidden="1"/>
    </xf>
    <xf numFmtId="3" fontId="7" fillId="30" borderId="1" xfId="0" applyNumberFormat="1" applyFont="1" applyFill="1" applyBorder="1" applyAlignment="1" applyProtection="1">
      <alignment vertical="center"/>
      <protection hidden="1"/>
    </xf>
    <xf numFmtId="165" fontId="7" fillId="0" borderId="1" xfId="439" applyNumberFormat="1" applyFont="1" applyFill="1" applyBorder="1" applyAlignment="1" applyProtection="1">
      <alignment horizontal="center"/>
      <protection hidden="1"/>
    </xf>
    <xf numFmtId="164" fontId="90" fillId="30" borderId="1" xfId="439" applyNumberFormat="1" applyFont="1" applyFill="1" applyBorder="1" applyAlignment="1" applyProtection="1">
      <alignment vertical="center"/>
      <protection hidden="1"/>
    </xf>
    <xf numFmtId="164" fontId="91" fillId="0" borderId="1" xfId="439" applyNumberFormat="1" applyFont="1" applyFill="1" applyBorder="1" applyAlignment="1">
      <alignment horizontal="center" vertical="center"/>
    </xf>
    <xf numFmtId="0" fontId="76" fillId="0" borderId="5" xfId="0" applyFont="1" applyFill="1" applyBorder="1" applyAlignment="1">
      <alignment horizontal="center" vertical="center"/>
    </xf>
    <xf numFmtId="0" fontId="64" fillId="25" borderId="2" xfId="0" applyFont="1" applyFill="1" applyBorder="1" applyAlignment="1">
      <alignment horizontal="center" vertical="center"/>
    </xf>
    <xf numFmtId="0" fontId="64" fillId="25" borderId="16" xfId="0" applyFont="1" applyFill="1" applyBorder="1" applyAlignment="1">
      <alignment horizontal="center" vertical="center"/>
    </xf>
    <xf numFmtId="0" fontId="65" fillId="25" borderId="17" xfId="0" applyFont="1" applyFill="1" applyBorder="1" applyAlignment="1">
      <alignment horizontal="center" vertical="justify"/>
    </xf>
    <xf numFmtId="0" fontId="63" fillId="25" borderId="1" xfId="0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9" fillId="25" borderId="2" xfId="0" applyFont="1" applyFill="1" applyBorder="1" applyAlignment="1">
      <alignment horizontal="center" vertical="center"/>
    </xf>
    <xf numFmtId="0" fontId="84" fillId="0" borderId="0" xfId="440" applyProtection="1">
      <protection hidden="1"/>
    </xf>
    <xf numFmtId="0" fontId="87" fillId="0" borderId="0" xfId="440" applyFont="1" applyAlignment="1" applyProtection="1">
      <protection hidden="1"/>
    </xf>
    <xf numFmtId="14" fontId="86" fillId="0" borderId="0" xfId="440" applyNumberFormat="1" applyFont="1" applyBorder="1" applyAlignment="1" applyProtection="1">
      <alignment horizontal="center"/>
      <protection hidden="1"/>
    </xf>
    <xf numFmtId="0" fontId="84" fillId="0" borderId="0" xfId="440" applyAlignment="1" applyProtection="1">
      <alignment horizontal="center"/>
      <protection hidden="1"/>
    </xf>
    <xf numFmtId="0" fontId="95" fillId="0" borderId="73" xfId="440" applyFont="1" applyBorder="1" applyAlignment="1" applyProtection="1">
      <alignment horizontal="center"/>
      <protection hidden="1"/>
    </xf>
    <xf numFmtId="0" fontId="6" fillId="0" borderId="44" xfId="440" applyFont="1" applyBorder="1" applyAlignment="1" applyProtection="1">
      <alignment horizontal="center"/>
      <protection hidden="1"/>
    </xf>
    <xf numFmtId="164" fontId="84" fillId="0" borderId="43" xfId="439" applyNumberFormat="1" applyFont="1" applyBorder="1" applyAlignment="1" applyProtection="1">
      <alignment horizontal="center"/>
      <protection hidden="1"/>
    </xf>
    <xf numFmtId="0" fontId="6" fillId="0" borderId="42" xfId="440" applyFont="1" applyBorder="1" applyAlignment="1" applyProtection="1">
      <alignment horizontal="center"/>
      <protection hidden="1"/>
    </xf>
    <xf numFmtId="164" fontId="84" fillId="0" borderId="68" xfId="439" applyNumberFormat="1" applyFont="1" applyBorder="1" applyAlignment="1" applyProtection="1">
      <alignment horizontal="center"/>
      <protection hidden="1"/>
    </xf>
    <xf numFmtId="0" fontId="6" fillId="0" borderId="68" xfId="440" applyFont="1" applyBorder="1" applyAlignment="1" applyProtection="1">
      <alignment horizontal="center"/>
      <protection hidden="1"/>
    </xf>
    <xf numFmtId="0" fontId="85" fillId="0" borderId="42" xfId="440" applyFont="1" applyBorder="1" applyAlignment="1" applyProtection="1">
      <alignment horizontal="center"/>
      <protection hidden="1"/>
    </xf>
    <xf numFmtId="164" fontId="85" fillId="0" borderId="43" xfId="439" applyNumberFormat="1" applyFont="1" applyBorder="1" applyAlignment="1" applyProtection="1">
      <alignment horizontal="center"/>
      <protection hidden="1"/>
    </xf>
    <xf numFmtId="0" fontId="95" fillId="0" borderId="47" xfId="440" applyFont="1" applyBorder="1" applyAlignment="1" applyProtection="1">
      <alignment horizontal="center"/>
      <protection hidden="1"/>
    </xf>
    <xf numFmtId="0" fontId="6" fillId="0" borderId="51" xfId="440" applyFont="1" applyBorder="1" applyAlignment="1" applyProtection="1">
      <alignment horizontal="center"/>
      <protection hidden="1"/>
    </xf>
    <xf numFmtId="164" fontId="84" fillId="0" borderId="52" xfId="439" applyNumberFormat="1" applyFont="1" applyBorder="1" applyAlignment="1" applyProtection="1">
      <alignment horizontal="center"/>
      <protection hidden="1"/>
    </xf>
    <xf numFmtId="0" fontId="6" fillId="0" borderId="19" xfId="440" applyFont="1" applyBorder="1" applyAlignment="1" applyProtection="1">
      <alignment horizontal="center"/>
      <protection hidden="1"/>
    </xf>
    <xf numFmtId="164" fontId="84" fillId="0" borderId="1" xfId="439" applyNumberFormat="1" applyFont="1" applyBorder="1" applyAlignment="1" applyProtection="1">
      <alignment horizontal="center"/>
      <protection hidden="1"/>
    </xf>
    <xf numFmtId="0" fontId="6" fillId="0" borderId="1" xfId="440" applyFont="1" applyBorder="1" applyAlignment="1" applyProtection="1">
      <alignment horizontal="center"/>
      <protection hidden="1"/>
    </xf>
    <xf numFmtId="0" fontId="85" fillId="0" borderId="19" xfId="440" applyFont="1" applyBorder="1" applyAlignment="1" applyProtection="1">
      <alignment horizontal="center"/>
      <protection hidden="1"/>
    </xf>
    <xf numFmtId="164" fontId="85" fillId="0" borderId="52" xfId="439" applyNumberFormat="1" applyFont="1" applyBorder="1" applyAlignment="1" applyProtection="1">
      <alignment horizontal="center"/>
      <protection hidden="1"/>
    </xf>
    <xf numFmtId="0" fontId="95" fillId="0" borderId="74" xfId="440" applyFont="1" applyBorder="1" applyAlignment="1" applyProtection="1">
      <alignment horizontal="center"/>
      <protection hidden="1"/>
    </xf>
    <xf numFmtId="0" fontId="6" fillId="0" borderId="65" xfId="440" applyFont="1" applyBorder="1" applyAlignment="1" applyProtection="1">
      <alignment horizontal="center"/>
      <protection hidden="1"/>
    </xf>
    <xf numFmtId="164" fontId="84" fillId="0" borderId="66" xfId="439" applyNumberFormat="1" applyFont="1" applyBorder="1" applyAlignment="1" applyProtection="1">
      <alignment horizontal="center"/>
      <protection hidden="1"/>
    </xf>
    <xf numFmtId="0" fontId="6" fillId="0" borderId="63" xfId="440" applyFont="1" applyBorder="1" applyAlignment="1" applyProtection="1">
      <alignment horizontal="center"/>
      <protection hidden="1"/>
    </xf>
    <xf numFmtId="164" fontId="84" fillId="0" borderId="75" xfId="439" applyNumberFormat="1" applyFont="1" applyBorder="1" applyAlignment="1" applyProtection="1">
      <alignment horizontal="center"/>
      <protection hidden="1"/>
    </xf>
    <xf numFmtId="0" fontId="6" fillId="0" borderId="75" xfId="440" applyFont="1" applyBorder="1" applyAlignment="1" applyProtection="1">
      <alignment horizontal="center"/>
      <protection hidden="1"/>
    </xf>
    <xf numFmtId="0" fontId="85" fillId="0" borderId="63" xfId="440" applyFont="1" applyBorder="1" applyAlignment="1" applyProtection="1">
      <alignment horizontal="center"/>
      <protection hidden="1"/>
    </xf>
    <xf numFmtId="164" fontId="85" fillId="0" borderId="66" xfId="439" applyNumberFormat="1" applyFont="1" applyBorder="1" applyAlignment="1" applyProtection="1">
      <alignment horizontal="center"/>
      <protection hidden="1"/>
    </xf>
    <xf numFmtId="0" fontId="84" fillId="0" borderId="0" xfId="440" applyBorder="1" applyProtection="1">
      <protection hidden="1"/>
    </xf>
    <xf numFmtId="0" fontId="85" fillId="0" borderId="0" xfId="440" applyFont="1" applyBorder="1" applyAlignment="1" applyProtection="1">
      <alignment vertical="center"/>
      <protection hidden="1"/>
    </xf>
    <xf numFmtId="0" fontId="100" fillId="0" borderId="0" xfId="440" applyFont="1" applyBorder="1" applyAlignment="1" applyProtection="1">
      <alignment vertical="center"/>
      <protection hidden="1"/>
    </xf>
    <xf numFmtId="0" fontId="94" fillId="0" borderId="0" xfId="440" applyFont="1" applyBorder="1" applyAlignment="1" applyProtection="1">
      <alignment vertical="center"/>
      <protection hidden="1"/>
    </xf>
    <xf numFmtId="0" fontId="95" fillId="0" borderId="0" xfId="440" applyFont="1" applyBorder="1" applyAlignment="1" applyProtection="1">
      <alignment horizontal="center"/>
      <protection hidden="1"/>
    </xf>
    <xf numFmtId="0" fontId="6" fillId="0" borderId="0" xfId="440" applyFont="1" applyBorder="1" applyAlignment="1" applyProtection="1">
      <alignment horizontal="center"/>
      <protection hidden="1"/>
    </xf>
    <xf numFmtId="0" fontId="84" fillId="0" borderId="0" xfId="440" applyBorder="1" applyAlignment="1" applyProtection="1">
      <alignment horizontal="center"/>
      <protection hidden="1"/>
    </xf>
    <xf numFmtId="0" fontId="93" fillId="0" borderId="0" xfId="440" applyFont="1" applyBorder="1" applyAlignment="1" applyProtection="1">
      <alignment horizontal="center"/>
      <protection hidden="1"/>
    </xf>
    <xf numFmtId="164" fontId="93" fillId="0" borderId="0" xfId="439" applyNumberFormat="1" applyFont="1" applyBorder="1" applyAlignment="1" applyProtection="1">
      <alignment horizontal="center"/>
      <protection hidden="1"/>
    </xf>
    <xf numFmtId="0" fontId="85" fillId="0" borderId="0" xfId="440" applyFont="1" applyBorder="1" applyAlignment="1" applyProtection="1">
      <alignment horizontal="center" vertical="center"/>
      <protection hidden="1"/>
    </xf>
    <xf numFmtId="0" fontId="100" fillId="0" borderId="0" xfId="440" applyFont="1" applyBorder="1" applyAlignment="1" applyProtection="1">
      <alignment horizontal="center" vertical="center"/>
      <protection hidden="1"/>
    </xf>
    <xf numFmtId="0" fontId="94" fillId="0" borderId="0" xfId="440" applyFont="1" applyBorder="1" applyAlignment="1" applyProtection="1">
      <alignment horizontal="center" vertical="center"/>
      <protection hidden="1"/>
    </xf>
    <xf numFmtId="0" fontId="84" fillId="0" borderId="68" xfId="440" applyBorder="1" applyAlignment="1" applyProtection="1">
      <alignment horizontal="center"/>
      <protection hidden="1"/>
    </xf>
    <xf numFmtId="0" fontId="84" fillId="0" borderId="1" xfId="440" applyBorder="1" applyAlignment="1" applyProtection="1">
      <alignment horizontal="center"/>
      <protection hidden="1"/>
    </xf>
    <xf numFmtId="0" fontId="84" fillId="0" borderId="75" xfId="440" applyBorder="1" applyAlignment="1" applyProtection="1">
      <alignment horizontal="center"/>
      <protection hidden="1"/>
    </xf>
    <xf numFmtId="0" fontId="96" fillId="0" borderId="0" xfId="440" applyFont="1" applyBorder="1" applyAlignment="1" applyProtection="1">
      <alignment horizontal="center"/>
      <protection hidden="1"/>
    </xf>
    <xf numFmtId="0" fontId="92" fillId="0" borderId="0" xfId="440" applyFont="1" applyBorder="1" applyAlignment="1" applyProtection="1">
      <alignment horizontal="center"/>
      <protection hidden="1"/>
    </xf>
    <xf numFmtId="164" fontId="92" fillId="0" borderId="0" xfId="439" applyNumberFormat="1" applyFont="1" applyBorder="1" applyAlignment="1" applyProtection="1">
      <alignment horizontal="center"/>
      <protection hidden="1"/>
    </xf>
    <xf numFmtId="0" fontId="6" fillId="0" borderId="73" xfId="440" applyFont="1" applyBorder="1" applyAlignment="1" applyProtection="1">
      <alignment horizontal="center"/>
      <protection hidden="1"/>
    </xf>
    <xf numFmtId="164" fontId="84" fillId="0" borderId="39" xfId="439" applyNumberFormat="1" applyFont="1" applyBorder="1" applyAlignment="1" applyProtection="1">
      <alignment horizontal="center"/>
      <protection hidden="1"/>
    </xf>
    <xf numFmtId="0" fontId="6" fillId="0" borderId="47" xfId="440" applyFont="1" applyBorder="1" applyAlignment="1" applyProtection="1">
      <alignment horizontal="center"/>
      <protection hidden="1"/>
    </xf>
    <xf numFmtId="164" fontId="84" fillId="0" borderId="45" xfId="439" applyNumberFormat="1" applyFont="1" applyBorder="1" applyAlignment="1" applyProtection="1">
      <alignment horizontal="center"/>
      <protection hidden="1"/>
    </xf>
    <xf numFmtId="0" fontId="6" fillId="0" borderId="74" xfId="440" applyFont="1" applyBorder="1" applyAlignment="1" applyProtection="1">
      <alignment horizontal="center"/>
      <protection hidden="1"/>
    </xf>
    <xf numFmtId="164" fontId="84" fillId="0" borderId="60" xfId="439" applyNumberFormat="1" applyFont="1" applyBorder="1" applyAlignment="1" applyProtection="1">
      <alignment horizontal="center"/>
      <protection hidden="1"/>
    </xf>
    <xf numFmtId="0" fontId="84" fillId="0" borderId="0" xfId="440" applyAlignment="1" applyProtection="1">
      <alignment horizontal="center" vertical="center"/>
      <protection hidden="1"/>
    </xf>
    <xf numFmtId="0" fontId="101" fillId="0" borderId="0" xfId="440" applyFont="1" applyAlignment="1" applyProtection="1">
      <alignment horizontal="center"/>
      <protection hidden="1"/>
    </xf>
    <xf numFmtId="0" fontId="6" fillId="0" borderId="0" xfId="440" applyFont="1" applyAlignment="1" applyProtection="1">
      <alignment horizontal="center"/>
      <protection hidden="1"/>
    </xf>
    <xf numFmtId="0" fontId="1" fillId="0" borderId="0" xfId="1" applyFont="1" applyFill="1" applyProtection="1">
      <protection hidden="1"/>
    </xf>
    <xf numFmtId="0" fontId="1" fillId="36" borderId="1" xfId="1" applyFill="1" applyBorder="1" applyProtection="1">
      <protection hidden="1"/>
    </xf>
    <xf numFmtId="0" fontId="6" fillId="0" borderId="0" xfId="440" applyFont="1" applyProtection="1">
      <protection hidden="1"/>
    </xf>
    <xf numFmtId="14" fontId="62" fillId="0" borderId="0" xfId="0" applyNumberFormat="1" applyFont="1" applyAlignment="1" applyProtection="1">
      <alignment horizontal="center" vertical="center"/>
      <protection locked="0"/>
    </xf>
    <xf numFmtId="14" fontId="64" fillId="25" borderId="17" xfId="0" applyNumberFormat="1" applyFont="1" applyFill="1" applyBorder="1" applyAlignment="1" applyProtection="1">
      <alignment horizontal="center"/>
      <protection hidden="1"/>
    </xf>
    <xf numFmtId="0" fontId="64" fillId="25" borderId="3" xfId="0" applyFont="1" applyFill="1" applyBorder="1" applyAlignment="1">
      <alignment horizontal="center" vertical="center"/>
    </xf>
    <xf numFmtId="0" fontId="63" fillId="25" borderId="1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9" fillId="25" borderId="2" xfId="0" applyFont="1" applyFill="1" applyBorder="1" applyAlignment="1">
      <alignment horizontal="center" vertical="center"/>
    </xf>
    <xf numFmtId="3" fontId="70" fillId="28" borderId="1" xfId="0" applyNumberFormat="1" applyFont="1" applyFill="1" applyBorder="1" applyAlignment="1" applyProtection="1">
      <alignment horizontal="center" vertical="center"/>
      <protection hidden="1"/>
    </xf>
    <xf numFmtId="3" fontId="70" fillId="29" borderId="1" xfId="0" applyNumberFormat="1" applyFont="1" applyFill="1" applyBorder="1" applyAlignment="1" applyProtection="1">
      <alignment horizontal="center" vertical="center"/>
      <protection hidden="1"/>
    </xf>
    <xf numFmtId="3" fontId="64" fillId="25" borderId="1" xfId="0" applyNumberFormat="1" applyFont="1" applyFill="1" applyBorder="1" applyAlignment="1" applyProtection="1">
      <alignment horizontal="center"/>
      <protection hidden="1"/>
    </xf>
    <xf numFmtId="3" fontId="70" fillId="26" borderId="4" xfId="0" applyNumberFormat="1" applyFont="1" applyFill="1" applyBorder="1" applyAlignment="1" applyProtection="1">
      <alignment horizontal="center" vertical="center"/>
      <protection hidden="1"/>
    </xf>
    <xf numFmtId="1" fontId="70" fillId="27" borderId="1" xfId="0" applyNumberFormat="1" applyFont="1" applyFill="1" applyBorder="1" applyAlignment="1" applyProtection="1">
      <alignment horizontal="center" vertical="center"/>
      <protection hidden="1"/>
    </xf>
    <xf numFmtId="3" fontId="70" fillId="28" borderId="1" xfId="0" applyNumberFormat="1" applyFont="1" applyFill="1" applyBorder="1" applyAlignment="1" applyProtection="1">
      <alignment vertical="center"/>
      <protection hidden="1"/>
    </xf>
    <xf numFmtId="3" fontId="70" fillId="28" borderId="1" xfId="0" applyNumberFormat="1" applyFont="1" applyFill="1" applyBorder="1" applyAlignment="1" applyProtection="1">
      <alignment horizontal="right" vertical="center"/>
      <protection hidden="1"/>
    </xf>
    <xf numFmtId="3" fontId="70" fillId="29" borderId="1" xfId="0" applyNumberFormat="1" applyFont="1" applyFill="1" applyBorder="1" applyAlignment="1" applyProtection="1">
      <alignment vertical="center"/>
      <protection hidden="1"/>
    </xf>
    <xf numFmtId="3" fontId="70" fillId="29" borderId="1" xfId="0" applyNumberFormat="1" applyFont="1" applyFill="1" applyBorder="1" applyAlignment="1" applyProtection="1">
      <alignment horizontal="right" vertical="center"/>
      <protection hidden="1"/>
    </xf>
    <xf numFmtId="164" fontId="0" fillId="0" borderId="0" xfId="439" applyNumberFormat="1" applyFont="1"/>
    <xf numFmtId="0" fontId="65" fillId="0" borderId="0" xfId="0" applyFont="1" applyAlignment="1">
      <alignment horizontal="center"/>
    </xf>
    <xf numFmtId="0" fontId="64" fillId="37" borderId="1" xfId="0" applyFont="1" applyFill="1" applyBorder="1" applyAlignment="1">
      <alignment horizontal="center"/>
    </xf>
    <xf numFmtId="3" fontId="64" fillId="37" borderId="1" xfId="0" applyNumberFormat="1" applyFont="1" applyFill="1" applyBorder="1" applyAlignment="1">
      <alignment vertical="center"/>
    </xf>
    <xf numFmtId="3" fontId="70" fillId="37" borderId="1" xfId="0" applyNumberFormat="1" applyFont="1" applyFill="1" applyBorder="1" applyAlignment="1" applyProtection="1">
      <alignment vertical="center"/>
      <protection hidden="1"/>
    </xf>
    <xf numFmtId="3" fontId="70" fillId="37" borderId="1" xfId="0" applyNumberFormat="1" applyFont="1" applyFill="1" applyBorder="1" applyAlignment="1" applyProtection="1">
      <alignment horizontal="right" vertical="center"/>
      <protection hidden="1"/>
    </xf>
    <xf numFmtId="3" fontId="70" fillId="37" borderId="1" xfId="0" applyNumberFormat="1" applyFont="1" applyFill="1" applyBorder="1" applyAlignment="1" applyProtection="1">
      <alignment horizontal="center" vertical="center"/>
      <protection hidden="1"/>
    </xf>
    <xf numFmtId="14" fontId="70" fillId="37" borderId="1" xfId="0" applyNumberFormat="1" applyFont="1" applyFill="1" applyBorder="1" applyAlignment="1" applyProtection="1">
      <alignment horizontal="center" vertical="center"/>
      <protection hidden="1"/>
    </xf>
    <xf numFmtId="0" fontId="64" fillId="0" borderId="0" xfId="0" applyFont="1"/>
    <xf numFmtId="164" fontId="65" fillId="0" borderId="0" xfId="0" applyNumberFormat="1" applyFont="1"/>
    <xf numFmtId="0" fontId="63" fillId="0" borderId="0" xfId="0" applyFont="1" applyAlignment="1">
      <alignment horizontal="center"/>
    </xf>
    <xf numFmtId="164" fontId="65" fillId="0" borderId="0" xfId="439" applyNumberFormat="1" applyFont="1"/>
    <xf numFmtId="164" fontId="81" fillId="0" borderId="0" xfId="439" applyNumberFormat="1" applyFont="1"/>
    <xf numFmtId="0" fontId="81" fillId="0" borderId="0" xfId="0" applyFont="1" applyAlignment="1">
      <alignment horizontal="center"/>
    </xf>
    <xf numFmtId="0" fontId="102" fillId="0" borderId="0" xfId="0" applyFont="1" applyAlignment="1">
      <alignment horizontal="center"/>
    </xf>
    <xf numFmtId="164" fontId="102" fillId="0" borderId="0" xfId="439" applyNumberFormat="1" applyFont="1" applyAlignment="1">
      <alignment horizontal="center"/>
    </xf>
    <xf numFmtId="0" fontId="73" fillId="0" borderId="0" xfId="1" applyFont="1" applyFill="1" applyBorder="1" applyAlignment="1" applyProtection="1">
      <alignment horizontal="center"/>
      <protection hidden="1"/>
    </xf>
    <xf numFmtId="0" fontId="65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65" fillId="0" borderId="0" xfId="0" applyFont="1" applyAlignment="1"/>
    <xf numFmtId="14" fontId="65" fillId="0" borderId="0" xfId="0" applyNumberFormat="1" applyFont="1" applyAlignment="1"/>
    <xf numFmtId="0" fontId="0" fillId="0" borderId="0" xfId="0"/>
    <xf numFmtId="0" fontId="65" fillId="0" borderId="0" xfId="0" applyFont="1"/>
    <xf numFmtId="0" fontId="0" fillId="0" borderId="0" xfId="0" applyAlignment="1">
      <alignment horizontal="center"/>
    </xf>
    <xf numFmtId="164" fontId="81" fillId="0" borderId="0" xfId="0" applyNumberFormat="1" applyFont="1"/>
    <xf numFmtId="0" fontId="63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4" fontId="81" fillId="0" borderId="0" xfId="0" applyNumberFormat="1" applyFont="1" applyAlignment="1"/>
    <xf numFmtId="14" fontId="0" fillId="0" borderId="0" xfId="0" applyNumberFormat="1"/>
    <xf numFmtId="1" fontId="81" fillId="0" borderId="0" xfId="0" applyNumberFormat="1" applyFont="1" applyAlignment="1">
      <alignment horizontal="center"/>
    </xf>
    <xf numFmtId="14" fontId="71" fillId="0" borderId="0" xfId="0" applyNumberFormat="1" applyFont="1" applyAlignment="1">
      <alignment horizontal="center"/>
    </xf>
    <xf numFmtId="0" fontId="71" fillId="0" borderId="0" xfId="0" applyFont="1" applyAlignment="1">
      <alignment horizontal="center"/>
    </xf>
    <xf numFmtId="0" fontId="69" fillId="25" borderId="2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6" fillId="25" borderId="1" xfId="0" applyFont="1" applyFill="1" applyBorder="1" applyAlignment="1">
      <alignment horizontal="center" vertical="center"/>
    </xf>
    <xf numFmtId="3" fontId="70" fillId="27" borderId="4" xfId="0" applyNumberFormat="1" applyFont="1" applyFill="1" applyBorder="1" applyAlignment="1" applyProtection="1">
      <alignment horizontal="center" vertical="center"/>
      <protection hidden="1"/>
    </xf>
    <xf numFmtId="43" fontId="104" fillId="0" borderId="0" xfId="2" applyFont="1"/>
    <xf numFmtId="0" fontId="85" fillId="0" borderId="0" xfId="0" applyFont="1" applyFill="1" applyBorder="1" applyAlignment="1">
      <alignment horizontal="center"/>
    </xf>
    <xf numFmtId="0" fontId="86" fillId="0" borderId="0" xfId="460" applyFont="1" applyAlignment="1"/>
    <xf numFmtId="0" fontId="105" fillId="0" borderId="0" xfId="460"/>
    <xf numFmtId="0" fontId="87" fillId="0" borderId="0" xfId="460" applyFont="1" applyAlignment="1"/>
    <xf numFmtId="0" fontId="6" fillId="0" borderId="0" xfId="460" applyFont="1"/>
    <xf numFmtId="3" fontId="105" fillId="0" borderId="0" xfId="460" applyNumberFormat="1"/>
    <xf numFmtId="0" fontId="86" fillId="0" borderId="0" xfId="460" applyFont="1" applyProtection="1">
      <protection locked="0"/>
    </xf>
    <xf numFmtId="0" fontId="105" fillId="0" borderId="0" xfId="460" applyProtection="1">
      <protection locked="0"/>
    </xf>
    <xf numFmtId="0" fontId="86" fillId="0" borderId="0" xfId="460" applyFont="1"/>
    <xf numFmtId="0" fontId="86" fillId="38" borderId="59" xfId="460" applyFont="1" applyFill="1" applyBorder="1" applyAlignment="1">
      <alignment horizontal="center"/>
    </xf>
    <xf numFmtId="0" fontId="86" fillId="38" borderId="30" xfId="460" applyFont="1" applyFill="1" applyBorder="1" applyAlignment="1">
      <alignment horizontal="center"/>
    </xf>
    <xf numFmtId="3" fontId="106" fillId="38" borderId="46" xfId="460" applyNumberFormat="1" applyFont="1" applyFill="1" applyBorder="1" applyAlignment="1">
      <alignment horizontal="center"/>
    </xf>
    <xf numFmtId="3" fontId="106" fillId="0" borderId="39" xfId="460" applyNumberFormat="1" applyFont="1" applyBorder="1" applyAlignment="1" applyProtection="1">
      <alignment horizontal="right"/>
      <protection locked="0"/>
    </xf>
    <xf numFmtId="14" fontId="106" fillId="0" borderId="40" xfId="460" applyNumberFormat="1" applyFont="1" applyBorder="1" applyAlignment="1">
      <alignment horizontal="center"/>
    </xf>
    <xf numFmtId="14" fontId="106" fillId="0" borderId="44" xfId="460" applyNumberFormat="1" applyFont="1" applyBorder="1" applyAlignment="1">
      <alignment horizontal="center"/>
    </xf>
    <xf numFmtId="3" fontId="106" fillId="38" borderId="47" xfId="460" applyNumberFormat="1" applyFont="1" applyFill="1" applyBorder="1" applyAlignment="1">
      <alignment horizontal="center"/>
    </xf>
    <xf numFmtId="3" fontId="106" fillId="0" borderId="45" xfId="460" applyNumberFormat="1" applyFont="1" applyBorder="1" applyAlignment="1" applyProtection="1">
      <alignment horizontal="right"/>
      <protection locked="0"/>
    </xf>
    <xf numFmtId="14" fontId="106" fillId="0" borderId="18" xfId="460" applyNumberFormat="1" applyFont="1" applyBorder="1" applyAlignment="1">
      <alignment horizontal="center"/>
    </xf>
    <xf numFmtId="14" fontId="106" fillId="0" borderId="51" xfId="460" applyNumberFormat="1" applyFont="1" applyBorder="1" applyAlignment="1">
      <alignment horizontal="center"/>
    </xf>
    <xf numFmtId="3" fontId="106" fillId="38" borderId="39" xfId="460" applyNumberFormat="1" applyFont="1" applyFill="1" applyBorder="1" applyAlignment="1">
      <alignment horizontal="center"/>
    </xf>
    <xf numFmtId="3" fontId="106" fillId="0" borderId="6" xfId="460" applyNumberFormat="1" applyFont="1" applyBorder="1" applyAlignment="1">
      <alignment horizontal="center"/>
    </xf>
    <xf numFmtId="3" fontId="106" fillId="0" borderId="45" xfId="460" applyNumberFormat="1" applyFont="1" applyBorder="1" applyAlignment="1" applyProtection="1">
      <alignment horizontal="center"/>
      <protection locked="0"/>
    </xf>
    <xf numFmtId="166" fontId="106" fillId="0" borderId="39" xfId="460" applyNumberFormat="1" applyFont="1" applyBorder="1" applyAlignment="1">
      <alignment horizontal="right"/>
    </xf>
    <xf numFmtId="3" fontId="106" fillId="38" borderId="45" xfId="460" applyNumberFormat="1" applyFont="1" applyFill="1" applyBorder="1" applyAlignment="1">
      <alignment horizontal="center"/>
    </xf>
    <xf numFmtId="3" fontId="106" fillId="0" borderId="18" xfId="460" applyNumberFormat="1" applyFont="1" applyBorder="1" applyAlignment="1">
      <alignment horizontal="center"/>
    </xf>
    <xf numFmtId="0" fontId="105" fillId="0" borderId="70" xfId="460" applyBorder="1"/>
    <xf numFmtId="0" fontId="105" fillId="38" borderId="22" xfId="460" applyFill="1" applyBorder="1" applyAlignment="1">
      <alignment horizontal="center"/>
    </xf>
    <xf numFmtId="3" fontId="106" fillId="0" borderId="60" xfId="460" applyNumberFormat="1" applyFont="1" applyBorder="1" applyAlignment="1" applyProtection="1">
      <alignment horizontal="right"/>
      <protection locked="0"/>
    </xf>
    <xf numFmtId="14" fontId="106" fillId="0" borderId="61" xfId="460" applyNumberFormat="1" applyFont="1" applyBorder="1" applyAlignment="1">
      <alignment horizontal="center"/>
    </xf>
    <xf numFmtId="14" fontId="106" fillId="0" borderId="65" xfId="460" applyNumberFormat="1" applyFont="1" applyBorder="1" applyAlignment="1">
      <alignment horizontal="center"/>
    </xf>
    <xf numFmtId="3" fontId="88" fillId="38" borderId="59" xfId="460" applyNumberFormat="1" applyFont="1" applyFill="1" applyBorder="1" applyAlignment="1">
      <alignment horizontal="center"/>
    </xf>
    <xf numFmtId="3" fontId="86" fillId="38" borderId="70" xfId="460" applyNumberFormat="1" applyFont="1" applyFill="1" applyBorder="1" applyAlignment="1">
      <alignment horizontal="right"/>
    </xf>
    <xf numFmtId="3" fontId="88" fillId="38" borderId="58" xfId="460" applyNumberFormat="1" applyFont="1" applyFill="1" applyBorder="1" applyAlignment="1">
      <alignment horizontal="center"/>
    </xf>
    <xf numFmtId="166" fontId="88" fillId="38" borderId="71" xfId="460" applyNumberFormat="1" applyFont="1" applyFill="1" applyBorder="1" applyAlignment="1">
      <alignment horizontal="center"/>
    </xf>
    <xf numFmtId="166" fontId="88" fillId="38" borderId="27" xfId="460" applyNumberFormat="1" applyFont="1" applyFill="1" applyBorder="1" applyAlignment="1">
      <alignment horizontal="center"/>
    </xf>
    <xf numFmtId="166" fontId="88" fillId="38" borderId="70" xfId="460" applyNumberFormat="1" applyFont="1" applyFill="1" applyBorder="1" applyAlignment="1">
      <alignment horizontal="center"/>
    </xf>
    <xf numFmtId="0" fontId="86" fillId="38" borderId="71" xfId="460" applyFont="1" applyFill="1" applyBorder="1" applyAlignment="1"/>
    <xf numFmtId="0" fontId="86" fillId="38" borderId="31" xfId="460" applyFont="1" applyFill="1" applyBorder="1" applyAlignment="1"/>
    <xf numFmtId="0" fontId="105" fillId="0" borderId="0" xfId="460" applyAlignment="1">
      <alignment horizontal="right"/>
    </xf>
    <xf numFmtId="3" fontId="106" fillId="38" borderId="60" xfId="460" applyNumberFormat="1" applyFont="1" applyFill="1" applyBorder="1" applyAlignment="1">
      <alignment horizontal="center"/>
    </xf>
    <xf numFmtId="3" fontId="106" fillId="0" borderId="26" xfId="460" applyNumberFormat="1" applyFont="1" applyBorder="1" applyAlignment="1">
      <alignment horizontal="center"/>
    </xf>
    <xf numFmtId="3" fontId="106" fillId="0" borderId="53" xfId="460" applyNumberFormat="1" applyFont="1" applyBorder="1" applyAlignment="1">
      <alignment horizontal="center"/>
    </xf>
    <xf numFmtId="166" fontId="106" fillId="0" borderId="59" xfId="460" applyNumberFormat="1" applyFont="1" applyBorder="1" applyAlignment="1">
      <alignment horizontal="right"/>
    </xf>
    <xf numFmtId="0" fontId="86" fillId="0" borderId="71" xfId="460" applyFont="1" applyBorder="1" applyAlignment="1">
      <alignment horizontal="right"/>
    </xf>
    <xf numFmtId="0" fontId="86" fillId="0" borderId="72" xfId="460" applyFont="1" applyBorder="1"/>
    <xf numFmtId="3" fontId="88" fillId="38" borderId="72" xfId="460" applyNumberFormat="1" applyFont="1" applyFill="1" applyBorder="1" applyAlignment="1">
      <alignment horizontal="center"/>
    </xf>
    <xf numFmtId="0" fontId="86" fillId="0" borderId="0" xfId="460" applyFont="1" applyBorder="1" applyAlignment="1">
      <alignment horizontal="right"/>
    </xf>
    <xf numFmtId="0" fontId="86" fillId="0" borderId="36" xfId="460" applyFont="1" applyBorder="1"/>
    <xf numFmtId="166" fontId="88" fillId="0" borderId="59" xfId="460" applyNumberFormat="1" applyFont="1" applyBorder="1" applyAlignment="1">
      <alignment horizontal="right"/>
    </xf>
    <xf numFmtId="0" fontId="86" fillId="0" borderId="71" xfId="460" applyFont="1" applyBorder="1"/>
    <xf numFmtId="3" fontId="106" fillId="0" borderId="59" xfId="460" applyNumberFormat="1" applyFont="1" applyBorder="1" applyAlignment="1" applyProtection="1">
      <alignment horizontal="center"/>
      <protection locked="0"/>
    </xf>
    <xf numFmtId="0" fontId="86" fillId="0" borderId="0" xfId="460" applyFont="1" applyBorder="1"/>
    <xf numFmtId="0" fontId="106" fillId="0" borderId="0" xfId="460" applyFont="1"/>
    <xf numFmtId="0" fontId="106" fillId="0" borderId="0" xfId="460" applyFont="1" applyAlignment="1" applyProtection="1">
      <alignment horizontal="center"/>
      <protection locked="0"/>
    </xf>
    <xf numFmtId="0" fontId="85" fillId="0" borderId="0" xfId="460" applyFont="1"/>
    <xf numFmtId="0" fontId="88" fillId="0" borderId="0" xfId="460" applyFont="1"/>
    <xf numFmtId="0" fontId="85" fillId="38" borderId="72" xfId="460" applyFont="1" applyFill="1" applyBorder="1" applyAlignment="1">
      <alignment horizontal="center"/>
    </xf>
    <xf numFmtId="0" fontId="85" fillId="38" borderId="59" xfId="460" applyFont="1" applyFill="1" applyBorder="1" applyAlignment="1">
      <alignment horizontal="center"/>
    </xf>
    <xf numFmtId="3" fontId="6" fillId="0" borderId="39" xfId="460" applyNumberFormat="1" applyFont="1" applyBorder="1" applyAlignment="1" applyProtection="1">
      <alignment horizontal="center"/>
      <protection locked="0"/>
    </xf>
    <xf numFmtId="3" fontId="6" fillId="0" borderId="48" xfId="460" applyNumberFormat="1" applyFont="1" applyBorder="1" applyAlignment="1">
      <alignment horizontal="center"/>
    </xf>
    <xf numFmtId="3" fontId="6" fillId="0" borderId="45" xfId="460" applyNumberFormat="1" applyFont="1" applyBorder="1" applyAlignment="1">
      <alignment horizontal="center"/>
    </xf>
    <xf numFmtId="3" fontId="6" fillId="0" borderId="62" xfId="460" applyNumberFormat="1" applyFont="1" applyBorder="1" applyAlignment="1">
      <alignment horizontal="center"/>
    </xf>
    <xf numFmtId="3" fontId="6" fillId="0" borderId="53" xfId="460" applyNumberFormat="1" applyFont="1" applyBorder="1" applyAlignment="1">
      <alignment horizontal="center"/>
    </xf>
    <xf numFmtId="3" fontId="85" fillId="38" borderId="33" xfId="460" applyNumberFormat="1" applyFont="1" applyFill="1" applyBorder="1" applyAlignment="1">
      <alignment horizontal="center"/>
    </xf>
    <xf numFmtId="3" fontId="85" fillId="38" borderId="59" xfId="460" applyNumberFormat="1" applyFont="1" applyFill="1" applyBorder="1" applyAlignment="1">
      <alignment horizontal="center"/>
    </xf>
    <xf numFmtId="164" fontId="84" fillId="0" borderId="69" xfId="439" applyNumberFormat="1" applyFont="1" applyBorder="1" applyAlignment="1" applyProtection="1">
      <alignment horizontal="center"/>
      <protection hidden="1"/>
    </xf>
    <xf numFmtId="164" fontId="84" fillId="0" borderId="17" xfId="439" applyNumberFormat="1" applyFont="1" applyBorder="1" applyAlignment="1" applyProtection="1">
      <alignment horizontal="center"/>
      <protection hidden="1"/>
    </xf>
    <xf numFmtId="164" fontId="84" fillId="0" borderId="64" xfId="439" applyNumberFormat="1" applyFont="1" applyBorder="1" applyAlignment="1" applyProtection="1">
      <alignment horizontal="center"/>
      <protection hidden="1"/>
    </xf>
    <xf numFmtId="0" fontId="85" fillId="0" borderId="44" xfId="440" applyFont="1" applyBorder="1" applyAlignment="1" applyProtection="1">
      <alignment horizontal="center"/>
      <protection hidden="1"/>
    </xf>
    <xf numFmtId="0" fontId="85" fillId="0" borderId="51" xfId="440" applyFont="1" applyBorder="1" applyAlignment="1" applyProtection="1">
      <alignment horizontal="center"/>
      <protection hidden="1"/>
    </xf>
    <xf numFmtId="0" fontId="85" fillId="0" borderId="65" xfId="440" applyFont="1" applyBorder="1" applyAlignment="1" applyProtection="1">
      <alignment horizontal="center"/>
      <protection hidden="1"/>
    </xf>
    <xf numFmtId="3" fontId="1" fillId="0" borderId="0" xfId="361" applyNumberFormat="1" applyProtection="1">
      <protection hidden="1"/>
    </xf>
    <xf numFmtId="14" fontId="1" fillId="0" borderId="68" xfId="361" applyNumberFormat="1" applyFill="1" applyBorder="1" applyProtection="1">
      <protection locked="0"/>
    </xf>
    <xf numFmtId="14" fontId="1" fillId="0" borderId="75" xfId="361" applyNumberFormat="1" applyFill="1" applyBorder="1" applyProtection="1">
      <protection locked="0"/>
    </xf>
    <xf numFmtId="3" fontId="85" fillId="38" borderId="52" xfId="460" applyNumberFormat="1" applyFont="1" applyFill="1" applyBorder="1" applyAlignment="1">
      <alignment horizontal="center"/>
    </xf>
    <xf numFmtId="3" fontId="85" fillId="0" borderId="1" xfId="460" applyNumberFormat="1" applyFont="1" applyBorder="1" applyAlignment="1" applyProtection="1">
      <alignment horizontal="center"/>
      <protection locked="0"/>
    </xf>
    <xf numFmtId="3" fontId="85" fillId="0" borderId="52" xfId="460" applyNumberFormat="1" applyFont="1" applyBorder="1" applyAlignment="1" applyProtection="1">
      <alignment horizontal="center"/>
      <protection locked="0"/>
    </xf>
    <xf numFmtId="3" fontId="85" fillId="38" borderId="65" xfId="460" applyNumberFormat="1" applyFont="1" applyFill="1" applyBorder="1" applyAlignment="1">
      <alignment horizontal="center"/>
    </xf>
    <xf numFmtId="3" fontId="85" fillId="38" borderId="75" xfId="460" applyNumberFormat="1" applyFont="1" applyFill="1" applyBorder="1" applyAlignment="1">
      <alignment horizontal="center"/>
    </xf>
    <xf numFmtId="3" fontId="85" fillId="38" borderId="66" xfId="460" applyNumberFormat="1" applyFont="1" applyFill="1" applyBorder="1" applyAlignment="1">
      <alignment horizontal="center"/>
    </xf>
    <xf numFmtId="14" fontId="1" fillId="0" borderId="68" xfId="361" applyNumberFormat="1" applyFill="1" applyBorder="1" applyProtection="1">
      <protection hidden="1"/>
    </xf>
    <xf numFmtId="164" fontId="1" fillId="0" borderId="68" xfId="361" applyNumberFormat="1" applyBorder="1" applyProtection="1">
      <protection hidden="1"/>
    </xf>
    <xf numFmtId="14" fontId="1" fillId="0" borderId="68" xfId="361" applyNumberFormat="1" applyBorder="1" applyProtection="1">
      <protection hidden="1"/>
    </xf>
    <xf numFmtId="14" fontId="1" fillId="0" borderId="1" xfId="361" applyNumberFormat="1" applyFill="1" applyBorder="1" applyProtection="1">
      <protection hidden="1"/>
    </xf>
    <xf numFmtId="14" fontId="1" fillId="0" borderId="1" xfId="361" applyNumberFormat="1" applyFill="1" applyBorder="1" applyProtection="1">
      <protection locked="0"/>
    </xf>
    <xf numFmtId="164" fontId="1" fillId="0" borderId="1" xfId="361" applyNumberFormat="1" applyBorder="1" applyProtection="1">
      <protection hidden="1"/>
    </xf>
    <xf numFmtId="14" fontId="1" fillId="0" borderId="1" xfId="361" applyNumberFormat="1" applyBorder="1" applyProtection="1">
      <protection hidden="1"/>
    </xf>
    <xf numFmtId="14" fontId="1" fillId="0" borderId="75" xfId="361" applyNumberFormat="1" applyFill="1" applyBorder="1" applyProtection="1">
      <protection hidden="1"/>
    </xf>
    <xf numFmtId="164" fontId="1" fillId="0" borderId="75" xfId="361" applyNumberFormat="1" applyBorder="1" applyProtection="1">
      <protection hidden="1"/>
    </xf>
    <xf numFmtId="14" fontId="1" fillId="0" borderId="75" xfId="361" applyNumberFormat="1" applyBorder="1" applyProtection="1">
      <protection hidden="1"/>
    </xf>
    <xf numFmtId="0" fontId="74" fillId="2" borderId="3" xfId="0" applyFont="1" applyFill="1" applyBorder="1" applyAlignment="1" applyProtection="1">
      <alignment horizontal="center" vertical="center"/>
      <protection hidden="1"/>
    </xf>
    <xf numFmtId="0" fontId="74" fillId="2" borderId="17" xfId="0" applyFont="1" applyFill="1" applyBorder="1" applyAlignment="1" applyProtection="1">
      <alignment horizontal="center" vertical="center"/>
      <protection hidden="1"/>
    </xf>
    <xf numFmtId="3" fontId="86" fillId="38" borderId="71" xfId="460" applyNumberFormat="1" applyFont="1" applyFill="1" applyBorder="1" applyAlignment="1">
      <alignment horizontal="right"/>
    </xf>
    <xf numFmtId="3" fontId="106" fillId="0" borderId="73" xfId="460" applyNumberFormat="1" applyFont="1" applyBorder="1" applyAlignment="1" applyProtection="1">
      <alignment horizontal="center"/>
      <protection locked="0"/>
    </xf>
    <xf numFmtId="3" fontId="106" fillId="0" borderId="48" xfId="460" applyNumberFormat="1" applyFont="1" applyBorder="1" applyAlignment="1">
      <alignment horizontal="center"/>
    </xf>
    <xf numFmtId="3" fontId="106" fillId="0" borderId="41" xfId="460" applyNumberFormat="1" applyFont="1" applyBorder="1" applyAlignment="1">
      <alignment horizontal="center"/>
    </xf>
    <xf numFmtId="166" fontId="106" fillId="0" borderId="60" xfId="460" applyNumberFormat="1" applyFont="1" applyBorder="1" applyAlignment="1">
      <alignment horizontal="right"/>
    </xf>
    <xf numFmtId="166" fontId="106" fillId="0" borderId="45" xfId="460" applyNumberFormat="1" applyFont="1" applyBorder="1" applyAlignment="1">
      <alignment horizontal="right"/>
    </xf>
    <xf numFmtId="166" fontId="88" fillId="38" borderId="58" xfId="460" applyNumberFormat="1" applyFont="1" applyFill="1" applyBorder="1" applyAlignment="1">
      <alignment horizontal="right"/>
    </xf>
    <xf numFmtId="0" fontId="105" fillId="0" borderId="27" xfId="460" applyBorder="1"/>
    <xf numFmtId="3" fontId="106" fillId="0" borderId="47" xfId="460" applyNumberFormat="1" applyFont="1" applyBorder="1" applyAlignment="1" applyProtection="1">
      <alignment horizontal="center"/>
      <protection locked="0"/>
    </xf>
    <xf numFmtId="2" fontId="6" fillId="40" borderId="0" xfId="500" applyNumberFormat="1" applyFill="1"/>
    <xf numFmtId="0" fontId="6" fillId="0" borderId="0" xfId="500"/>
    <xf numFmtId="0" fontId="6" fillId="0" borderId="67" xfId="500" applyBorder="1"/>
    <xf numFmtId="0" fontId="6" fillId="0" borderId="0" xfId="500" applyBorder="1"/>
    <xf numFmtId="0" fontId="6" fillId="0" borderId="36" xfId="500" applyBorder="1"/>
    <xf numFmtId="0" fontId="6" fillId="0" borderId="0" xfId="500" applyFont="1"/>
    <xf numFmtId="0" fontId="6" fillId="39" borderId="0" xfId="500" applyFont="1" applyFill="1" applyBorder="1"/>
    <xf numFmtId="0" fontId="6" fillId="39" borderId="36" xfId="500" applyFont="1" applyFill="1" applyBorder="1"/>
    <xf numFmtId="0" fontId="6" fillId="39" borderId="67" xfId="500" applyFont="1" applyFill="1" applyBorder="1"/>
    <xf numFmtId="0" fontId="63" fillId="0" borderId="0" xfId="0" applyFont="1" applyAlignment="1"/>
    <xf numFmtId="14" fontId="63" fillId="0" borderId="0" xfId="0" applyNumberFormat="1" applyFont="1" applyAlignment="1"/>
    <xf numFmtId="0" fontId="0" fillId="0" borderId="1" xfId="0" applyBorder="1"/>
    <xf numFmtId="0" fontId="0" fillId="0" borderId="17" xfId="0" applyBorder="1"/>
    <xf numFmtId="4" fontId="6" fillId="38" borderId="30" xfId="460" applyNumberFormat="1" applyFont="1" applyFill="1" applyBorder="1" applyAlignment="1">
      <alignment horizontal="center"/>
    </xf>
    <xf numFmtId="3" fontId="105" fillId="38" borderId="58" xfId="460" applyNumberFormat="1" applyFill="1" applyBorder="1" applyAlignment="1">
      <alignment horizontal="center"/>
    </xf>
    <xf numFmtId="4" fontId="6" fillId="38" borderId="29" xfId="460" applyNumberFormat="1" applyFont="1" applyFill="1" applyBorder="1" applyAlignment="1">
      <alignment horizontal="center"/>
    </xf>
    <xf numFmtId="3" fontId="105" fillId="0" borderId="62" xfId="460" applyNumberFormat="1" applyBorder="1" applyAlignment="1">
      <alignment horizontal="center"/>
    </xf>
    <xf numFmtId="3" fontId="105" fillId="38" borderId="70" xfId="460" applyNumberFormat="1" applyFill="1" applyBorder="1" applyAlignment="1">
      <alignment horizontal="center"/>
    </xf>
    <xf numFmtId="3" fontId="105" fillId="0" borderId="60" xfId="460" applyNumberFormat="1" applyBorder="1" applyAlignment="1">
      <alignment horizontal="center"/>
    </xf>
    <xf numFmtId="3" fontId="113" fillId="0" borderId="1" xfId="0" applyNumberFormat="1" applyFont="1" applyBorder="1" applyAlignment="1">
      <alignment horizontal="center"/>
    </xf>
    <xf numFmtId="3" fontId="85" fillId="38" borderId="51" xfId="460" applyNumberFormat="1" applyFont="1" applyFill="1" applyBorder="1" applyAlignment="1">
      <alignment horizontal="center"/>
    </xf>
    <xf numFmtId="3" fontId="85" fillId="38" borderId="1" xfId="460" applyNumberFormat="1" applyFont="1" applyFill="1" applyBorder="1" applyAlignment="1">
      <alignment horizontal="center"/>
    </xf>
    <xf numFmtId="4" fontId="115" fillId="0" borderId="0" xfId="0" applyNumberFormat="1" applyFont="1"/>
    <xf numFmtId="166" fontId="106" fillId="0" borderId="59" xfId="460" applyNumberFormat="1" applyFont="1" applyBorder="1" applyAlignment="1" applyProtection="1">
      <alignment horizontal="right"/>
      <protection locked="0"/>
    </xf>
    <xf numFmtId="0" fontId="0" fillId="0" borderId="16" xfId="0" applyFill="1" applyBorder="1"/>
    <xf numFmtId="0" fontId="86" fillId="38" borderId="72" xfId="460" applyFont="1" applyFill="1" applyBorder="1" applyAlignment="1"/>
    <xf numFmtId="1" fontId="106" fillId="0" borderId="73" xfId="460" applyNumberFormat="1" applyFont="1" applyBorder="1" applyAlignment="1">
      <alignment horizontal="right"/>
    </xf>
    <xf numFmtId="1" fontId="106" fillId="0" borderId="47" xfId="460" applyNumberFormat="1" applyFont="1" applyBorder="1" applyAlignment="1">
      <alignment horizontal="right"/>
    </xf>
    <xf numFmtId="1" fontId="106" fillId="0" borderId="74" xfId="460" applyNumberFormat="1" applyFont="1" applyBorder="1" applyAlignment="1">
      <alignment horizontal="right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3" fontId="119" fillId="0" borderId="1" xfId="550" applyNumberFormat="1" applyFont="1" applyFill="1" applyBorder="1" applyAlignment="1" applyProtection="1">
      <alignment horizontal="center" vertical="center"/>
      <protection hidden="1"/>
    </xf>
    <xf numFmtId="3" fontId="119" fillId="0" borderId="1" xfId="439" applyNumberFormat="1" applyFont="1" applyFill="1" applyBorder="1" applyAlignment="1" applyProtection="1">
      <alignment horizontal="center" vertical="center"/>
      <protection hidden="1"/>
    </xf>
    <xf numFmtId="3" fontId="119" fillId="0" borderId="0" xfId="550" applyNumberFormat="1" applyFont="1" applyFill="1" applyBorder="1" applyAlignment="1" applyProtection="1">
      <alignment horizontal="center" vertical="center"/>
      <protection hidden="1"/>
    </xf>
    <xf numFmtId="3" fontId="8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justify"/>
    </xf>
    <xf numFmtId="3" fontId="0" fillId="0" borderId="0" xfId="0" applyNumberFormat="1" applyFont="1" applyFill="1" applyBorder="1" applyAlignment="1">
      <alignment horizontal="center" vertical="justify"/>
    </xf>
    <xf numFmtId="3" fontId="0" fillId="0" borderId="0" xfId="0" applyNumberFormat="1" applyFill="1" applyBorder="1" applyAlignment="1">
      <alignment vertical="center"/>
    </xf>
    <xf numFmtId="3" fontId="0" fillId="25" borderId="1" xfId="0" applyNumberFormat="1" applyFill="1" applyBorder="1" applyAlignment="1">
      <alignment horizontal="center" vertical="justify"/>
    </xf>
    <xf numFmtId="0" fontId="0" fillId="0" borderId="0" xfId="0"/>
    <xf numFmtId="0" fontId="65" fillId="0" borderId="83" xfId="0" applyFont="1" applyBorder="1" applyAlignment="1">
      <alignment horizontal="center"/>
    </xf>
    <xf numFmtId="3" fontId="1" fillId="0" borderId="83" xfId="1" applyNumberFormat="1" applyFill="1" applyBorder="1" applyProtection="1">
      <protection locked="0"/>
    </xf>
    <xf numFmtId="0" fontId="73" fillId="0" borderId="83" xfId="1" applyFont="1" applyFill="1" applyBorder="1" applyProtection="1">
      <protection locked="0"/>
    </xf>
    <xf numFmtId="1" fontId="106" fillId="0" borderId="73" xfId="460" applyNumberFormat="1" applyFont="1" applyBorder="1" applyAlignment="1">
      <alignment horizontal="center"/>
    </xf>
    <xf numFmtId="1" fontId="106" fillId="0" borderId="47" xfId="460" applyNumberFormat="1" applyFont="1" applyBorder="1" applyAlignment="1">
      <alignment horizontal="center"/>
    </xf>
    <xf numFmtId="0" fontId="86" fillId="0" borderId="0" xfId="460" applyFont="1" applyAlignment="1">
      <alignment horizontal="right"/>
    </xf>
    <xf numFmtId="164" fontId="84" fillId="0" borderId="83" xfId="439" applyNumberFormat="1" applyFont="1" applyBorder="1" applyAlignment="1" applyProtection="1">
      <alignment horizontal="center"/>
      <protection hidden="1"/>
    </xf>
    <xf numFmtId="0" fontId="6" fillId="0" borderId="83" xfId="440" applyFont="1" applyBorder="1" applyAlignment="1" applyProtection="1">
      <alignment horizontal="center"/>
      <protection hidden="1"/>
    </xf>
    <xf numFmtId="0" fontId="84" fillId="0" borderId="83" xfId="440" applyBorder="1" applyAlignment="1" applyProtection="1">
      <alignment horizontal="center"/>
      <protection hidden="1"/>
    </xf>
    <xf numFmtId="0" fontId="85" fillId="0" borderId="83" xfId="440" applyFont="1" applyBorder="1" applyAlignment="1" applyProtection="1">
      <alignment horizontal="center"/>
      <protection hidden="1"/>
    </xf>
    <xf numFmtId="0" fontId="85" fillId="0" borderId="68" xfId="440" applyFont="1" applyBorder="1" applyAlignment="1" applyProtection="1">
      <alignment horizontal="center"/>
      <protection hidden="1"/>
    </xf>
    <xf numFmtId="0" fontId="85" fillId="0" borderId="75" xfId="440" applyFont="1" applyBorder="1" applyAlignment="1" applyProtection="1">
      <alignment horizontal="center"/>
      <protection hidden="1"/>
    </xf>
    <xf numFmtId="3" fontId="114" fillId="0" borderId="0" xfId="0" applyNumberFormat="1" applyFont="1" applyAlignment="1">
      <alignment horizontal="center"/>
    </xf>
    <xf numFmtId="0" fontId="0" fillId="0" borderId="83" xfId="0" applyBorder="1"/>
    <xf numFmtId="0" fontId="0" fillId="0" borderId="83" xfId="0" applyFill="1" applyBorder="1" applyAlignment="1">
      <alignment horizontal="center"/>
    </xf>
    <xf numFmtId="0" fontId="76" fillId="0" borderId="0" xfId="0" applyFont="1" applyAlignment="1">
      <alignment horizontal="center" vertical="center"/>
    </xf>
    <xf numFmtId="0" fontId="76" fillId="0" borderId="0" xfId="0" applyFont="1" applyAlignment="1" applyProtection="1">
      <alignment vertical="center"/>
      <protection locked="0"/>
    </xf>
    <xf numFmtId="0" fontId="63" fillId="0" borderId="0" xfId="0" applyFont="1" applyFill="1" applyBorder="1" applyAlignment="1">
      <alignment vertical="center" textRotation="180"/>
    </xf>
    <xf numFmtId="14" fontId="61" fillId="0" borderId="0" xfId="0" applyNumberFormat="1" applyFont="1" applyBorder="1" applyAlignment="1">
      <alignment horizontal="center" vertical="center"/>
    </xf>
    <xf numFmtId="3" fontId="63" fillId="0" borderId="0" xfId="0" applyNumberFormat="1" applyFont="1" applyFill="1" applyBorder="1" applyAlignment="1">
      <alignment vertical="justify"/>
    </xf>
    <xf numFmtId="14" fontId="67" fillId="0" borderId="0" xfId="0" applyNumberFormat="1" applyFont="1" applyBorder="1" applyAlignment="1" applyProtection="1">
      <protection locked="0"/>
    </xf>
    <xf numFmtId="0" fontId="63" fillId="0" borderId="0" xfId="0" applyFont="1" applyFill="1" applyBorder="1" applyAlignment="1">
      <alignment horizontal="center" vertical="center"/>
    </xf>
    <xf numFmtId="0" fontId="63" fillId="0" borderId="4" xfId="0" applyFont="1" applyFill="1" applyBorder="1" applyAlignment="1">
      <alignment horizontal="center" vertical="center"/>
    </xf>
    <xf numFmtId="0" fontId="63" fillId="25" borderId="83" xfId="0" applyFont="1" applyFill="1" applyBorder="1" applyAlignment="1">
      <alignment horizontal="center" vertical="center"/>
    </xf>
    <xf numFmtId="0" fontId="66" fillId="25" borderId="83" xfId="0" applyFont="1" applyFill="1" applyBorder="1" applyAlignment="1">
      <alignment horizontal="center" vertical="center"/>
    </xf>
    <xf numFmtId="0" fontId="76" fillId="0" borderId="18" xfId="0" applyFont="1" applyFill="1" applyBorder="1" applyAlignment="1">
      <alignment vertical="center"/>
    </xf>
    <xf numFmtId="0" fontId="66" fillId="25" borderId="83" xfId="0" applyFont="1" applyFill="1" applyBorder="1" applyAlignment="1">
      <alignment horizontal="center" vertical="center"/>
    </xf>
    <xf numFmtId="0" fontId="63" fillId="25" borderId="83" xfId="0" applyFont="1" applyFill="1" applyBorder="1" applyAlignment="1">
      <alignment horizontal="center" vertical="center"/>
    </xf>
    <xf numFmtId="3" fontId="106" fillId="0" borderId="6" xfId="460" applyNumberFormat="1" applyFont="1" applyBorder="1" applyAlignment="1" applyProtection="1">
      <alignment horizontal="center"/>
      <protection hidden="1"/>
    </xf>
    <xf numFmtId="3" fontId="88" fillId="38" borderId="59" xfId="460" applyNumberFormat="1" applyFont="1" applyFill="1" applyBorder="1" applyAlignment="1" applyProtection="1">
      <alignment horizontal="center"/>
      <protection hidden="1"/>
    </xf>
    <xf numFmtId="3" fontId="106" fillId="0" borderId="59" xfId="460" applyNumberFormat="1" applyFont="1" applyBorder="1" applyAlignment="1" applyProtection="1">
      <alignment horizontal="center"/>
      <protection hidden="1"/>
    </xf>
    <xf numFmtId="3" fontId="88" fillId="0" borderId="59" xfId="460" applyNumberFormat="1" applyFont="1" applyBorder="1" applyAlignment="1" applyProtection="1">
      <alignment horizontal="center"/>
      <protection hidden="1"/>
    </xf>
    <xf numFmtId="0" fontId="70" fillId="26" borderId="83" xfId="0" applyFont="1" applyFill="1" applyBorder="1" applyAlignment="1">
      <alignment horizontal="center"/>
    </xf>
    <xf numFmtId="3" fontId="64" fillId="26" borderId="83" xfId="0" applyNumberFormat="1" applyFont="1" applyFill="1" applyBorder="1" applyAlignment="1">
      <alignment vertical="center"/>
    </xf>
    <xf numFmtId="0" fontId="118" fillId="0" borderId="0" xfId="550" applyFont="1" applyFill="1" applyAlignment="1" applyProtection="1">
      <alignment horizontal="center"/>
      <protection hidden="1"/>
    </xf>
    <xf numFmtId="0" fontId="87" fillId="0" borderId="0" xfId="550" applyFont="1" applyFill="1" applyAlignment="1" applyProtection="1">
      <alignment horizontal="center"/>
      <protection hidden="1"/>
    </xf>
    <xf numFmtId="0" fontId="65" fillId="0" borderId="1" xfId="0" applyFont="1" applyFill="1" applyBorder="1" applyAlignment="1">
      <alignment horizontal="center"/>
    </xf>
    <xf numFmtId="0" fontId="65" fillId="0" borderId="83" xfId="0" applyFont="1" applyFill="1" applyBorder="1" applyAlignment="1">
      <alignment horizontal="center"/>
    </xf>
    <xf numFmtId="0" fontId="120" fillId="0" borderId="0" xfId="550" applyFont="1" applyFill="1" applyBorder="1" applyAlignment="1" applyProtection="1">
      <alignment horizontal="center" vertical="center"/>
      <protection hidden="1"/>
    </xf>
    <xf numFmtId="0" fontId="80" fillId="0" borderId="1" xfId="0" applyFont="1" applyFill="1" applyBorder="1" applyAlignment="1">
      <alignment horizontal="right"/>
    </xf>
    <xf numFmtId="0" fontId="80" fillId="0" borderId="83" xfId="0" applyFont="1" applyFill="1" applyBorder="1" applyAlignment="1">
      <alignment horizontal="center"/>
    </xf>
    <xf numFmtId="0" fontId="0" fillId="0" borderId="1" xfId="0" applyFill="1" applyBorder="1"/>
    <xf numFmtId="0" fontId="80" fillId="0" borderId="1" xfId="0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83" xfId="0" applyFill="1" applyBorder="1"/>
    <xf numFmtId="0" fontId="80" fillId="0" borderId="83" xfId="0" applyFont="1" applyFill="1" applyBorder="1" applyAlignment="1">
      <alignment horizontal="right"/>
    </xf>
    <xf numFmtId="14" fontId="1" fillId="0" borderId="4" xfId="361" applyNumberFormat="1" applyFill="1" applyBorder="1" applyProtection="1">
      <protection hidden="1"/>
    </xf>
    <xf numFmtId="14" fontId="1" fillId="0" borderId="4" xfId="361" applyNumberFormat="1" applyFill="1" applyBorder="1" applyProtection="1">
      <protection locked="0"/>
    </xf>
    <xf numFmtId="164" fontId="1" fillId="0" borderId="4" xfId="361" applyNumberFormat="1" applyBorder="1" applyProtection="1">
      <protection hidden="1"/>
    </xf>
    <xf numFmtId="14" fontId="1" fillId="0" borderId="4" xfId="361" applyNumberFormat="1" applyBorder="1" applyProtection="1">
      <protection hidden="1"/>
    </xf>
    <xf numFmtId="14" fontId="1" fillId="0" borderId="83" xfId="361" applyNumberFormat="1" applyFill="1" applyBorder="1" applyProtection="1">
      <protection hidden="1"/>
    </xf>
    <xf numFmtId="14" fontId="1" fillId="0" borderId="83" xfId="361" applyNumberFormat="1" applyFill="1" applyBorder="1" applyProtection="1">
      <protection locked="0"/>
    </xf>
    <xf numFmtId="164" fontId="1" fillId="0" borderId="83" xfId="361" applyNumberFormat="1" applyBorder="1" applyProtection="1">
      <protection hidden="1"/>
    </xf>
    <xf numFmtId="14" fontId="1" fillId="0" borderId="83" xfId="361" applyNumberFormat="1" applyBorder="1" applyProtection="1">
      <protection hidden="1"/>
    </xf>
    <xf numFmtId="0" fontId="0" fillId="26" borderId="1" xfId="0" applyFill="1" applyBorder="1"/>
    <xf numFmtId="0" fontId="0" fillId="26" borderId="16" xfId="0" applyFill="1" applyBorder="1"/>
    <xf numFmtId="3" fontId="119" fillId="33" borderId="1" xfId="550" applyNumberFormat="1" applyFont="1" applyFill="1" applyBorder="1" applyAlignment="1" applyProtection="1">
      <alignment horizontal="center" vertical="center"/>
      <protection hidden="1"/>
    </xf>
    <xf numFmtId="3" fontId="119" fillId="33" borderId="1" xfId="439" applyNumberFormat="1" applyFont="1" applyFill="1" applyBorder="1" applyAlignment="1" applyProtection="1">
      <alignment horizontal="center" vertical="center"/>
      <protection hidden="1"/>
    </xf>
    <xf numFmtId="3" fontId="119" fillId="28" borderId="1" xfId="550" applyNumberFormat="1" applyFont="1" applyFill="1" applyBorder="1" applyAlignment="1" applyProtection="1">
      <alignment horizontal="center" vertical="center"/>
      <protection hidden="1"/>
    </xf>
    <xf numFmtId="3" fontId="119" fillId="47" borderId="1" xfId="550" applyNumberFormat="1" applyFont="1" applyFill="1" applyBorder="1" applyAlignment="1" applyProtection="1">
      <alignment horizontal="center" vertical="center"/>
      <protection hidden="1"/>
    </xf>
    <xf numFmtId="3" fontId="119" fillId="47" borderId="1" xfId="439" applyNumberFormat="1" applyFont="1" applyFill="1" applyBorder="1" applyAlignment="1" applyProtection="1">
      <alignment horizontal="center" vertical="center"/>
      <protection hidden="1"/>
    </xf>
    <xf numFmtId="3" fontId="119" fillId="26" borderId="83" xfId="550" applyNumberFormat="1" applyFont="1" applyFill="1" applyBorder="1" applyAlignment="1" applyProtection="1">
      <alignment horizontal="center" vertical="center"/>
      <protection hidden="1"/>
    </xf>
    <xf numFmtId="3" fontId="119" fillId="26" borderId="83" xfId="439" applyNumberFormat="1" applyFont="1" applyFill="1" applyBorder="1" applyAlignment="1" applyProtection="1">
      <alignment horizontal="center" vertical="center"/>
      <protection hidden="1"/>
    </xf>
    <xf numFmtId="3" fontId="119" fillId="26" borderId="1" xfId="550" applyNumberFormat="1" applyFont="1" applyFill="1" applyBorder="1" applyAlignment="1" applyProtection="1">
      <alignment horizontal="center" vertical="center"/>
      <protection hidden="1"/>
    </xf>
    <xf numFmtId="3" fontId="119" fillId="28" borderId="1" xfId="439" applyNumberFormat="1" applyFont="1" applyFill="1" applyBorder="1" applyAlignment="1" applyProtection="1">
      <alignment horizontal="center" vertical="center"/>
      <protection hidden="1"/>
    </xf>
    <xf numFmtId="3" fontId="119" fillId="27" borderId="1" xfId="550" applyNumberFormat="1" applyFont="1" applyFill="1" applyBorder="1" applyAlignment="1" applyProtection="1">
      <alignment horizontal="center" vertical="center"/>
      <protection hidden="1"/>
    </xf>
    <xf numFmtId="3" fontId="119" fillId="29" borderId="1" xfId="550" applyNumberFormat="1" applyFont="1" applyFill="1" applyBorder="1" applyAlignment="1" applyProtection="1">
      <alignment horizontal="center" vertical="center"/>
      <protection hidden="1"/>
    </xf>
    <xf numFmtId="3" fontId="119" fillId="29" borderId="1" xfId="439" applyNumberFormat="1" applyFont="1" applyFill="1" applyBorder="1" applyAlignment="1" applyProtection="1">
      <alignment horizontal="center" vertical="center"/>
      <protection hidden="1"/>
    </xf>
    <xf numFmtId="3" fontId="80" fillId="27" borderId="1" xfId="0" applyNumberFormat="1" applyFont="1" applyFill="1" applyBorder="1" applyAlignment="1">
      <alignment horizontal="center" vertical="center"/>
    </xf>
    <xf numFmtId="3" fontId="119" fillId="27" borderId="1" xfId="439" applyNumberFormat="1" applyFont="1" applyFill="1" applyBorder="1" applyAlignment="1" applyProtection="1">
      <alignment horizontal="center" vertical="center"/>
      <protection hidden="1"/>
    </xf>
    <xf numFmtId="0" fontId="125" fillId="0" borderId="0" xfId="1" applyFont="1" applyFill="1" applyAlignment="1" applyProtection="1">
      <alignment horizontal="center" vertical="center"/>
      <protection locked="0"/>
    </xf>
    <xf numFmtId="3" fontId="0" fillId="25" borderId="83" xfId="0" applyNumberFormat="1" applyFill="1" applyBorder="1" applyAlignment="1">
      <alignment horizontal="center" vertical="center"/>
    </xf>
    <xf numFmtId="3" fontId="0" fillId="25" borderId="4" xfId="0" applyNumberFormat="1" applyFill="1" applyBorder="1" applyAlignment="1">
      <alignment horizontal="center" vertical="justify"/>
    </xf>
    <xf numFmtId="3" fontId="0" fillId="25" borderId="83" xfId="0" applyNumberFormat="1" applyFont="1" applyFill="1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126" fillId="0" borderId="83" xfId="0" applyFont="1" applyBorder="1" applyAlignment="1">
      <alignment horizontal="center" vertical="center"/>
    </xf>
    <xf numFmtId="0" fontId="0" fillId="0" borderId="17" xfId="0" applyFill="1" applyBorder="1"/>
    <xf numFmtId="14" fontId="0" fillId="0" borderId="83" xfId="361" applyNumberFormat="1" applyFont="1" applyFill="1" applyBorder="1" applyProtection="1">
      <protection locked="0"/>
    </xf>
    <xf numFmtId="14" fontId="1" fillId="0" borderId="87" xfId="361" applyNumberFormat="1" applyFill="1" applyBorder="1" applyProtection="1">
      <protection hidden="1"/>
    </xf>
    <xf numFmtId="14" fontId="1" fillId="0" borderId="87" xfId="361" applyNumberFormat="1" applyFill="1" applyBorder="1" applyProtection="1">
      <protection locked="0"/>
    </xf>
    <xf numFmtId="164" fontId="1" fillId="0" borderId="87" xfId="361" applyNumberFormat="1" applyBorder="1" applyProtection="1">
      <protection hidden="1"/>
    </xf>
    <xf numFmtId="14" fontId="1" fillId="0" borderId="87" xfId="361" applyNumberFormat="1" applyBorder="1" applyProtection="1">
      <protection hidden="1"/>
    </xf>
    <xf numFmtId="0" fontId="1" fillId="47" borderId="69" xfId="361" applyFill="1" applyBorder="1" applyAlignment="1" applyProtection="1">
      <alignment horizontal="center"/>
      <protection hidden="1"/>
    </xf>
    <xf numFmtId="3" fontId="82" fillId="47" borderId="68" xfId="361" applyNumberFormat="1" applyFont="1" applyFill="1" applyBorder="1" applyAlignment="1" applyProtection="1">
      <alignment horizontal="center"/>
      <protection hidden="1"/>
    </xf>
    <xf numFmtId="3" fontId="83" fillId="47" borderId="68" xfId="361" applyNumberFormat="1" applyFont="1" applyFill="1" applyBorder="1" applyAlignment="1" applyProtection="1">
      <alignment horizontal="right"/>
      <protection hidden="1"/>
    </xf>
    <xf numFmtId="3" fontId="0" fillId="47" borderId="68" xfId="268" applyNumberFormat="1" applyFont="1" applyFill="1" applyBorder="1" applyProtection="1">
      <protection locked="0"/>
    </xf>
    <xf numFmtId="0" fontId="1" fillId="47" borderId="86" xfId="361" applyFill="1" applyBorder="1" applyAlignment="1" applyProtection="1">
      <alignment horizontal="center"/>
      <protection hidden="1"/>
    </xf>
    <xf numFmtId="0" fontId="65" fillId="47" borderId="47" xfId="361" applyFont="1" applyFill="1" applyBorder="1" applyProtection="1">
      <protection hidden="1"/>
    </xf>
    <xf numFmtId="3" fontId="0" fillId="47" borderId="51" xfId="268" applyNumberFormat="1" applyFont="1" applyFill="1" applyBorder="1" applyProtection="1">
      <protection hidden="1"/>
    </xf>
    <xf numFmtId="3" fontId="82" fillId="47" borderId="83" xfId="361" applyNumberFormat="1" applyFont="1" applyFill="1" applyBorder="1" applyAlignment="1" applyProtection="1">
      <alignment horizontal="center"/>
      <protection hidden="1"/>
    </xf>
    <xf numFmtId="3" fontId="83" fillId="47" borderId="83" xfId="361" applyNumberFormat="1" applyFont="1" applyFill="1" applyBorder="1" applyAlignment="1" applyProtection="1">
      <alignment horizontal="right"/>
      <protection hidden="1"/>
    </xf>
    <xf numFmtId="3" fontId="0" fillId="47" borderId="83" xfId="439" applyNumberFormat="1" applyFont="1" applyFill="1" applyBorder="1" applyProtection="1">
      <protection locked="0"/>
    </xf>
    <xf numFmtId="3" fontId="0" fillId="47" borderId="83" xfId="268" applyNumberFormat="1" applyFont="1" applyFill="1" applyBorder="1" applyProtection="1">
      <protection locked="0"/>
    </xf>
    <xf numFmtId="3" fontId="1" fillId="47" borderId="83" xfId="361" applyNumberFormat="1" applyFill="1" applyBorder="1" applyProtection="1">
      <protection locked="0"/>
    </xf>
    <xf numFmtId="0" fontId="65" fillId="47" borderId="73" xfId="361" applyFont="1" applyFill="1" applyBorder="1" applyProtection="1">
      <protection hidden="1"/>
    </xf>
    <xf numFmtId="0" fontId="1" fillId="47" borderId="85" xfId="361" applyFill="1" applyBorder="1" applyAlignment="1" applyProtection="1">
      <alignment horizontal="center"/>
      <protection hidden="1"/>
    </xf>
    <xf numFmtId="0" fontId="1" fillId="47" borderId="64" xfId="361" applyFill="1" applyBorder="1" applyAlignment="1" applyProtection="1">
      <alignment horizontal="center"/>
      <protection hidden="1"/>
    </xf>
    <xf numFmtId="3" fontId="82" fillId="47" borderId="75" xfId="361" applyNumberFormat="1" applyFont="1" applyFill="1" applyBorder="1" applyAlignment="1" applyProtection="1">
      <alignment horizontal="center"/>
      <protection hidden="1"/>
    </xf>
    <xf numFmtId="3" fontId="83" fillId="47" borderId="75" xfId="361" applyNumberFormat="1" applyFont="1" applyFill="1" applyBorder="1" applyAlignment="1" applyProtection="1">
      <alignment horizontal="right"/>
      <protection hidden="1"/>
    </xf>
    <xf numFmtId="3" fontId="0" fillId="47" borderId="75" xfId="439" applyNumberFormat="1" applyFont="1" applyFill="1" applyBorder="1" applyProtection="1">
      <protection locked="0"/>
    </xf>
    <xf numFmtId="0" fontId="1" fillId="47" borderId="25" xfId="361" applyFill="1" applyBorder="1" applyAlignment="1" applyProtection="1">
      <alignment horizontal="center"/>
      <protection hidden="1"/>
    </xf>
    <xf numFmtId="0" fontId="1" fillId="47" borderId="51" xfId="361" applyFill="1" applyBorder="1" applyAlignment="1" applyProtection="1">
      <alignment horizontal="center"/>
      <protection hidden="1"/>
    </xf>
    <xf numFmtId="0" fontId="1" fillId="47" borderId="44" xfId="361" applyFill="1" applyBorder="1" applyAlignment="1" applyProtection="1">
      <alignment horizontal="center"/>
      <protection hidden="1"/>
    </xf>
    <xf numFmtId="0" fontId="1" fillId="47" borderId="5" xfId="361" applyFill="1" applyBorder="1" applyAlignment="1" applyProtection="1">
      <alignment horizontal="center"/>
      <protection hidden="1"/>
    </xf>
    <xf numFmtId="3" fontId="82" fillId="47" borderId="4" xfId="361" applyNumberFormat="1" applyFont="1" applyFill="1" applyBorder="1" applyAlignment="1" applyProtection="1">
      <alignment horizontal="center"/>
      <protection hidden="1"/>
    </xf>
    <xf numFmtId="3" fontId="83" fillId="47" borderId="4" xfId="361" applyNumberFormat="1" applyFont="1" applyFill="1" applyBorder="1" applyAlignment="1" applyProtection="1">
      <alignment horizontal="right"/>
      <protection hidden="1"/>
    </xf>
    <xf numFmtId="3" fontId="0" fillId="47" borderId="4" xfId="439" applyNumberFormat="1" applyFont="1" applyFill="1" applyBorder="1" applyProtection="1">
      <protection locked="0"/>
    </xf>
    <xf numFmtId="3" fontId="0" fillId="47" borderId="68" xfId="439" applyNumberFormat="1" applyFont="1" applyFill="1" applyBorder="1" applyProtection="1">
      <protection locked="0"/>
    </xf>
    <xf numFmtId="3" fontId="1" fillId="47" borderId="75" xfId="361" applyNumberFormat="1" applyFill="1" applyBorder="1" applyProtection="1">
      <protection locked="0"/>
    </xf>
    <xf numFmtId="3" fontId="1" fillId="47" borderId="68" xfId="361" applyNumberFormat="1" applyFill="1" applyBorder="1" applyProtection="1">
      <protection locked="0"/>
    </xf>
    <xf numFmtId="3" fontId="1" fillId="47" borderId="4" xfId="361" applyNumberFormat="1" applyFill="1" applyBorder="1" applyProtection="1">
      <protection locked="0"/>
    </xf>
    <xf numFmtId="0" fontId="67" fillId="47" borderId="37" xfId="361" applyFont="1" applyFill="1" applyBorder="1" applyAlignment="1" applyProtection="1">
      <alignment vertical="center" textRotation="180"/>
      <protection hidden="1"/>
    </xf>
    <xf numFmtId="0" fontId="1" fillId="47" borderId="49" xfId="361" applyFill="1" applyBorder="1" applyAlignment="1" applyProtection="1">
      <alignment horizontal="center"/>
      <protection hidden="1"/>
    </xf>
    <xf numFmtId="0" fontId="1" fillId="47" borderId="3" xfId="361" applyFill="1" applyBorder="1" applyAlignment="1" applyProtection="1">
      <alignment horizontal="center"/>
      <protection hidden="1"/>
    </xf>
    <xf numFmtId="0" fontId="1" fillId="47" borderId="52" xfId="361" applyFill="1" applyBorder="1" applyAlignment="1" applyProtection="1">
      <alignment horizontal="center"/>
      <protection hidden="1"/>
    </xf>
    <xf numFmtId="0" fontId="1" fillId="27" borderId="75" xfId="361" applyFill="1" applyBorder="1" applyAlignment="1" applyProtection="1">
      <alignment horizontal="center"/>
      <protection hidden="1"/>
    </xf>
    <xf numFmtId="3" fontId="82" fillId="27" borderId="75" xfId="361" applyNumberFormat="1" applyFont="1" applyFill="1" applyBorder="1" applyAlignment="1" applyProtection="1">
      <alignment horizontal="center"/>
      <protection hidden="1"/>
    </xf>
    <xf numFmtId="3" fontId="1" fillId="27" borderId="75" xfId="361" applyNumberFormat="1" applyFill="1" applyBorder="1" applyProtection="1">
      <protection locked="0"/>
    </xf>
    <xf numFmtId="0" fontId="1" fillId="47" borderId="24" xfId="361" applyFill="1" applyBorder="1" applyAlignment="1" applyProtection="1">
      <alignment horizontal="center"/>
      <protection hidden="1"/>
    </xf>
    <xf numFmtId="0" fontId="1" fillId="47" borderId="20" xfId="361" applyFill="1" applyBorder="1" applyAlignment="1" applyProtection="1">
      <alignment horizontal="center"/>
      <protection hidden="1"/>
    </xf>
    <xf numFmtId="0" fontId="65" fillId="47" borderId="92" xfId="361" applyFont="1" applyFill="1" applyBorder="1" applyProtection="1">
      <protection hidden="1"/>
    </xf>
    <xf numFmtId="3" fontId="0" fillId="47" borderId="93" xfId="268" applyNumberFormat="1" applyFont="1" applyFill="1" applyBorder="1" applyProtection="1">
      <protection hidden="1"/>
    </xf>
    <xf numFmtId="3" fontId="82" fillId="47" borderId="87" xfId="361" applyNumberFormat="1" applyFont="1" applyFill="1" applyBorder="1" applyAlignment="1" applyProtection="1">
      <alignment horizontal="center"/>
      <protection hidden="1"/>
    </xf>
    <xf numFmtId="3" fontId="83" fillId="47" borderId="87" xfId="361" applyNumberFormat="1" applyFont="1" applyFill="1" applyBorder="1" applyAlignment="1" applyProtection="1">
      <alignment horizontal="right"/>
      <protection hidden="1"/>
    </xf>
    <xf numFmtId="3" fontId="0" fillId="47" borderId="87" xfId="439" applyNumberFormat="1" applyFont="1" applyFill="1" applyBorder="1" applyProtection="1">
      <protection locked="0"/>
    </xf>
    <xf numFmtId="3" fontId="1" fillId="47" borderId="87" xfId="361" applyNumberFormat="1" applyFill="1" applyBorder="1" applyProtection="1">
      <protection locked="0"/>
    </xf>
    <xf numFmtId="0" fontId="1" fillId="27" borderId="68" xfId="361" applyFill="1" applyBorder="1" applyAlignment="1" applyProtection="1">
      <alignment horizontal="center"/>
      <protection hidden="1"/>
    </xf>
    <xf numFmtId="3" fontId="82" fillId="27" borderId="68" xfId="361" applyNumberFormat="1" applyFont="1" applyFill="1" applyBorder="1" applyAlignment="1" applyProtection="1">
      <alignment horizontal="center"/>
      <protection hidden="1"/>
    </xf>
    <xf numFmtId="3" fontId="0" fillId="27" borderId="68" xfId="268" applyNumberFormat="1" applyFont="1" applyFill="1" applyBorder="1" applyProtection="1">
      <protection locked="0"/>
    </xf>
    <xf numFmtId="3" fontId="1" fillId="27" borderId="68" xfId="361" applyNumberFormat="1" applyFill="1" applyBorder="1" applyProtection="1">
      <protection locked="0"/>
    </xf>
    <xf numFmtId="0" fontId="1" fillId="27" borderId="83" xfId="361" applyFill="1" applyBorder="1" applyAlignment="1" applyProtection="1">
      <alignment horizontal="center"/>
      <protection hidden="1"/>
    </xf>
    <xf numFmtId="3" fontId="82" fillId="27" borderId="83" xfId="361" applyNumberFormat="1" applyFont="1" applyFill="1" applyBorder="1" applyAlignment="1" applyProtection="1">
      <alignment horizontal="center"/>
      <protection hidden="1"/>
    </xf>
    <xf numFmtId="3" fontId="0" fillId="27" borderId="83" xfId="439" applyNumberFormat="1" applyFont="1" applyFill="1" applyBorder="1" applyProtection="1">
      <protection locked="0"/>
    </xf>
    <xf numFmtId="3" fontId="0" fillId="27" borderId="83" xfId="268" applyNumberFormat="1" applyFont="1" applyFill="1" applyBorder="1" applyProtection="1">
      <protection locked="0"/>
    </xf>
    <xf numFmtId="3" fontId="1" fillId="27" borderId="83" xfId="361" applyNumberFormat="1" applyFill="1" applyBorder="1" applyProtection="1">
      <protection locked="0"/>
    </xf>
    <xf numFmtId="0" fontId="0" fillId="27" borderId="83" xfId="361" applyFont="1" applyFill="1" applyBorder="1" applyAlignment="1" applyProtection="1">
      <alignment horizontal="center"/>
      <protection hidden="1"/>
    </xf>
    <xf numFmtId="3" fontId="82" fillId="32" borderId="68" xfId="361" applyNumberFormat="1" applyFont="1" applyFill="1" applyBorder="1" applyAlignment="1" applyProtection="1">
      <alignment horizontal="center"/>
      <protection hidden="1"/>
    </xf>
    <xf numFmtId="0" fontId="1" fillId="32" borderId="85" xfId="361" applyFill="1" applyBorder="1" applyAlignment="1" applyProtection="1">
      <alignment horizontal="center"/>
      <protection hidden="1"/>
    </xf>
    <xf numFmtId="0" fontId="1" fillId="32" borderId="83" xfId="361" applyFill="1" applyBorder="1" applyAlignment="1" applyProtection="1">
      <alignment horizontal="center"/>
      <protection hidden="1"/>
    </xf>
    <xf numFmtId="3" fontId="82" fillId="32" borderId="83" xfId="361" applyNumberFormat="1" applyFont="1" applyFill="1" applyBorder="1" applyAlignment="1" applyProtection="1">
      <alignment horizontal="center"/>
      <protection hidden="1"/>
    </xf>
    <xf numFmtId="3" fontId="0" fillId="32" borderId="83" xfId="268" applyNumberFormat="1" applyFont="1" applyFill="1" applyBorder="1" applyProtection="1">
      <protection locked="0"/>
    </xf>
    <xf numFmtId="3" fontId="0" fillId="32" borderId="83" xfId="439" applyNumberFormat="1" applyFont="1" applyFill="1" applyBorder="1" applyProtection="1">
      <protection locked="0"/>
    </xf>
    <xf numFmtId="3" fontId="1" fillId="32" borderId="83" xfId="361" applyNumberFormat="1" applyFill="1" applyBorder="1" applyProtection="1">
      <protection locked="0"/>
    </xf>
    <xf numFmtId="0" fontId="1" fillId="32" borderId="88" xfId="361" applyFill="1" applyBorder="1" applyAlignment="1" applyProtection="1">
      <alignment horizontal="center"/>
      <protection hidden="1"/>
    </xf>
    <xf numFmtId="3" fontId="82" fillId="32" borderId="87" xfId="361" applyNumberFormat="1" applyFont="1" applyFill="1" applyBorder="1" applyAlignment="1" applyProtection="1">
      <alignment horizontal="center"/>
      <protection hidden="1"/>
    </xf>
    <xf numFmtId="0" fontId="1" fillId="34" borderId="42" xfId="361" applyFill="1" applyBorder="1" applyAlignment="1" applyProtection="1">
      <alignment horizontal="center"/>
      <protection hidden="1"/>
    </xf>
    <xf numFmtId="3" fontId="82" fillId="34" borderId="68" xfId="361" applyNumberFormat="1" applyFont="1" applyFill="1" applyBorder="1" applyAlignment="1" applyProtection="1">
      <alignment horizontal="center"/>
      <protection hidden="1"/>
    </xf>
    <xf numFmtId="3" fontId="0" fillId="34" borderId="68" xfId="268" applyNumberFormat="1" applyFont="1" applyFill="1" applyBorder="1" applyProtection="1">
      <protection locked="0"/>
    </xf>
    <xf numFmtId="0" fontId="1" fillId="34" borderId="68" xfId="361" applyFill="1" applyBorder="1" applyAlignment="1" applyProtection="1">
      <alignment horizontal="center"/>
      <protection hidden="1"/>
    </xf>
    <xf numFmtId="0" fontId="1" fillId="34" borderId="85" xfId="361" applyFill="1" applyBorder="1" applyAlignment="1" applyProtection="1">
      <alignment horizontal="center"/>
      <protection hidden="1"/>
    </xf>
    <xf numFmtId="0" fontId="1" fillId="34" borderId="83" xfId="361" applyFill="1" applyBorder="1" applyAlignment="1" applyProtection="1">
      <alignment horizontal="center"/>
      <protection hidden="1"/>
    </xf>
    <xf numFmtId="3" fontId="82" fillId="34" borderId="83" xfId="361" applyNumberFormat="1" applyFont="1" applyFill="1" applyBorder="1" applyAlignment="1" applyProtection="1">
      <alignment horizontal="center"/>
      <protection hidden="1"/>
    </xf>
    <xf numFmtId="3" fontId="0" fillId="34" borderId="83" xfId="268" applyNumberFormat="1" applyFont="1" applyFill="1" applyBorder="1" applyProtection="1">
      <protection locked="0"/>
    </xf>
    <xf numFmtId="0" fontId="1" fillId="29" borderId="25" xfId="361" applyFill="1" applyBorder="1" applyAlignment="1" applyProtection="1">
      <alignment horizontal="center"/>
      <protection hidden="1"/>
    </xf>
    <xf numFmtId="0" fontId="1" fillId="29" borderId="4" xfId="361" applyFill="1" applyBorder="1" applyAlignment="1" applyProtection="1">
      <alignment horizontal="center"/>
      <protection hidden="1"/>
    </xf>
    <xf numFmtId="3" fontId="82" fillId="29" borderId="4" xfId="361" applyNumberFormat="1" applyFont="1" applyFill="1" applyBorder="1" applyAlignment="1" applyProtection="1">
      <alignment horizontal="center"/>
      <protection hidden="1"/>
    </xf>
    <xf numFmtId="3" fontId="0" fillId="29" borderId="4" xfId="268" applyNumberFormat="1" applyFont="1" applyFill="1" applyBorder="1" applyProtection="1">
      <protection locked="0"/>
    </xf>
    <xf numFmtId="0" fontId="1" fillId="29" borderId="19" xfId="361" applyFill="1" applyBorder="1" applyAlignment="1" applyProtection="1">
      <alignment horizontal="center"/>
      <protection hidden="1"/>
    </xf>
    <xf numFmtId="3" fontId="82" fillId="29" borderId="1" xfId="361" applyNumberFormat="1" applyFont="1" applyFill="1" applyBorder="1" applyAlignment="1" applyProtection="1">
      <alignment horizontal="center"/>
      <protection hidden="1"/>
    </xf>
    <xf numFmtId="3" fontId="0" fillId="29" borderId="1" xfId="439" applyNumberFormat="1" applyFont="1" applyFill="1" applyBorder="1" applyProtection="1">
      <protection locked="0"/>
    </xf>
    <xf numFmtId="3" fontId="0" fillId="29" borderId="1" xfId="268" applyNumberFormat="1" applyFont="1" applyFill="1" applyBorder="1" applyProtection="1">
      <protection locked="0"/>
    </xf>
    <xf numFmtId="3" fontId="0" fillId="29" borderId="83" xfId="268" applyNumberFormat="1" applyFont="1" applyFill="1" applyBorder="1" applyProtection="1">
      <protection locked="0"/>
    </xf>
    <xf numFmtId="0" fontId="1" fillId="29" borderId="2" xfId="361" applyFill="1" applyBorder="1" applyAlignment="1" applyProtection="1">
      <alignment horizontal="center"/>
      <protection hidden="1"/>
    </xf>
    <xf numFmtId="0" fontId="1" fillId="29" borderId="88" xfId="361" applyFill="1" applyBorder="1" applyAlignment="1" applyProtection="1">
      <alignment horizontal="center"/>
      <protection hidden="1"/>
    </xf>
    <xf numFmtId="0" fontId="1" fillId="29" borderId="87" xfId="361" applyFill="1" applyBorder="1" applyAlignment="1" applyProtection="1">
      <alignment horizontal="center"/>
      <protection hidden="1"/>
    </xf>
    <xf numFmtId="3" fontId="82" fillId="29" borderId="87" xfId="361" applyNumberFormat="1" applyFont="1" applyFill="1" applyBorder="1" applyAlignment="1" applyProtection="1">
      <alignment horizontal="center"/>
      <protection hidden="1"/>
    </xf>
    <xf numFmtId="3" fontId="0" fillId="29" borderId="87" xfId="439" applyNumberFormat="1" applyFont="1" applyFill="1" applyBorder="1" applyProtection="1">
      <protection locked="0"/>
    </xf>
    <xf numFmtId="3" fontId="0" fillId="29" borderId="87" xfId="268" applyNumberFormat="1" applyFont="1" applyFill="1" applyBorder="1" applyProtection="1">
      <protection locked="0"/>
    </xf>
    <xf numFmtId="3" fontId="0" fillId="27" borderId="75" xfId="268" applyNumberFormat="1" applyFont="1" applyFill="1" applyBorder="1" applyProtection="1">
      <protection locked="0"/>
    </xf>
    <xf numFmtId="3" fontId="0" fillId="47" borderId="75" xfId="268" applyNumberFormat="1" applyFont="1" applyFill="1" applyBorder="1" applyProtection="1">
      <protection locked="0"/>
    </xf>
    <xf numFmtId="165" fontId="0" fillId="47" borderId="68" xfId="268" applyNumberFormat="1" applyFont="1" applyFill="1" applyBorder="1" applyProtection="1">
      <protection hidden="1"/>
    </xf>
    <xf numFmtId="165" fontId="0" fillId="47" borderId="83" xfId="268" applyNumberFormat="1" applyFont="1" applyFill="1" applyBorder="1" applyProtection="1">
      <protection hidden="1"/>
    </xf>
    <xf numFmtId="165" fontId="0" fillId="47" borderId="75" xfId="268" applyNumberFormat="1" applyFont="1" applyFill="1" applyBorder="1" applyProtection="1">
      <protection hidden="1"/>
    </xf>
    <xf numFmtId="165" fontId="0" fillId="27" borderId="68" xfId="268" applyNumberFormat="1" applyFont="1" applyFill="1" applyBorder="1" applyProtection="1">
      <protection hidden="1"/>
    </xf>
    <xf numFmtId="165" fontId="0" fillId="27" borderId="83" xfId="268" applyNumberFormat="1" applyFont="1" applyFill="1" applyBorder="1" applyProtection="1">
      <protection hidden="1"/>
    </xf>
    <xf numFmtId="165" fontId="0" fillId="27" borderId="75" xfId="268" applyNumberFormat="1" applyFont="1" applyFill="1" applyBorder="1" applyProtection="1">
      <protection hidden="1"/>
    </xf>
    <xf numFmtId="165" fontId="0" fillId="34" borderId="68" xfId="268" applyNumberFormat="1" applyFont="1" applyFill="1" applyBorder="1" applyProtection="1">
      <protection hidden="1"/>
    </xf>
    <xf numFmtId="165" fontId="0" fillId="34" borderId="83" xfId="268" applyNumberFormat="1" applyFont="1" applyFill="1" applyBorder="1" applyProtection="1">
      <protection hidden="1"/>
    </xf>
    <xf numFmtId="165" fontId="0" fillId="29" borderId="4" xfId="268" applyNumberFormat="1" applyFont="1" applyFill="1" applyBorder="1" applyProtection="1">
      <protection hidden="1"/>
    </xf>
    <xf numFmtId="165" fontId="0" fillId="29" borderId="1" xfId="268" applyNumberFormat="1" applyFont="1" applyFill="1" applyBorder="1" applyProtection="1">
      <protection hidden="1"/>
    </xf>
    <xf numFmtId="165" fontId="0" fillId="29" borderId="87" xfId="268" applyNumberFormat="1" applyFont="1" applyFill="1" applyBorder="1" applyProtection="1">
      <protection hidden="1"/>
    </xf>
    <xf numFmtId="165" fontId="93" fillId="47" borderId="68" xfId="439" applyNumberFormat="1" applyFont="1" applyFill="1" applyBorder="1" applyAlignment="1" applyProtection="1">
      <alignment vertical="center"/>
      <protection hidden="1"/>
    </xf>
    <xf numFmtId="165" fontId="93" fillId="47" borderId="43" xfId="439" applyNumberFormat="1" applyFont="1" applyFill="1" applyBorder="1" applyAlignment="1" applyProtection="1">
      <alignment vertical="center"/>
      <protection hidden="1"/>
    </xf>
    <xf numFmtId="165" fontId="93" fillId="47" borderId="83" xfId="439" applyNumberFormat="1" applyFont="1" applyFill="1" applyBorder="1" applyAlignment="1" applyProtection="1">
      <alignment vertical="center"/>
      <protection hidden="1"/>
    </xf>
    <xf numFmtId="165" fontId="93" fillId="47" borderId="52" xfId="439" applyNumberFormat="1" applyFont="1" applyFill="1" applyBorder="1" applyAlignment="1" applyProtection="1">
      <alignment vertical="center"/>
      <protection hidden="1"/>
    </xf>
    <xf numFmtId="165" fontId="93" fillId="47" borderId="75" xfId="439" applyNumberFormat="1" applyFont="1" applyFill="1" applyBorder="1" applyAlignment="1" applyProtection="1">
      <alignment vertical="center"/>
      <protection hidden="1"/>
    </xf>
    <xf numFmtId="165" fontId="93" fillId="47" borderId="66" xfId="439" applyNumberFormat="1" applyFont="1" applyFill="1" applyBorder="1" applyAlignment="1" applyProtection="1">
      <alignment vertical="center"/>
      <protection hidden="1"/>
    </xf>
    <xf numFmtId="165" fontId="93" fillId="47" borderId="4" xfId="439" applyNumberFormat="1" applyFont="1" applyFill="1" applyBorder="1" applyAlignment="1" applyProtection="1">
      <alignment vertical="center"/>
      <protection hidden="1"/>
    </xf>
    <xf numFmtId="165" fontId="93" fillId="47" borderId="50" xfId="439" applyNumberFormat="1" applyFont="1" applyFill="1" applyBorder="1" applyAlignment="1" applyProtection="1">
      <alignment vertical="center"/>
      <protection hidden="1"/>
    </xf>
    <xf numFmtId="165" fontId="93" fillId="47" borderId="87" xfId="439" applyNumberFormat="1" applyFont="1" applyFill="1" applyBorder="1" applyAlignment="1" applyProtection="1">
      <alignment vertical="center"/>
      <protection hidden="1"/>
    </xf>
    <xf numFmtId="165" fontId="93" fillId="47" borderId="89" xfId="439" applyNumberFormat="1" applyFont="1" applyFill="1" applyBorder="1" applyAlignment="1" applyProtection="1">
      <alignment vertical="center"/>
      <protection hidden="1"/>
    </xf>
    <xf numFmtId="165" fontId="93" fillId="27" borderId="68" xfId="439" applyNumberFormat="1" applyFont="1" applyFill="1" applyBorder="1" applyAlignment="1" applyProtection="1">
      <alignment vertical="center"/>
      <protection hidden="1"/>
    </xf>
    <xf numFmtId="165" fontId="93" fillId="27" borderId="43" xfId="439" applyNumberFormat="1" applyFont="1" applyFill="1" applyBorder="1" applyAlignment="1" applyProtection="1">
      <alignment vertical="center"/>
      <protection hidden="1"/>
    </xf>
    <xf numFmtId="165" fontId="93" fillId="27" borderId="83" xfId="439" applyNumberFormat="1" applyFont="1" applyFill="1" applyBorder="1" applyAlignment="1" applyProtection="1">
      <alignment vertical="center"/>
      <protection hidden="1"/>
    </xf>
    <xf numFmtId="165" fontId="93" fillId="27" borderId="52" xfId="439" applyNumberFormat="1" applyFont="1" applyFill="1" applyBorder="1" applyAlignment="1" applyProtection="1">
      <alignment vertical="center"/>
      <protection hidden="1"/>
    </xf>
    <xf numFmtId="165" fontId="93" fillId="27" borderId="75" xfId="439" applyNumberFormat="1" applyFont="1" applyFill="1" applyBorder="1" applyAlignment="1" applyProtection="1">
      <alignment vertical="center"/>
      <protection hidden="1"/>
    </xf>
    <xf numFmtId="165" fontId="93" fillId="27" borderId="66" xfId="439" applyNumberFormat="1" applyFont="1" applyFill="1" applyBorder="1" applyAlignment="1" applyProtection="1">
      <alignment vertical="center"/>
      <protection hidden="1"/>
    </xf>
    <xf numFmtId="165" fontId="93" fillId="32" borderId="83" xfId="439" applyNumberFormat="1" applyFont="1" applyFill="1" applyBorder="1" applyAlignment="1" applyProtection="1">
      <alignment vertical="center"/>
      <protection hidden="1"/>
    </xf>
    <xf numFmtId="165" fontId="93" fillId="32" borderId="52" xfId="439" applyNumberFormat="1" applyFont="1" applyFill="1" applyBorder="1" applyAlignment="1" applyProtection="1">
      <alignment vertical="center"/>
      <protection hidden="1"/>
    </xf>
    <xf numFmtId="165" fontId="93" fillId="34" borderId="68" xfId="439" applyNumberFormat="1" applyFont="1" applyFill="1" applyBorder="1" applyAlignment="1" applyProtection="1">
      <alignment vertical="center"/>
      <protection hidden="1"/>
    </xf>
    <xf numFmtId="165" fontId="93" fillId="34" borderId="43" xfId="439" applyNumberFormat="1" applyFont="1" applyFill="1" applyBorder="1" applyAlignment="1" applyProtection="1">
      <alignment vertical="center"/>
      <protection hidden="1"/>
    </xf>
    <xf numFmtId="165" fontId="93" fillId="34" borderId="83" xfId="439" applyNumberFormat="1" applyFont="1" applyFill="1" applyBorder="1" applyAlignment="1" applyProtection="1">
      <alignment vertical="center"/>
      <protection hidden="1"/>
    </xf>
    <xf numFmtId="165" fontId="93" fillId="34" borderId="52" xfId="439" applyNumberFormat="1" applyFont="1" applyFill="1" applyBorder="1" applyAlignment="1" applyProtection="1">
      <alignment vertical="center"/>
      <protection hidden="1"/>
    </xf>
    <xf numFmtId="165" fontId="93" fillId="29" borderId="4" xfId="439" applyNumberFormat="1" applyFont="1" applyFill="1" applyBorder="1" applyAlignment="1" applyProtection="1">
      <alignment vertical="center"/>
      <protection hidden="1"/>
    </xf>
    <xf numFmtId="165" fontId="93" fillId="29" borderId="50" xfId="439" applyNumberFormat="1" applyFont="1" applyFill="1" applyBorder="1" applyAlignment="1" applyProtection="1">
      <alignment vertical="center"/>
      <protection hidden="1"/>
    </xf>
    <xf numFmtId="165" fontId="93" fillId="29" borderId="1" xfId="439" applyNumberFormat="1" applyFont="1" applyFill="1" applyBorder="1" applyAlignment="1" applyProtection="1">
      <alignment vertical="center"/>
      <protection hidden="1"/>
    </xf>
    <xf numFmtId="165" fontId="93" fillId="29" borderId="52" xfId="439" applyNumberFormat="1" applyFont="1" applyFill="1" applyBorder="1" applyAlignment="1" applyProtection="1">
      <alignment vertical="center"/>
      <protection hidden="1"/>
    </xf>
    <xf numFmtId="165" fontId="93" fillId="29" borderId="87" xfId="439" applyNumberFormat="1" applyFont="1" applyFill="1" applyBorder="1" applyAlignment="1" applyProtection="1">
      <alignment vertical="center"/>
      <protection hidden="1"/>
    </xf>
    <xf numFmtId="165" fontId="93" fillId="29" borderId="89" xfId="439" applyNumberFormat="1" applyFont="1" applyFill="1" applyBorder="1" applyAlignment="1" applyProtection="1">
      <alignment vertical="center"/>
      <protection hidden="1"/>
    </xf>
    <xf numFmtId="3" fontId="64" fillId="25" borderId="34" xfId="361" applyNumberFormat="1" applyFont="1" applyFill="1" applyBorder="1" applyAlignment="1" applyProtection="1">
      <alignment vertical="center" textRotation="180"/>
      <protection hidden="1"/>
    </xf>
    <xf numFmtId="0" fontId="65" fillId="25" borderId="68" xfId="0" applyFont="1" applyFill="1" applyBorder="1" applyAlignment="1">
      <alignment horizontal="center" vertical="center" wrapText="1"/>
    </xf>
    <xf numFmtId="0" fontId="65" fillId="25" borderId="43" xfId="0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Font="1" applyFill="1" applyBorder="1" applyAlignment="1" applyProtection="1">
      <alignment horizontal="center" vertical="center"/>
      <protection hidden="1"/>
    </xf>
    <xf numFmtId="0" fontId="5" fillId="2" borderId="83" xfId="1" applyFont="1" applyFill="1" applyBorder="1" applyAlignment="1" applyProtection="1">
      <alignment horizontal="center" vertical="center"/>
      <protection hidden="1"/>
    </xf>
    <xf numFmtId="0" fontId="5" fillId="2" borderId="83" xfId="1" applyFont="1" applyFill="1" applyBorder="1" applyAlignment="1" applyProtection="1">
      <alignment horizontal="center" vertical="center" wrapText="1"/>
      <protection hidden="1"/>
    </xf>
    <xf numFmtId="3" fontId="63" fillId="25" borderId="84" xfId="0" applyNumberFormat="1" applyFont="1" applyFill="1" applyBorder="1" applyAlignment="1">
      <alignment horizontal="center" vertical="justify"/>
    </xf>
    <xf numFmtId="3" fontId="63" fillId="25" borderId="83" xfId="0" applyNumberFormat="1" applyFont="1" applyFill="1" applyBorder="1" applyAlignment="1">
      <alignment horizontal="center" vertical="justify"/>
    </xf>
    <xf numFmtId="0" fontId="69" fillId="25" borderId="83" xfId="0" applyFont="1" applyFill="1" applyBorder="1" applyAlignment="1">
      <alignment horizontal="right" vertical="center"/>
    </xf>
    <xf numFmtId="0" fontId="69" fillId="25" borderId="88" xfId="0" applyFont="1" applyFill="1" applyBorder="1" applyAlignment="1">
      <alignment horizontal="right" vertical="center"/>
    </xf>
    <xf numFmtId="0" fontId="0" fillId="0" borderId="6" xfId="0" applyBorder="1" applyAlignment="1">
      <alignment horizontal="center"/>
    </xf>
    <xf numFmtId="3" fontId="65" fillId="25" borderId="83" xfId="0" applyNumberFormat="1" applyFont="1" applyFill="1" applyBorder="1" applyAlignment="1">
      <alignment horizontal="center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65" fillId="48" borderId="83" xfId="0" applyFont="1" applyFill="1" applyBorder="1" applyAlignment="1">
      <alignment horizontal="center" vertical="center"/>
    </xf>
    <xf numFmtId="3" fontId="0" fillId="48" borderId="83" xfId="0" applyNumberFormat="1" applyFill="1" applyBorder="1" applyAlignment="1">
      <alignment horizontal="center" vertical="center"/>
    </xf>
    <xf numFmtId="3" fontId="0" fillId="48" borderId="83" xfId="0" applyNumberFormat="1" applyFont="1" applyFill="1" applyBorder="1" applyAlignment="1">
      <alignment horizontal="center" vertical="center"/>
    </xf>
    <xf numFmtId="3" fontId="126" fillId="48" borderId="83" xfId="0" applyNumberFormat="1" applyFont="1" applyFill="1" applyBorder="1" applyAlignment="1">
      <alignment horizontal="center" vertical="center"/>
    </xf>
    <xf numFmtId="3" fontId="119" fillId="29" borderId="17" xfId="439" applyNumberFormat="1" applyFont="1" applyFill="1" applyBorder="1" applyAlignment="1" applyProtection="1">
      <alignment horizontal="center" vertical="center"/>
      <protection hidden="1"/>
    </xf>
    <xf numFmtId="0" fontId="64" fillId="29" borderId="83" xfId="0" applyFont="1" applyFill="1" applyBorder="1" applyAlignment="1">
      <alignment horizontal="center"/>
    </xf>
    <xf numFmtId="3" fontId="64" fillId="29" borderId="83" xfId="0" applyNumberFormat="1" applyFont="1" applyFill="1" applyBorder="1" applyAlignment="1">
      <alignment vertical="center"/>
    </xf>
    <xf numFmtId="0" fontId="64" fillId="26" borderId="83" xfId="0" applyFont="1" applyFill="1" applyBorder="1" applyAlignment="1">
      <alignment horizontal="center"/>
    </xf>
    <xf numFmtId="0" fontId="65" fillId="47" borderId="67" xfId="361" applyFont="1" applyFill="1" applyBorder="1" applyProtection="1">
      <protection hidden="1"/>
    </xf>
    <xf numFmtId="3" fontId="108" fillId="47" borderId="83" xfId="361" applyNumberFormat="1" applyFont="1" applyFill="1" applyBorder="1" applyProtection="1">
      <protection locked="0"/>
    </xf>
    <xf numFmtId="3" fontId="0" fillId="47" borderId="4" xfId="268" applyNumberFormat="1" applyFont="1" applyFill="1" applyBorder="1" applyProtection="1">
      <protection locked="0"/>
    </xf>
    <xf numFmtId="3" fontId="0" fillId="47" borderId="87" xfId="268" applyNumberFormat="1" applyFont="1" applyFill="1" applyBorder="1" applyProtection="1">
      <protection locked="0"/>
    </xf>
    <xf numFmtId="165" fontId="0" fillId="47" borderId="4" xfId="268" applyNumberFormat="1" applyFont="1" applyFill="1" applyBorder="1" applyProtection="1">
      <protection hidden="1"/>
    </xf>
    <xf numFmtId="165" fontId="0" fillId="47" borderId="87" xfId="268" applyNumberFormat="1" applyFont="1" applyFill="1" applyBorder="1" applyProtection="1">
      <protection hidden="1"/>
    </xf>
    <xf numFmtId="0" fontId="64" fillId="26" borderId="4" xfId="0" applyFont="1" applyFill="1" applyBorder="1" applyAlignment="1">
      <alignment horizontal="center"/>
    </xf>
    <xf numFmtId="0" fontId="70" fillId="26" borderId="4" xfId="0" applyFont="1" applyFill="1" applyBorder="1" applyAlignment="1">
      <alignment horizontal="center"/>
    </xf>
    <xf numFmtId="0" fontId="0" fillId="26" borderId="83" xfId="0" applyFill="1" applyBorder="1"/>
    <xf numFmtId="0" fontId="65" fillId="0" borderId="0" xfId="0" applyFont="1" applyAlignment="1">
      <alignment horizontal="left"/>
    </xf>
    <xf numFmtId="0" fontId="1" fillId="32" borderId="24" xfId="361" applyFill="1" applyBorder="1" applyAlignment="1" applyProtection="1">
      <alignment horizontal="center"/>
      <protection hidden="1"/>
    </xf>
    <xf numFmtId="0" fontId="1" fillId="32" borderId="16" xfId="361" applyFill="1" applyBorder="1" applyAlignment="1" applyProtection="1">
      <alignment horizontal="center"/>
      <protection hidden="1"/>
    </xf>
    <xf numFmtId="0" fontId="64" fillId="28" borderId="83" xfId="0" applyFont="1" applyFill="1" applyBorder="1" applyAlignment="1">
      <alignment horizontal="center"/>
    </xf>
    <xf numFmtId="3" fontId="64" fillId="28" borderId="83" xfId="0" applyNumberFormat="1" applyFont="1" applyFill="1" applyBorder="1" applyAlignment="1">
      <alignment vertical="center"/>
    </xf>
    <xf numFmtId="0" fontId="0" fillId="0" borderId="20" xfId="0" applyFill="1" applyBorder="1"/>
    <xf numFmtId="0" fontId="1" fillId="34" borderId="80" xfId="361" applyFill="1" applyBorder="1" applyAlignment="1" applyProtection="1">
      <alignment horizontal="center"/>
      <protection hidden="1"/>
    </xf>
    <xf numFmtId="0" fontId="1" fillId="34" borderId="77" xfId="361" applyFill="1" applyBorder="1" applyAlignment="1" applyProtection="1">
      <alignment horizontal="center"/>
      <protection hidden="1"/>
    </xf>
    <xf numFmtId="3" fontId="82" fillId="34" borderId="77" xfId="361" applyNumberFormat="1" applyFont="1" applyFill="1" applyBorder="1" applyAlignment="1" applyProtection="1">
      <alignment horizontal="center"/>
      <protection hidden="1"/>
    </xf>
    <xf numFmtId="3" fontId="0" fillId="34" borderId="77" xfId="268" applyNumberFormat="1" applyFont="1" applyFill="1" applyBorder="1" applyProtection="1">
      <protection locked="0"/>
    </xf>
    <xf numFmtId="14" fontId="1" fillId="0" borderId="77" xfId="361" applyNumberFormat="1" applyFill="1" applyBorder="1" applyProtection="1">
      <protection locked="0"/>
    </xf>
    <xf numFmtId="164" fontId="1" fillId="0" borderId="77" xfId="361" applyNumberFormat="1" applyBorder="1" applyProtection="1">
      <protection hidden="1"/>
    </xf>
    <xf numFmtId="14" fontId="1" fillId="0" borderId="77" xfId="361" applyNumberFormat="1" applyBorder="1" applyProtection="1">
      <protection hidden="1"/>
    </xf>
    <xf numFmtId="165" fontId="0" fillId="34" borderId="77" xfId="268" applyNumberFormat="1" applyFont="1" applyFill="1" applyBorder="1" applyProtection="1">
      <protection hidden="1"/>
    </xf>
    <xf numFmtId="14" fontId="1" fillId="0" borderId="77" xfId="361" applyNumberFormat="1" applyFill="1" applyBorder="1" applyProtection="1">
      <protection hidden="1"/>
    </xf>
    <xf numFmtId="165" fontId="93" fillId="34" borderId="77" xfId="439" applyNumberFormat="1" applyFont="1" applyFill="1" applyBorder="1" applyAlignment="1" applyProtection="1">
      <alignment vertical="center"/>
      <protection hidden="1"/>
    </xf>
    <xf numFmtId="165" fontId="93" fillId="34" borderId="21" xfId="439" applyNumberFormat="1" applyFont="1" applyFill="1" applyBorder="1" applyAlignment="1" applyProtection="1">
      <alignment vertical="center"/>
      <protection hidden="1"/>
    </xf>
    <xf numFmtId="0" fontId="64" fillId="34" borderId="1" xfId="0" applyFont="1" applyFill="1" applyBorder="1" applyAlignment="1">
      <alignment horizontal="center"/>
    </xf>
    <xf numFmtId="3" fontId="64" fillId="34" borderId="1" xfId="0" applyNumberFormat="1" applyFont="1" applyFill="1" applyBorder="1" applyAlignment="1">
      <alignment vertical="center"/>
    </xf>
    <xf numFmtId="3" fontId="64" fillId="34" borderId="1" xfId="0" applyNumberFormat="1" applyFont="1" applyFill="1" applyBorder="1" applyAlignment="1" applyProtection="1">
      <alignment horizontal="right" vertical="center"/>
      <protection hidden="1"/>
    </xf>
    <xf numFmtId="0" fontId="64" fillId="34" borderId="83" xfId="0" applyFont="1" applyFill="1" applyBorder="1" applyAlignment="1">
      <alignment horizontal="center"/>
    </xf>
    <xf numFmtId="3" fontId="64" fillId="34" borderId="83" xfId="0" applyNumberFormat="1" applyFont="1" applyFill="1" applyBorder="1" applyAlignment="1">
      <alignment vertical="center"/>
    </xf>
    <xf numFmtId="14" fontId="70" fillId="34" borderId="1" xfId="0" applyNumberFormat="1" applyFont="1" applyFill="1" applyBorder="1" applyAlignment="1" applyProtection="1">
      <alignment horizontal="center" vertical="center"/>
      <protection hidden="1"/>
    </xf>
    <xf numFmtId="14" fontId="70" fillId="34" borderId="83" xfId="0" applyNumberFormat="1" applyFont="1" applyFill="1" applyBorder="1" applyAlignment="1" applyProtection="1">
      <alignment horizontal="center" vertical="center"/>
      <protection hidden="1"/>
    </xf>
    <xf numFmtId="3" fontId="64" fillId="34" borderId="1" xfId="0" applyNumberFormat="1" applyFont="1" applyFill="1" applyBorder="1" applyAlignment="1" applyProtection="1">
      <alignment horizontal="center" vertical="center"/>
      <protection hidden="1"/>
    </xf>
    <xf numFmtId="3" fontId="64" fillId="34" borderId="83" xfId="0" applyNumberFormat="1" applyFont="1" applyFill="1" applyBorder="1" applyAlignment="1" applyProtection="1">
      <alignment horizontal="center" vertical="center"/>
      <protection hidden="1"/>
    </xf>
    <xf numFmtId="164" fontId="125" fillId="0" borderId="6" xfId="439" applyNumberFormat="1" applyFont="1" applyFill="1" applyBorder="1" applyAlignment="1" applyProtection="1">
      <alignment horizontal="center" vertical="center"/>
      <protection locked="0"/>
    </xf>
    <xf numFmtId="3" fontId="65" fillId="25" borderId="83" xfId="0" applyNumberFormat="1" applyFont="1" applyFill="1" applyBorder="1" applyAlignment="1">
      <alignment horizontal="center"/>
    </xf>
    <xf numFmtId="3" fontId="63" fillId="25" borderId="84" xfId="0" applyNumberFormat="1" applyFont="1" applyFill="1" applyBorder="1" applyAlignment="1">
      <alignment horizontal="center" vertical="center"/>
    </xf>
    <xf numFmtId="0" fontId="66" fillId="25" borderId="86" xfId="0" applyFont="1" applyFill="1" applyBorder="1" applyAlignment="1">
      <alignment vertical="center"/>
    </xf>
    <xf numFmtId="0" fontId="66" fillId="25" borderId="85" xfId="0" applyFont="1" applyFill="1" applyBorder="1" applyAlignment="1">
      <alignment vertical="center"/>
    </xf>
    <xf numFmtId="3" fontId="119" fillId="33" borderId="83" xfId="550" applyNumberFormat="1" applyFont="1" applyFill="1" applyBorder="1" applyAlignment="1" applyProtection="1">
      <alignment horizontal="center" vertical="center"/>
      <protection hidden="1"/>
    </xf>
    <xf numFmtId="3" fontId="119" fillId="47" borderId="83" xfId="550" applyNumberFormat="1" applyFont="1" applyFill="1" applyBorder="1" applyAlignment="1" applyProtection="1">
      <alignment horizontal="center" vertical="center"/>
      <protection hidden="1"/>
    </xf>
    <xf numFmtId="3" fontId="119" fillId="28" borderId="83" xfId="550" applyNumberFormat="1" applyFont="1" applyFill="1" applyBorder="1" applyAlignment="1" applyProtection="1">
      <alignment horizontal="center" vertical="center"/>
      <protection hidden="1"/>
    </xf>
    <xf numFmtId="3" fontId="119" fillId="29" borderId="83" xfId="550" applyNumberFormat="1" applyFont="1" applyFill="1" applyBorder="1" applyAlignment="1" applyProtection="1">
      <alignment horizontal="center" vertical="center"/>
      <protection hidden="1"/>
    </xf>
    <xf numFmtId="3" fontId="80" fillId="27" borderId="83" xfId="0" applyNumberFormat="1" applyFont="1" applyFill="1" applyBorder="1" applyAlignment="1">
      <alignment horizontal="center" vertical="center"/>
    </xf>
    <xf numFmtId="3" fontId="71" fillId="27" borderId="1" xfId="0" applyNumberFormat="1" applyFont="1" applyFill="1" applyBorder="1" applyAlignment="1" applyProtection="1">
      <alignment horizontal="center" vertical="center"/>
      <protection hidden="1"/>
    </xf>
    <xf numFmtId="0" fontId="69" fillId="25" borderId="87" xfId="0" applyFont="1" applyFill="1" applyBorder="1" applyAlignment="1">
      <alignment horizontal="right" vertical="center"/>
    </xf>
    <xf numFmtId="0" fontId="61" fillId="25" borderId="2" xfId="0" applyFont="1" applyFill="1" applyBorder="1" applyAlignment="1">
      <alignment horizontal="center" vertical="center" textRotation="180"/>
    </xf>
    <xf numFmtId="0" fontId="61" fillId="25" borderId="16" xfId="0" applyFont="1" applyFill="1" applyBorder="1" applyAlignment="1">
      <alignment horizontal="center" vertical="center" textRotation="180"/>
    </xf>
    <xf numFmtId="0" fontId="65" fillId="25" borderId="17" xfId="0" applyFont="1" applyFill="1" applyBorder="1" applyAlignment="1">
      <alignment horizontal="center" vertical="justify"/>
    </xf>
    <xf numFmtId="0" fontId="64" fillId="26" borderId="16" xfId="0" applyFont="1" applyFill="1" applyBorder="1" applyAlignment="1">
      <alignment horizontal="center" vertical="center" textRotation="90"/>
    </xf>
    <xf numFmtId="0" fontId="63" fillId="25" borderId="1" xfId="0" applyFont="1" applyFill="1" applyBorder="1" applyAlignment="1">
      <alignment horizontal="center" vertical="center"/>
    </xf>
    <xf numFmtId="0" fontId="64" fillId="25" borderId="1" xfId="0" applyFont="1" applyFill="1" applyBorder="1" applyAlignment="1">
      <alignment horizontal="center" vertical="center"/>
    </xf>
    <xf numFmtId="0" fontId="61" fillId="25" borderId="2" xfId="0" applyFont="1" applyFill="1" applyBorder="1" applyAlignment="1">
      <alignment horizontal="center" vertical="center"/>
    </xf>
    <xf numFmtId="0" fontId="61" fillId="25" borderId="16" xfId="0" applyFont="1" applyFill="1" applyBorder="1" applyAlignment="1">
      <alignment horizontal="center" vertical="center"/>
    </xf>
    <xf numFmtId="14" fontId="62" fillId="0" borderId="0" xfId="0" applyNumberFormat="1" applyFont="1" applyAlignment="1" applyProtection="1">
      <alignment horizontal="center" vertical="center"/>
      <protection locked="0"/>
    </xf>
    <xf numFmtId="0" fontId="65" fillId="25" borderId="2" xfId="0" applyFont="1" applyFill="1" applyBorder="1" applyAlignment="1">
      <alignment horizontal="center" vertical="center"/>
    </xf>
    <xf numFmtId="3" fontId="64" fillId="28" borderId="1" xfId="0" applyNumberFormat="1" applyFont="1" applyFill="1" applyBorder="1" applyAlignment="1" applyProtection="1">
      <alignment horizontal="center" vertical="center"/>
      <protection hidden="1"/>
    </xf>
    <xf numFmtId="3" fontId="63" fillId="25" borderId="84" xfId="0" applyNumberFormat="1" applyFont="1" applyFill="1" applyBorder="1" applyAlignment="1">
      <alignment horizontal="center" vertical="center"/>
    </xf>
    <xf numFmtId="14" fontId="62" fillId="0" borderId="6" xfId="0" applyNumberFormat="1" applyFont="1" applyBorder="1" applyAlignment="1" applyProtection="1">
      <alignment vertical="center"/>
      <protection locked="0"/>
    </xf>
    <xf numFmtId="3" fontId="64" fillId="26" borderId="1" xfId="0" applyNumberFormat="1" applyFont="1" applyFill="1" applyBorder="1" applyAlignment="1" applyProtection="1">
      <alignment horizontal="right" vertical="center"/>
      <protection hidden="1"/>
    </xf>
    <xf numFmtId="3" fontId="64" fillId="27" borderId="1" xfId="0" applyNumberFormat="1" applyFont="1" applyFill="1" applyBorder="1" applyAlignment="1" applyProtection="1">
      <alignment horizontal="right" vertical="center"/>
      <protection hidden="1"/>
    </xf>
    <xf numFmtId="0" fontId="65" fillId="47" borderId="46" xfId="361" applyFont="1" applyFill="1" applyBorder="1" applyProtection="1">
      <protection hidden="1"/>
    </xf>
    <xf numFmtId="164" fontId="5" fillId="2" borderId="1" xfId="2" applyNumberFormat="1" applyFont="1" applyFill="1" applyBorder="1" applyAlignment="1" applyProtection="1">
      <alignment horizontal="center" vertical="center"/>
      <protection hidden="1"/>
    </xf>
    <xf numFmtId="14" fontId="70" fillId="26" borderId="83" xfId="0" applyNumberFormat="1" applyFont="1" applyFill="1" applyBorder="1" applyAlignment="1" applyProtection="1">
      <alignment horizontal="center" vertical="center"/>
      <protection hidden="1"/>
    </xf>
    <xf numFmtId="3" fontId="64" fillId="26" borderId="83" xfId="0" applyNumberFormat="1" applyFont="1" applyFill="1" applyBorder="1" applyAlignment="1" applyProtection="1">
      <alignment horizontal="center" vertical="center"/>
      <protection hidden="1"/>
    </xf>
    <xf numFmtId="0" fontId="63" fillId="25" borderId="87" xfId="0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 applyProtection="1">
      <alignment horizontal="center" vertical="center"/>
      <protection hidden="1"/>
    </xf>
    <xf numFmtId="0" fontId="0" fillId="26" borderId="0" xfId="0" applyFill="1"/>
    <xf numFmtId="3" fontId="0" fillId="47" borderId="44" xfId="268" applyNumberFormat="1" applyFont="1" applyFill="1" applyBorder="1" applyProtection="1">
      <protection hidden="1"/>
    </xf>
    <xf numFmtId="3" fontId="0" fillId="47" borderId="65" xfId="268" applyNumberFormat="1" applyFont="1" applyFill="1" applyBorder="1" applyProtection="1">
      <protection hidden="1"/>
    </xf>
    <xf numFmtId="3" fontId="0" fillId="47" borderId="49" xfId="268" applyNumberFormat="1" applyFont="1" applyFill="1" applyBorder="1" applyProtection="1">
      <protection hidden="1"/>
    </xf>
    <xf numFmtId="3" fontId="119" fillId="27" borderId="83" xfId="550" applyNumberFormat="1" applyFont="1" applyFill="1" applyBorder="1" applyAlignment="1" applyProtection="1">
      <alignment horizontal="center" vertical="center"/>
      <protection hidden="1"/>
    </xf>
    <xf numFmtId="3" fontId="65" fillId="25" borderId="83" xfId="0" applyNumberFormat="1" applyFont="1" applyFill="1" applyBorder="1" applyAlignment="1">
      <alignment horizontal="center"/>
    </xf>
    <xf numFmtId="3" fontId="119" fillId="0" borderId="83" xfId="550" applyNumberFormat="1" applyFont="1" applyFill="1" applyBorder="1" applyAlignment="1" applyProtection="1">
      <alignment horizontal="center" vertical="center"/>
      <protection hidden="1"/>
    </xf>
    <xf numFmtId="3" fontId="119" fillId="0" borderId="83" xfId="439" applyNumberFormat="1" applyFont="1" applyFill="1" applyBorder="1" applyAlignment="1" applyProtection="1">
      <alignment horizontal="center" vertical="center"/>
      <protection hidden="1"/>
    </xf>
    <xf numFmtId="164" fontId="125" fillId="0" borderId="0" xfId="439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right" vertical="center"/>
    </xf>
    <xf numFmtId="0" fontId="64" fillId="31" borderId="83" xfId="0" applyFont="1" applyFill="1" applyBorder="1" applyAlignment="1">
      <alignment horizontal="center" vertical="center"/>
    </xf>
    <xf numFmtId="0" fontId="65" fillId="0" borderId="98" xfId="0" applyFont="1" applyBorder="1" applyAlignment="1">
      <alignment horizontal="center" vertical="center"/>
    </xf>
    <xf numFmtId="0" fontId="65" fillId="0" borderId="99" xfId="0" applyFont="1" applyBorder="1" applyAlignment="1">
      <alignment horizontal="center" vertical="center"/>
    </xf>
    <xf numFmtId="0" fontId="65" fillId="0" borderId="100" xfId="0" applyFont="1" applyBorder="1" applyAlignment="1">
      <alignment horizontal="center" vertical="center"/>
    </xf>
    <xf numFmtId="0" fontId="0" fillId="0" borderId="101" xfId="0" applyBorder="1"/>
    <xf numFmtId="0" fontId="65" fillId="0" borderId="102" xfId="0" applyFont="1" applyBorder="1" applyAlignment="1">
      <alignment horizontal="center" vertical="center"/>
    </xf>
    <xf numFmtId="0" fontId="65" fillId="0" borderId="103" xfId="0" applyFont="1" applyBorder="1" applyAlignment="1">
      <alignment horizontal="center" vertical="center"/>
    </xf>
    <xf numFmtId="0" fontId="0" fillId="0" borderId="103" xfId="0" applyBorder="1"/>
    <xf numFmtId="0" fontId="0" fillId="0" borderId="104" xfId="0" applyBorder="1"/>
    <xf numFmtId="0" fontId="65" fillId="0" borderId="105" xfId="0" applyFont="1" applyBorder="1" applyAlignment="1">
      <alignment horizontal="center" vertical="center"/>
    </xf>
    <xf numFmtId="0" fontId="65" fillId="0" borderId="106" xfId="0" applyFont="1" applyBorder="1" applyAlignment="1">
      <alignment horizontal="center" vertical="center"/>
    </xf>
    <xf numFmtId="0" fontId="0" fillId="0" borderId="106" xfId="0" applyBorder="1"/>
    <xf numFmtId="0" fontId="0" fillId="0" borderId="107" xfId="0" applyBorder="1"/>
    <xf numFmtId="0" fontId="0" fillId="0" borderId="99" xfId="0" applyBorder="1"/>
    <xf numFmtId="0" fontId="65" fillId="0" borderId="108" xfId="0" applyFont="1" applyBorder="1" applyAlignment="1">
      <alignment horizontal="center" vertical="center"/>
    </xf>
    <xf numFmtId="0" fontId="65" fillId="0" borderId="109" xfId="0" applyFont="1" applyBorder="1" applyAlignment="1">
      <alignment horizontal="center" vertical="center"/>
    </xf>
    <xf numFmtId="0" fontId="0" fillId="0" borderId="109" xfId="0" applyBorder="1"/>
    <xf numFmtId="0" fontId="0" fillId="0" borderId="110" xfId="0" applyBorder="1"/>
    <xf numFmtId="0" fontId="65" fillId="31" borderId="106" xfId="0" applyFont="1" applyFill="1" applyBorder="1" applyAlignment="1">
      <alignment vertical="center"/>
    </xf>
    <xf numFmtId="0" fontId="65" fillId="31" borderId="107" xfId="0" applyFont="1" applyFill="1" applyBorder="1" applyAlignment="1">
      <alignment vertical="center"/>
    </xf>
    <xf numFmtId="0" fontId="65" fillId="0" borderId="0" xfId="0" applyFont="1" applyAlignment="1">
      <alignment horizontal="center" vertical="center"/>
    </xf>
    <xf numFmtId="0" fontId="65" fillId="0" borderId="111" xfId="0" applyFont="1" applyBorder="1" applyAlignment="1">
      <alignment horizontal="center" vertical="center"/>
    </xf>
    <xf numFmtId="0" fontId="65" fillId="0" borderId="112" xfId="0" applyFont="1" applyBorder="1" applyAlignment="1">
      <alignment horizontal="center" vertical="center"/>
    </xf>
    <xf numFmtId="164" fontId="80" fillId="0" borderId="0" xfId="361" applyNumberFormat="1" applyFont="1" applyAlignment="1" applyProtection="1">
      <alignment horizontal="center"/>
      <protection hidden="1"/>
    </xf>
    <xf numFmtId="0" fontId="80" fillId="0" borderId="36" xfId="361" applyFont="1" applyBorder="1" applyAlignment="1" applyProtection="1">
      <alignment horizontal="center"/>
      <protection hidden="1"/>
    </xf>
    <xf numFmtId="0" fontId="1" fillId="47" borderId="83" xfId="361" applyFill="1" applyBorder="1" applyAlignment="1" applyProtection="1">
      <alignment horizontal="center"/>
      <protection hidden="1"/>
    </xf>
    <xf numFmtId="0" fontId="1" fillId="47" borderId="75" xfId="361" applyFill="1" applyBorder="1" applyAlignment="1" applyProtection="1">
      <alignment horizontal="center"/>
      <protection hidden="1"/>
    </xf>
    <xf numFmtId="0" fontId="65" fillId="0" borderId="0" xfId="361" applyFont="1" applyAlignment="1" applyProtection="1">
      <alignment horizontal="center"/>
      <protection hidden="1"/>
    </xf>
    <xf numFmtId="0" fontId="64" fillId="0" borderId="35" xfId="361" applyFont="1" applyFill="1" applyBorder="1" applyAlignment="1" applyProtection="1">
      <alignment horizontal="center" vertical="center" textRotation="180"/>
      <protection hidden="1"/>
    </xf>
    <xf numFmtId="0" fontId="67" fillId="47" borderId="30" xfId="361" applyFont="1" applyFill="1" applyBorder="1" applyAlignment="1" applyProtection="1">
      <alignment horizontal="center" vertical="center" textRotation="180"/>
      <protection hidden="1"/>
    </xf>
    <xf numFmtId="0" fontId="67" fillId="47" borderId="58" xfId="361" applyFont="1" applyFill="1" applyBorder="1" applyAlignment="1" applyProtection="1">
      <alignment horizontal="center" vertical="center" textRotation="180"/>
      <protection hidden="1"/>
    </xf>
    <xf numFmtId="0" fontId="65" fillId="25" borderId="68" xfId="361" applyFont="1" applyFill="1" applyBorder="1" applyAlignment="1" applyProtection="1">
      <alignment horizontal="center" vertical="center"/>
      <protection hidden="1"/>
    </xf>
    <xf numFmtId="0" fontId="67" fillId="29" borderId="37" xfId="361" applyFont="1" applyFill="1" applyBorder="1" applyAlignment="1" applyProtection="1">
      <alignment horizontal="center" vertical="center" textRotation="180"/>
      <protection hidden="1"/>
    </xf>
    <xf numFmtId="0" fontId="67" fillId="29" borderId="58" xfId="361" applyFont="1" applyFill="1" applyBorder="1" applyAlignment="1" applyProtection="1">
      <alignment horizontal="center" vertical="center" textRotation="180"/>
      <protection hidden="1"/>
    </xf>
    <xf numFmtId="0" fontId="78" fillId="0" borderId="0" xfId="361" applyFont="1" applyAlignment="1" applyProtection="1">
      <alignment horizontal="center"/>
      <protection hidden="1"/>
    </xf>
    <xf numFmtId="0" fontId="65" fillId="25" borderId="44" xfId="361" applyFont="1" applyFill="1" applyBorder="1" applyAlignment="1" applyProtection="1">
      <alignment horizontal="center" vertical="center"/>
      <protection hidden="1"/>
    </xf>
    <xf numFmtId="0" fontId="80" fillId="25" borderId="69" xfId="361" applyFont="1" applyFill="1" applyBorder="1" applyAlignment="1" applyProtection="1">
      <alignment horizontal="center" vertical="center"/>
      <protection hidden="1"/>
    </xf>
    <xf numFmtId="0" fontId="65" fillId="25" borderId="74" xfId="361" applyFont="1" applyFill="1" applyBorder="1" applyAlignment="1" applyProtection="1">
      <alignment horizontal="center" vertical="center"/>
      <protection hidden="1"/>
    </xf>
    <xf numFmtId="0" fontId="65" fillId="25" borderId="68" xfId="361" applyFont="1" applyFill="1" applyBorder="1" applyAlignment="1" applyProtection="1">
      <alignment horizontal="center" vertical="justify"/>
      <protection hidden="1"/>
    </xf>
    <xf numFmtId="0" fontId="65" fillId="25" borderId="68" xfId="361" applyFont="1" applyFill="1" applyBorder="1" applyAlignment="1" applyProtection="1">
      <alignment horizontal="center"/>
      <protection hidden="1"/>
    </xf>
    <xf numFmtId="0" fontId="65" fillId="25" borderId="73" xfId="361" applyFont="1" applyFill="1" applyBorder="1" applyAlignment="1" applyProtection="1">
      <alignment horizontal="center" vertical="center"/>
      <protection hidden="1"/>
    </xf>
    <xf numFmtId="0" fontId="65" fillId="25" borderId="42" xfId="361" applyFont="1" applyFill="1" applyBorder="1" applyAlignment="1" applyProtection="1">
      <alignment horizontal="center" vertical="center"/>
      <protection hidden="1"/>
    </xf>
    <xf numFmtId="164" fontId="65" fillId="25" borderId="65" xfId="268" applyNumberFormat="1" applyFont="1" applyFill="1" applyBorder="1" applyAlignment="1" applyProtection="1">
      <alignment horizontal="center" vertical="center"/>
      <protection hidden="1"/>
    </xf>
    <xf numFmtId="164" fontId="65" fillId="25" borderId="62" xfId="268" applyNumberFormat="1" applyFont="1" applyFill="1" applyBorder="1" applyAlignment="1" applyProtection="1">
      <alignment horizontal="center" vertical="center"/>
      <protection hidden="1"/>
    </xf>
    <xf numFmtId="0" fontId="79" fillId="0" borderId="27" xfId="361" applyFont="1" applyFill="1" applyBorder="1" applyAlignment="1" applyProtection="1">
      <protection hidden="1"/>
    </xf>
    <xf numFmtId="3" fontId="82" fillId="29" borderId="83" xfId="361" applyNumberFormat="1" applyFont="1" applyFill="1" applyBorder="1" applyAlignment="1" applyProtection="1">
      <alignment horizontal="center"/>
      <protection hidden="1"/>
    </xf>
    <xf numFmtId="3" fontId="83" fillId="25" borderId="77" xfId="361" applyNumberFormat="1" applyFont="1" applyFill="1" applyBorder="1" applyAlignment="1" applyProtection="1">
      <alignment horizontal="center"/>
      <protection hidden="1"/>
    </xf>
    <xf numFmtId="0" fontId="65" fillId="25" borderId="65" xfId="361" applyFont="1" applyFill="1" applyBorder="1" applyAlignment="1" applyProtection="1">
      <alignment horizontal="center" vertical="center"/>
      <protection hidden="1"/>
    </xf>
    <xf numFmtId="0" fontId="65" fillId="25" borderId="75" xfId="361" applyFont="1" applyFill="1" applyBorder="1" applyAlignment="1" applyProtection="1">
      <alignment horizontal="center" vertical="center"/>
      <protection hidden="1"/>
    </xf>
    <xf numFmtId="0" fontId="80" fillId="25" borderId="64" xfId="361" applyFont="1" applyFill="1" applyBorder="1" applyAlignment="1" applyProtection="1">
      <alignment horizontal="center" vertical="center"/>
      <protection hidden="1"/>
    </xf>
    <xf numFmtId="0" fontId="65" fillId="25" borderId="63" xfId="361" applyFont="1" applyFill="1" applyBorder="1" applyAlignment="1" applyProtection="1">
      <alignment horizontal="center" vertical="center"/>
      <protection hidden="1"/>
    </xf>
    <xf numFmtId="0" fontId="65" fillId="25" borderId="75" xfId="361" applyFont="1" applyFill="1" applyBorder="1" applyAlignment="1" applyProtection="1">
      <alignment horizontal="center" vertical="justify"/>
      <protection hidden="1"/>
    </xf>
    <xf numFmtId="0" fontId="65" fillId="25" borderId="75" xfId="361" applyFont="1" applyFill="1" applyBorder="1" applyAlignment="1" applyProtection="1">
      <alignment horizontal="center"/>
      <protection hidden="1"/>
    </xf>
    <xf numFmtId="2" fontId="65" fillId="25" borderId="75" xfId="361" applyNumberFormat="1" applyFont="1" applyFill="1" applyBorder="1" applyAlignment="1" applyProtection="1">
      <alignment horizontal="center" vertical="center"/>
      <protection hidden="1"/>
    </xf>
    <xf numFmtId="0" fontId="85" fillId="25" borderId="75" xfId="0" applyFont="1" applyFill="1" applyBorder="1" applyAlignment="1">
      <alignment horizontal="center"/>
    </xf>
    <xf numFmtId="0" fontId="85" fillId="25" borderId="66" xfId="0" applyFont="1" applyFill="1" applyBorder="1" applyAlignment="1">
      <alignment horizontal="center"/>
    </xf>
    <xf numFmtId="3" fontId="82" fillId="47" borderId="94" xfId="361" applyNumberFormat="1" applyFont="1" applyFill="1" applyBorder="1" applyAlignment="1" applyProtection="1">
      <alignment horizontal="center"/>
      <protection hidden="1"/>
    </xf>
    <xf numFmtId="3" fontId="108" fillId="47" borderId="87" xfId="361" applyNumberFormat="1" applyFont="1" applyFill="1" applyBorder="1" applyProtection="1">
      <protection locked="0"/>
    </xf>
    <xf numFmtId="3" fontId="82" fillId="47" borderId="90" xfId="361" applyNumberFormat="1" applyFont="1" applyFill="1" applyBorder="1" applyAlignment="1" applyProtection="1">
      <alignment horizontal="center"/>
      <protection hidden="1"/>
    </xf>
    <xf numFmtId="0" fontId="1" fillId="32" borderId="25" xfId="361" applyFill="1" applyBorder="1" applyAlignment="1" applyProtection="1">
      <alignment horizontal="center"/>
      <protection hidden="1"/>
    </xf>
    <xf numFmtId="0" fontId="1" fillId="32" borderId="4" xfId="361" applyFill="1" applyBorder="1" applyAlignment="1" applyProtection="1">
      <alignment horizontal="center"/>
      <protection hidden="1"/>
    </xf>
    <xf numFmtId="3" fontId="82" fillId="32" borderId="4" xfId="361" applyNumberFormat="1" applyFont="1" applyFill="1" applyBorder="1" applyAlignment="1" applyProtection="1">
      <alignment horizontal="center"/>
      <protection hidden="1"/>
    </xf>
    <xf numFmtId="3" fontId="0" fillId="32" borderId="4" xfId="268" applyNumberFormat="1" applyFont="1" applyFill="1" applyBorder="1" applyProtection="1">
      <protection locked="0"/>
    </xf>
    <xf numFmtId="165" fontId="93" fillId="32" borderId="4" xfId="439" applyNumberFormat="1" applyFont="1" applyFill="1" applyBorder="1" applyAlignment="1" applyProtection="1">
      <alignment vertical="center"/>
      <protection hidden="1"/>
    </xf>
    <xf numFmtId="165" fontId="93" fillId="32" borderId="50" xfId="439" applyNumberFormat="1" applyFont="1" applyFill="1" applyBorder="1" applyAlignment="1" applyProtection="1">
      <alignment vertical="center"/>
      <protection hidden="1"/>
    </xf>
    <xf numFmtId="3" fontId="83" fillId="27" borderId="68" xfId="361" applyNumberFormat="1" applyFont="1" applyFill="1" applyBorder="1" applyAlignment="1" applyProtection="1">
      <alignment horizontal="right"/>
      <protection hidden="1"/>
    </xf>
    <xf numFmtId="3" fontId="83" fillId="27" borderId="83" xfId="361" applyNumberFormat="1" applyFont="1" applyFill="1" applyBorder="1" applyAlignment="1" applyProtection="1">
      <alignment horizontal="right"/>
      <protection hidden="1"/>
    </xf>
    <xf numFmtId="3" fontId="83" fillId="27" borderId="75" xfId="361" applyNumberFormat="1" applyFont="1" applyFill="1" applyBorder="1" applyAlignment="1" applyProtection="1">
      <alignment horizontal="right"/>
      <protection hidden="1"/>
    </xf>
    <xf numFmtId="3" fontId="83" fillId="32" borderId="4" xfId="361" applyNumberFormat="1" applyFont="1" applyFill="1" applyBorder="1" applyAlignment="1" applyProtection="1">
      <alignment horizontal="right"/>
      <protection hidden="1"/>
    </xf>
    <xf numFmtId="3" fontId="83" fillId="32" borderId="83" xfId="361" applyNumberFormat="1" applyFont="1" applyFill="1" applyBorder="1" applyAlignment="1" applyProtection="1">
      <alignment horizontal="right"/>
      <protection hidden="1"/>
    </xf>
    <xf numFmtId="14" fontId="1" fillId="32" borderId="4" xfId="361" applyNumberFormat="1" applyFill="1" applyBorder="1" applyProtection="1">
      <protection locked="0"/>
    </xf>
    <xf numFmtId="164" fontId="1" fillId="32" borderId="4" xfId="361" applyNumberFormat="1" applyFill="1" applyBorder="1" applyProtection="1">
      <protection hidden="1"/>
    </xf>
    <xf numFmtId="14" fontId="1" fillId="32" borderId="4" xfId="361" applyNumberFormat="1" applyFill="1" applyBorder="1" applyProtection="1">
      <protection hidden="1"/>
    </xf>
    <xf numFmtId="165" fontId="0" fillId="32" borderId="4" xfId="268" applyNumberFormat="1" applyFont="1" applyFill="1" applyBorder="1" applyProtection="1">
      <protection hidden="1"/>
    </xf>
    <xf numFmtId="14" fontId="1" fillId="32" borderId="83" xfId="361" applyNumberFormat="1" applyFill="1" applyBorder="1" applyProtection="1">
      <protection locked="0"/>
    </xf>
    <xf numFmtId="164" fontId="1" fillId="32" borderId="83" xfId="361" applyNumberFormat="1" applyFill="1" applyBorder="1" applyProtection="1">
      <protection hidden="1"/>
    </xf>
    <xf numFmtId="14" fontId="1" fillId="32" borderId="83" xfId="361" applyNumberFormat="1" applyFill="1" applyBorder="1" applyProtection="1">
      <protection hidden="1"/>
    </xf>
    <xf numFmtId="165" fontId="0" fillId="32" borderId="83" xfId="268" applyNumberFormat="1" applyFont="1" applyFill="1" applyBorder="1" applyProtection="1">
      <protection hidden="1"/>
    </xf>
    <xf numFmtId="0" fontId="65" fillId="47" borderId="86" xfId="361" applyFont="1" applyFill="1" applyBorder="1" applyProtection="1">
      <protection hidden="1"/>
    </xf>
    <xf numFmtId="0" fontId="65" fillId="47" borderId="64" xfId="361" applyFont="1" applyFill="1" applyBorder="1" applyProtection="1">
      <protection hidden="1"/>
    </xf>
    <xf numFmtId="0" fontId="65" fillId="27" borderId="69" xfId="361" applyFont="1" applyFill="1" applyBorder="1" applyProtection="1">
      <protection hidden="1"/>
    </xf>
    <xf numFmtId="0" fontId="65" fillId="27" borderId="86" xfId="361" applyFont="1" applyFill="1" applyBorder="1" applyProtection="1">
      <protection hidden="1"/>
    </xf>
    <xf numFmtId="0" fontId="65" fillId="27" borderId="64" xfId="361" applyFont="1" applyFill="1" applyBorder="1" applyProtection="1">
      <protection hidden="1"/>
    </xf>
    <xf numFmtId="0" fontId="65" fillId="32" borderId="5" xfId="361" applyFont="1" applyFill="1" applyBorder="1" applyProtection="1">
      <protection hidden="1"/>
    </xf>
    <xf numFmtId="0" fontId="65" fillId="32" borderId="86" xfId="361" applyFont="1" applyFill="1" applyBorder="1" applyProtection="1">
      <protection hidden="1"/>
    </xf>
    <xf numFmtId="0" fontId="65" fillId="32" borderId="95" xfId="361" applyFont="1" applyFill="1" applyBorder="1" applyProtection="1">
      <protection hidden="1"/>
    </xf>
    <xf numFmtId="0" fontId="65" fillId="32" borderId="20" xfId="361" applyFont="1" applyFill="1" applyBorder="1" applyProtection="1">
      <protection hidden="1"/>
    </xf>
    <xf numFmtId="0" fontId="107" fillId="34" borderId="69" xfId="361" applyNumberFormat="1" applyFont="1" applyFill="1" applyBorder="1" applyProtection="1">
      <protection hidden="1"/>
    </xf>
    <xf numFmtId="0" fontId="65" fillId="34" borderId="86" xfId="361" applyFont="1" applyFill="1" applyBorder="1" applyProtection="1">
      <protection hidden="1"/>
    </xf>
    <xf numFmtId="0" fontId="65" fillId="34" borderId="79" xfId="361" applyFont="1" applyFill="1" applyBorder="1" applyProtection="1">
      <protection hidden="1"/>
    </xf>
    <xf numFmtId="0" fontId="65" fillId="29" borderId="86" xfId="361" applyFont="1" applyFill="1" applyBorder="1" applyProtection="1">
      <protection hidden="1"/>
    </xf>
    <xf numFmtId="0" fontId="107" fillId="29" borderId="86" xfId="361" applyNumberFormat="1" applyFont="1" applyFill="1" applyBorder="1" applyProtection="1">
      <protection hidden="1"/>
    </xf>
    <xf numFmtId="0" fontId="65" fillId="29" borderId="95" xfId="361" applyFont="1" applyFill="1" applyBorder="1" applyProtection="1">
      <protection hidden="1"/>
    </xf>
    <xf numFmtId="3" fontId="1" fillId="47" borderId="25" xfId="361" applyNumberFormat="1" applyFill="1" applyBorder="1" applyProtection="1">
      <protection hidden="1"/>
    </xf>
    <xf numFmtId="3" fontId="1" fillId="47" borderId="85" xfId="361" applyNumberFormat="1" applyFill="1" applyBorder="1" applyProtection="1">
      <protection hidden="1"/>
    </xf>
    <xf numFmtId="3" fontId="1" fillId="47" borderId="88" xfId="361" applyNumberFormat="1" applyFill="1" applyBorder="1" applyProtection="1">
      <protection hidden="1"/>
    </xf>
    <xf numFmtId="3" fontId="1" fillId="47" borderId="42" xfId="361" applyNumberFormat="1" applyFill="1" applyBorder="1" applyProtection="1">
      <protection hidden="1"/>
    </xf>
    <xf numFmtId="3" fontId="1" fillId="47" borderId="63" xfId="361" applyNumberFormat="1" applyFill="1" applyBorder="1" applyProtection="1">
      <protection hidden="1"/>
    </xf>
    <xf numFmtId="3" fontId="1" fillId="27" borderId="42" xfId="361" applyNumberFormat="1" applyFill="1" applyBorder="1" applyProtection="1">
      <protection hidden="1"/>
    </xf>
    <xf numFmtId="3" fontId="1" fillId="27" borderId="85" xfId="361" applyNumberFormat="1" applyFill="1" applyBorder="1" applyProtection="1">
      <protection hidden="1"/>
    </xf>
    <xf numFmtId="3" fontId="1" fillId="27" borderId="63" xfId="361" applyNumberFormat="1" applyFill="1" applyBorder="1" applyProtection="1">
      <protection hidden="1"/>
    </xf>
    <xf numFmtId="3" fontId="1" fillId="32" borderId="25" xfId="361" applyNumberFormat="1" applyFill="1" applyBorder="1" applyProtection="1">
      <protection hidden="1"/>
    </xf>
    <xf numFmtId="3" fontId="1" fillId="32" borderId="85" xfId="361" applyNumberFormat="1" applyFill="1" applyBorder="1" applyProtection="1">
      <protection hidden="1"/>
    </xf>
    <xf numFmtId="3" fontId="1" fillId="34" borderId="42" xfId="361" applyNumberFormat="1" applyFill="1" applyBorder="1" applyProtection="1">
      <protection hidden="1"/>
    </xf>
    <xf numFmtId="3" fontId="1" fillId="34" borderId="85" xfId="361" applyNumberFormat="1" applyFill="1" applyBorder="1" applyProtection="1">
      <protection hidden="1"/>
    </xf>
    <xf numFmtId="3" fontId="1" fillId="34" borderId="80" xfId="361" applyNumberFormat="1" applyFill="1" applyBorder="1" applyProtection="1">
      <protection hidden="1"/>
    </xf>
    <xf numFmtId="3" fontId="1" fillId="29" borderId="25" xfId="361" applyNumberFormat="1" applyFill="1" applyBorder="1" applyProtection="1">
      <protection hidden="1"/>
    </xf>
    <xf numFmtId="3" fontId="1" fillId="29" borderId="85" xfId="361" applyNumberFormat="1" applyFill="1" applyBorder="1" applyProtection="1">
      <protection hidden="1"/>
    </xf>
    <xf numFmtId="3" fontId="1" fillId="29" borderId="88" xfId="361" applyNumberFormat="1" applyFill="1" applyBorder="1" applyProtection="1">
      <protection hidden="1"/>
    </xf>
    <xf numFmtId="3" fontId="0" fillId="47" borderId="113" xfId="268" applyNumberFormat="1" applyFont="1" applyFill="1" applyBorder="1" applyProtection="1">
      <protection hidden="1"/>
    </xf>
    <xf numFmtId="3" fontId="0" fillId="47" borderId="114" xfId="268" applyNumberFormat="1" applyFont="1" applyFill="1" applyBorder="1" applyProtection="1">
      <protection hidden="1"/>
    </xf>
    <xf numFmtId="3" fontId="0" fillId="47" borderId="115" xfId="268" applyNumberFormat="1" applyFont="1" applyFill="1" applyBorder="1" applyProtection="1">
      <protection hidden="1"/>
    </xf>
    <xf numFmtId="3" fontId="0" fillId="47" borderId="41" xfId="268" applyNumberFormat="1" applyFont="1" applyFill="1" applyBorder="1" applyProtection="1">
      <protection hidden="1"/>
    </xf>
    <xf numFmtId="3" fontId="0" fillId="47" borderId="43" xfId="268" applyNumberFormat="1" applyFont="1" applyFill="1" applyBorder="1" applyProtection="1">
      <protection hidden="1"/>
    </xf>
    <xf numFmtId="3" fontId="0" fillId="47" borderId="52" xfId="268" applyNumberFormat="1" applyFont="1" applyFill="1" applyBorder="1" applyProtection="1">
      <protection hidden="1"/>
    </xf>
    <xf numFmtId="3" fontId="0" fillId="27" borderId="44" xfId="268" applyNumberFormat="1" applyFont="1" applyFill="1" applyBorder="1" applyProtection="1">
      <protection hidden="1"/>
    </xf>
    <xf numFmtId="3" fontId="0" fillId="27" borderId="43" xfId="268" applyNumberFormat="1" applyFont="1" applyFill="1" applyBorder="1" applyProtection="1">
      <protection hidden="1"/>
    </xf>
    <xf numFmtId="3" fontId="0" fillId="27" borderId="51" xfId="268" applyNumberFormat="1" applyFont="1" applyFill="1" applyBorder="1" applyProtection="1">
      <protection hidden="1"/>
    </xf>
    <xf numFmtId="3" fontId="0" fillId="27" borderId="52" xfId="268" applyNumberFormat="1" applyFont="1" applyFill="1" applyBorder="1" applyProtection="1">
      <protection hidden="1"/>
    </xf>
    <xf numFmtId="3" fontId="0" fillId="27" borderId="65" xfId="268" applyNumberFormat="1" applyFont="1" applyFill="1" applyBorder="1" applyProtection="1">
      <protection hidden="1"/>
    </xf>
    <xf numFmtId="3" fontId="0" fillId="27" borderId="66" xfId="268" applyNumberFormat="1" applyFont="1" applyFill="1" applyBorder="1" applyProtection="1">
      <protection hidden="1"/>
    </xf>
    <xf numFmtId="3" fontId="0" fillId="32" borderId="49" xfId="268" applyNumberFormat="1" applyFont="1" applyFill="1" applyBorder="1" applyProtection="1">
      <protection hidden="1"/>
    </xf>
    <xf numFmtId="3" fontId="0" fillId="32" borderId="50" xfId="268" applyNumberFormat="1" applyFont="1" applyFill="1" applyBorder="1" applyProtection="1">
      <protection hidden="1"/>
    </xf>
    <xf numFmtId="3" fontId="0" fillId="32" borderId="51" xfId="268" applyNumberFormat="1" applyFont="1" applyFill="1" applyBorder="1" applyProtection="1">
      <protection hidden="1"/>
    </xf>
    <xf numFmtId="3" fontId="0" fillId="32" borderId="52" xfId="268" applyNumberFormat="1" applyFont="1" applyFill="1" applyBorder="1" applyProtection="1">
      <protection hidden="1"/>
    </xf>
    <xf numFmtId="3" fontId="1" fillId="34" borderId="44" xfId="268" applyNumberFormat="1" applyFont="1" applyFill="1" applyBorder="1" applyProtection="1">
      <protection hidden="1"/>
    </xf>
    <xf numFmtId="3" fontId="1" fillId="34" borderId="43" xfId="268" applyNumberFormat="1" applyFont="1" applyFill="1" applyBorder="1" applyProtection="1">
      <protection hidden="1"/>
    </xf>
    <xf numFmtId="3" fontId="0" fillId="34" borderId="51" xfId="268" applyNumberFormat="1" applyFont="1" applyFill="1" applyBorder="1" applyProtection="1">
      <protection hidden="1"/>
    </xf>
    <xf numFmtId="3" fontId="0" fillId="34" borderId="52" xfId="268" applyNumberFormat="1" applyFont="1" applyFill="1" applyBorder="1" applyProtection="1">
      <protection hidden="1"/>
    </xf>
    <xf numFmtId="3" fontId="0" fillId="34" borderId="76" xfId="268" applyNumberFormat="1" applyFont="1" applyFill="1" applyBorder="1" applyProtection="1">
      <protection hidden="1"/>
    </xf>
    <xf numFmtId="3" fontId="0" fillId="34" borderId="21" xfId="268" applyNumberFormat="1" applyFont="1" applyFill="1" applyBorder="1" applyProtection="1">
      <protection hidden="1"/>
    </xf>
    <xf numFmtId="3" fontId="0" fillId="29" borderId="49" xfId="268" applyNumberFormat="1" applyFont="1" applyFill="1" applyBorder="1" applyProtection="1">
      <protection hidden="1"/>
    </xf>
    <xf numFmtId="3" fontId="0" fillId="29" borderId="50" xfId="268" applyNumberFormat="1" applyFont="1" applyFill="1" applyBorder="1" applyProtection="1">
      <protection hidden="1"/>
    </xf>
    <xf numFmtId="3" fontId="0" fillId="29" borderId="51" xfId="268" applyNumberFormat="1" applyFont="1" applyFill="1" applyBorder="1" applyProtection="1">
      <protection hidden="1"/>
    </xf>
    <xf numFmtId="3" fontId="0" fillId="29" borderId="52" xfId="268" applyNumberFormat="1" applyFont="1" applyFill="1" applyBorder="1" applyProtection="1">
      <protection hidden="1"/>
    </xf>
    <xf numFmtId="3" fontId="0" fillId="29" borderId="93" xfId="268" applyNumberFormat="1" applyFont="1" applyFill="1" applyBorder="1" applyProtection="1">
      <protection hidden="1"/>
    </xf>
    <xf numFmtId="3" fontId="0" fillId="29" borderId="89" xfId="268" applyNumberFormat="1" applyFont="1" applyFill="1" applyBorder="1" applyProtection="1">
      <protection hidden="1"/>
    </xf>
    <xf numFmtId="0" fontId="65" fillId="29" borderId="20" xfId="361" applyFont="1" applyFill="1" applyBorder="1" applyProtection="1">
      <protection hidden="1"/>
    </xf>
    <xf numFmtId="3" fontId="0" fillId="29" borderId="4" xfId="439" applyNumberFormat="1" applyFont="1" applyFill="1" applyBorder="1" applyProtection="1">
      <protection locked="0"/>
    </xf>
    <xf numFmtId="0" fontId="1" fillId="29" borderId="42" xfId="361" applyFill="1" applyBorder="1" applyAlignment="1" applyProtection="1">
      <alignment horizontal="center"/>
      <protection hidden="1"/>
    </xf>
    <xf numFmtId="0" fontId="1" fillId="29" borderId="68" xfId="361" applyFill="1" applyBorder="1" applyAlignment="1" applyProtection="1">
      <alignment horizontal="center"/>
      <protection hidden="1"/>
    </xf>
    <xf numFmtId="0" fontId="65" fillId="29" borderId="69" xfId="361" applyFont="1" applyFill="1" applyBorder="1" applyProtection="1">
      <protection hidden="1"/>
    </xf>
    <xf numFmtId="3" fontId="0" fillId="29" borderId="44" xfId="268" applyNumberFormat="1" applyFont="1" applyFill="1" applyBorder="1" applyProtection="1">
      <protection hidden="1"/>
    </xf>
    <xf numFmtId="3" fontId="0" fillId="29" borderId="43" xfId="268" applyNumberFormat="1" applyFont="1" applyFill="1" applyBorder="1" applyProtection="1">
      <protection hidden="1"/>
    </xf>
    <xf numFmtId="3" fontId="1" fillId="29" borderId="42" xfId="361" applyNumberFormat="1" applyFill="1" applyBorder="1" applyProtection="1">
      <protection hidden="1"/>
    </xf>
    <xf numFmtId="3" fontId="82" fillId="29" borderId="68" xfId="361" applyNumberFormat="1" applyFont="1" applyFill="1" applyBorder="1" applyAlignment="1" applyProtection="1">
      <alignment horizontal="center"/>
      <protection hidden="1"/>
    </xf>
    <xf numFmtId="3" fontId="0" fillId="29" borderId="68" xfId="268" applyNumberFormat="1" applyFont="1" applyFill="1" applyBorder="1" applyProtection="1">
      <protection locked="0"/>
    </xf>
    <xf numFmtId="14" fontId="0" fillId="0" borderId="68" xfId="361" applyNumberFormat="1" applyFont="1" applyFill="1" applyBorder="1" applyProtection="1">
      <protection locked="0"/>
    </xf>
    <xf numFmtId="165" fontId="0" fillId="29" borderId="68" xfId="268" applyNumberFormat="1" applyFont="1" applyFill="1" applyBorder="1" applyProtection="1">
      <protection hidden="1"/>
    </xf>
    <xf numFmtId="165" fontId="93" fillId="29" borderId="68" xfId="439" applyNumberFormat="1" applyFont="1" applyFill="1" applyBorder="1" applyAlignment="1" applyProtection="1">
      <alignment vertical="center"/>
      <protection hidden="1"/>
    </xf>
    <xf numFmtId="165" fontId="93" fillId="29" borderId="43" xfId="439" applyNumberFormat="1" applyFont="1" applyFill="1" applyBorder="1" applyAlignment="1" applyProtection="1">
      <alignment vertical="center"/>
      <protection hidden="1"/>
    </xf>
    <xf numFmtId="0" fontId="1" fillId="29" borderId="85" xfId="361" applyFill="1" applyBorder="1" applyAlignment="1" applyProtection="1">
      <alignment horizontal="center"/>
      <protection hidden="1"/>
    </xf>
    <xf numFmtId="0" fontId="1" fillId="29" borderId="83" xfId="361" applyFill="1" applyBorder="1" applyAlignment="1" applyProtection="1">
      <alignment horizontal="center"/>
      <protection hidden="1"/>
    </xf>
    <xf numFmtId="3" fontId="0" fillId="29" borderId="83" xfId="439" applyNumberFormat="1" applyFont="1" applyFill="1" applyBorder="1" applyProtection="1">
      <protection locked="0"/>
    </xf>
    <xf numFmtId="3" fontId="1" fillId="29" borderId="83" xfId="361" applyNumberFormat="1" applyFill="1" applyBorder="1" applyProtection="1">
      <protection locked="0"/>
    </xf>
    <xf numFmtId="165" fontId="0" fillId="29" borderId="83" xfId="268" applyNumberFormat="1" applyFont="1" applyFill="1" applyBorder="1" applyProtection="1">
      <protection hidden="1"/>
    </xf>
    <xf numFmtId="165" fontId="93" fillId="29" borderId="83" xfId="439" applyNumberFormat="1" applyFont="1" applyFill="1" applyBorder="1" applyAlignment="1" applyProtection="1">
      <alignment vertical="center"/>
      <protection hidden="1"/>
    </xf>
    <xf numFmtId="164" fontId="0" fillId="0" borderId="83" xfId="268" applyNumberFormat="1" applyFont="1" applyFill="1" applyBorder="1" applyProtection="1">
      <protection hidden="1"/>
    </xf>
    <xf numFmtId="14" fontId="1" fillId="0" borderId="83" xfId="361" applyNumberFormat="1" applyBorder="1" applyProtection="1">
      <protection locked="0"/>
    </xf>
    <xf numFmtId="0" fontId="1" fillId="29" borderId="63" xfId="361" applyFill="1" applyBorder="1" applyAlignment="1" applyProtection="1">
      <alignment horizontal="center"/>
      <protection hidden="1"/>
    </xf>
    <xf numFmtId="0" fontId="1" fillId="29" borderId="75" xfId="361" applyFill="1" applyBorder="1" applyAlignment="1" applyProtection="1">
      <alignment horizontal="center"/>
      <protection hidden="1"/>
    </xf>
    <xf numFmtId="0" fontId="65" fillId="29" borderId="79" xfId="361" applyFont="1" applyFill="1" applyBorder="1" applyProtection="1">
      <protection hidden="1"/>
    </xf>
    <xf numFmtId="3" fontId="0" fillId="29" borderId="65" xfId="268" applyNumberFormat="1" applyFont="1" applyFill="1" applyBorder="1" applyProtection="1">
      <protection hidden="1"/>
    </xf>
    <xf numFmtId="3" fontId="0" fillId="29" borderId="66" xfId="268" applyNumberFormat="1" applyFont="1" applyFill="1" applyBorder="1" applyProtection="1">
      <protection hidden="1"/>
    </xf>
    <xf numFmtId="3" fontId="1" fillId="29" borderId="63" xfId="361" applyNumberFormat="1" applyFill="1" applyBorder="1" applyProtection="1">
      <protection hidden="1"/>
    </xf>
    <xf numFmtId="3" fontId="82" fillId="29" borderId="75" xfId="361" applyNumberFormat="1" applyFont="1" applyFill="1" applyBorder="1" applyAlignment="1" applyProtection="1">
      <alignment horizontal="center"/>
      <protection hidden="1"/>
    </xf>
    <xf numFmtId="3" fontId="0" fillId="29" borderId="75" xfId="439" applyNumberFormat="1" applyFont="1" applyFill="1" applyBorder="1" applyProtection="1">
      <protection locked="0"/>
    </xf>
    <xf numFmtId="3" fontId="0" fillId="29" borderId="75" xfId="268" applyNumberFormat="1" applyFont="1" applyFill="1" applyBorder="1" applyProtection="1">
      <protection locked="0"/>
    </xf>
    <xf numFmtId="165" fontId="0" fillId="29" borderId="75" xfId="268" applyNumberFormat="1" applyFont="1" applyFill="1" applyBorder="1" applyProtection="1">
      <protection hidden="1"/>
    </xf>
    <xf numFmtId="165" fontId="93" fillId="29" borderId="75" xfId="439" applyNumberFormat="1" applyFont="1" applyFill="1" applyBorder="1" applyAlignment="1" applyProtection="1">
      <alignment vertical="center"/>
      <protection hidden="1"/>
    </xf>
    <xf numFmtId="165" fontId="93" fillId="29" borderId="66" xfId="439" applyNumberFormat="1" applyFont="1" applyFill="1" applyBorder="1" applyAlignment="1" applyProtection="1">
      <alignment vertical="center"/>
      <protection hidden="1"/>
    </xf>
    <xf numFmtId="3" fontId="83" fillId="29" borderId="68" xfId="361" applyNumberFormat="1" applyFont="1" applyFill="1" applyBorder="1" applyAlignment="1" applyProtection="1">
      <alignment horizontal="right"/>
      <protection hidden="1"/>
    </xf>
    <xf numFmtId="3" fontId="83" fillId="29" borderId="83" xfId="361" applyNumberFormat="1" applyFont="1" applyFill="1" applyBorder="1" applyAlignment="1" applyProtection="1">
      <alignment horizontal="right"/>
      <protection hidden="1"/>
    </xf>
    <xf numFmtId="3" fontId="83" fillId="29" borderId="75" xfId="361" applyNumberFormat="1" applyFont="1" applyFill="1" applyBorder="1" applyAlignment="1" applyProtection="1">
      <alignment horizontal="right"/>
      <protection hidden="1"/>
    </xf>
    <xf numFmtId="3" fontId="83" fillId="34" borderId="83" xfId="361" applyNumberFormat="1" applyFont="1" applyFill="1" applyBorder="1" applyAlignment="1" applyProtection="1">
      <alignment horizontal="right"/>
      <protection hidden="1"/>
    </xf>
    <xf numFmtId="3" fontId="0" fillId="32" borderId="93" xfId="268" applyNumberFormat="1" applyFont="1" applyFill="1" applyBorder="1" applyProtection="1">
      <protection hidden="1"/>
    </xf>
    <xf numFmtId="3" fontId="0" fillId="32" borderId="89" xfId="268" applyNumberFormat="1" applyFont="1" applyFill="1" applyBorder="1" applyProtection="1">
      <protection hidden="1"/>
    </xf>
    <xf numFmtId="3" fontId="1" fillId="32" borderId="88" xfId="361" applyNumberFormat="1" applyFill="1" applyBorder="1" applyProtection="1">
      <protection hidden="1"/>
    </xf>
    <xf numFmtId="3" fontId="82" fillId="32" borderId="94" xfId="361" applyNumberFormat="1" applyFont="1" applyFill="1" applyBorder="1" applyAlignment="1" applyProtection="1">
      <alignment horizontal="center"/>
      <protection hidden="1"/>
    </xf>
    <xf numFmtId="3" fontId="83" fillId="32" borderId="87" xfId="361" applyNumberFormat="1" applyFont="1" applyFill="1" applyBorder="1" applyAlignment="1" applyProtection="1">
      <alignment horizontal="right"/>
      <protection hidden="1"/>
    </xf>
    <xf numFmtId="3" fontId="0" fillId="32" borderId="87" xfId="268" applyNumberFormat="1" applyFont="1" applyFill="1" applyBorder="1" applyProtection="1">
      <protection locked="0"/>
    </xf>
    <xf numFmtId="14" fontId="1" fillId="32" borderId="87" xfId="361" applyNumberFormat="1" applyFill="1" applyBorder="1" applyProtection="1">
      <protection locked="0"/>
    </xf>
    <xf numFmtId="164" fontId="1" fillId="32" borderId="87" xfId="361" applyNumberFormat="1" applyFill="1" applyBorder="1" applyProtection="1">
      <protection hidden="1"/>
    </xf>
    <xf numFmtId="14" fontId="1" fillId="32" borderId="87" xfId="361" applyNumberFormat="1" applyFill="1" applyBorder="1" applyProtection="1">
      <protection hidden="1"/>
    </xf>
    <xf numFmtId="165" fontId="0" fillId="32" borderId="87" xfId="268" applyNumberFormat="1" applyFont="1" applyFill="1" applyBorder="1" applyProtection="1">
      <protection hidden="1"/>
    </xf>
    <xf numFmtId="165" fontId="93" fillId="32" borderId="87" xfId="439" applyNumberFormat="1" applyFont="1" applyFill="1" applyBorder="1" applyAlignment="1" applyProtection="1">
      <alignment vertical="center"/>
      <protection hidden="1"/>
    </xf>
    <xf numFmtId="165" fontId="93" fillId="32" borderId="89" xfId="439" applyNumberFormat="1" applyFont="1" applyFill="1" applyBorder="1" applyAlignment="1" applyProtection="1">
      <alignment vertical="center"/>
      <protection hidden="1"/>
    </xf>
    <xf numFmtId="3" fontId="83" fillId="34" borderId="68" xfId="361" applyNumberFormat="1" applyFont="1" applyFill="1" applyBorder="1" applyAlignment="1" applyProtection="1">
      <alignment horizontal="right"/>
      <protection hidden="1"/>
    </xf>
    <xf numFmtId="3" fontId="83" fillId="34" borderId="75" xfId="361" applyNumberFormat="1" applyFont="1" applyFill="1" applyBorder="1" applyAlignment="1" applyProtection="1">
      <alignment horizontal="right"/>
      <protection hidden="1"/>
    </xf>
    <xf numFmtId="0" fontId="64" fillId="0" borderId="22" xfId="361" applyFont="1" applyFill="1" applyBorder="1" applyAlignment="1" applyProtection="1">
      <alignment horizontal="center" vertical="center" textRotation="180"/>
      <protection hidden="1"/>
    </xf>
    <xf numFmtId="0" fontId="1" fillId="0" borderId="94" xfId="361" applyFill="1" applyBorder="1" applyAlignment="1" applyProtection="1">
      <alignment horizontal="center"/>
      <protection hidden="1"/>
    </xf>
    <xf numFmtId="0" fontId="65" fillId="0" borderId="78" xfId="361" applyFont="1" applyFill="1" applyBorder="1" applyProtection="1">
      <protection hidden="1"/>
    </xf>
    <xf numFmtId="3" fontId="0" fillId="0" borderId="35" xfId="268" applyNumberFormat="1" applyFont="1" applyFill="1" applyBorder="1" applyProtection="1">
      <protection locked="0"/>
    </xf>
    <xf numFmtId="3" fontId="0" fillId="0" borderId="116" xfId="268" applyNumberFormat="1" applyFont="1" applyFill="1" applyBorder="1" applyProtection="1">
      <protection locked="0"/>
    </xf>
    <xf numFmtId="3" fontId="1" fillId="0" borderId="117" xfId="361" applyNumberFormat="1" applyFill="1" applyBorder="1" applyProtection="1">
      <protection hidden="1"/>
    </xf>
    <xf numFmtId="3" fontId="82" fillId="0" borderId="94" xfId="361" applyNumberFormat="1" applyFont="1" applyFill="1" applyBorder="1" applyAlignment="1" applyProtection="1">
      <alignment horizontal="center"/>
      <protection hidden="1"/>
    </xf>
    <xf numFmtId="3" fontId="0" fillId="0" borderId="94" xfId="439" applyNumberFormat="1" applyFont="1" applyFill="1" applyBorder="1" applyProtection="1">
      <protection locked="0"/>
    </xf>
    <xf numFmtId="14" fontId="1" fillId="0" borderId="94" xfId="361" applyNumberFormat="1" applyFill="1" applyBorder="1" applyProtection="1">
      <protection locked="0"/>
    </xf>
    <xf numFmtId="3" fontId="1" fillId="0" borderId="94" xfId="361" applyNumberFormat="1" applyFill="1" applyBorder="1" applyProtection="1">
      <protection locked="0"/>
    </xf>
    <xf numFmtId="164" fontId="1" fillId="0" borderId="94" xfId="361" applyNumberFormat="1" applyBorder="1" applyProtection="1">
      <protection hidden="1"/>
    </xf>
    <xf numFmtId="14" fontId="1" fillId="0" borderId="94" xfId="361" applyNumberFormat="1" applyBorder="1" applyProtection="1">
      <protection hidden="1"/>
    </xf>
    <xf numFmtId="165" fontId="0" fillId="0" borderId="94" xfId="268" applyNumberFormat="1" applyFont="1" applyFill="1" applyBorder="1" applyProtection="1">
      <protection hidden="1"/>
    </xf>
    <xf numFmtId="0" fontId="1" fillId="0" borderId="94" xfId="361" applyFill="1" applyBorder="1" applyProtection="1">
      <protection hidden="1"/>
    </xf>
    <xf numFmtId="165" fontId="93" fillId="0" borderId="94" xfId="439" applyNumberFormat="1" applyFont="1" applyFill="1" applyBorder="1" applyAlignment="1" applyProtection="1">
      <alignment vertical="center"/>
      <protection hidden="1"/>
    </xf>
    <xf numFmtId="165" fontId="93" fillId="0" borderId="116" xfId="439" applyNumberFormat="1" applyFont="1" applyFill="1" applyBorder="1" applyAlignment="1" applyProtection="1">
      <alignment vertical="center"/>
      <protection hidden="1"/>
    </xf>
    <xf numFmtId="3" fontId="65" fillId="25" borderId="77" xfId="361" applyNumberFormat="1" applyFont="1" applyFill="1" applyBorder="1" applyAlignment="1" applyProtection="1">
      <alignment horizontal="center"/>
      <protection hidden="1"/>
    </xf>
    <xf numFmtId="3" fontId="65" fillId="25" borderId="79" xfId="361" applyNumberFormat="1" applyFont="1" applyFill="1" applyBorder="1" applyAlignment="1" applyProtection="1">
      <alignment horizontal="center"/>
      <protection hidden="1"/>
    </xf>
    <xf numFmtId="3" fontId="65" fillId="25" borderId="76" xfId="268" applyNumberFormat="1" applyFont="1" applyFill="1" applyBorder="1" applyProtection="1">
      <protection hidden="1"/>
    </xf>
    <xf numFmtId="3" fontId="65" fillId="25" borderId="21" xfId="268" applyNumberFormat="1" applyFont="1" applyFill="1" applyBorder="1" applyProtection="1">
      <protection hidden="1"/>
    </xf>
    <xf numFmtId="3" fontId="65" fillId="25" borderId="80" xfId="268" applyNumberFormat="1" applyFont="1" applyFill="1" applyBorder="1" applyProtection="1">
      <protection hidden="1"/>
    </xf>
    <xf numFmtId="3" fontId="65" fillId="25" borderId="77" xfId="268" applyNumberFormat="1" applyFont="1" applyFill="1" applyBorder="1" applyAlignment="1" applyProtection="1">
      <alignment horizontal="center" vertical="center"/>
      <protection hidden="1"/>
    </xf>
    <xf numFmtId="3" fontId="65" fillId="25" borderId="79" xfId="268" applyNumberFormat="1" applyFont="1" applyFill="1" applyBorder="1" applyAlignment="1" applyProtection="1">
      <alignment vertical="center"/>
      <protection hidden="1"/>
    </xf>
    <xf numFmtId="3" fontId="65" fillId="25" borderId="80" xfId="268" applyNumberFormat="1" applyFont="1" applyFill="1" applyBorder="1" applyAlignment="1" applyProtection="1">
      <alignment vertical="center"/>
      <protection hidden="1"/>
    </xf>
    <xf numFmtId="3" fontId="1" fillId="25" borderId="77" xfId="361" applyNumberFormat="1" applyFill="1" applyBorder="1" applyProtection="1">
      <protection hidden="1"/>
    </xf>
    <xf numFmtId="165" fontId="93" fillId="25" borderId="77" xfId="439" applyNumberFormat="1" applyFont="1" applyFill="1" applyBorder="1" applyAlignment="1" applyProtection="1">
      <alignment vertical="center"/>
      <protection hidden="1"/>
    </xf>
    <xf numFmtId="165" fontId="93" fillId="25" borderId="21" xfId="439" applyNumberFormat="1" applyFont="1" applyFill="1" applyBorder="1" applyAlignment="1" applyProtection="1">
      <alignment vertical="center"/>
      <protection hidden="1"/>
    </xf>
    <xf numFmtId="0" fontId="1" fillId="0" borderId="34" xfId="361" applyFill="1" applyBorder="1" applyAlignment="1" applyProtection="1">
      <alignment horizontal="center"/>
      <protection hidden="1"/>
    </xf>
    <xf numFmtId="0" fontId="1" fillId="0" borderId="90" xfId="361" applyFill="1" applyBorder="1" applyAlignment="1" applyProtection="1">
      <alignment horizontal="center"/>
      <protection hidden="1"/>
    </xf>
    <xf numFmtId="0" fontId="65" fillId="0" borderId="91" xfId="361" applyFont="1" applyFill="1" applyBorder="1" applyProtection="1">
      <protection hidden="1"/>
    </xf>
    <xf numFmtId="3" fontId="0" fillId="0" borderId="34" xfId="268" applyNumberFormat="1" applyFont="1" applyFill="1" applyBorder="1" applyProtection="1">
      <protection locked="0"/>
    </xf>
    <xf numFmtId="3" fontId="0" fillId="0" borderId="33" xfId="268" applyNumberFormat="1" applyFont="1" applyFill="1" applyBorder="1" applyProtection="1">
      <protection locked="0"/>
    </xf>
    <xf numFmtId="3" fontId="1" fillId="0" borderId="32" xfId="361" applyNumberFormat="1" applyFill="1" applyBorder="1" applyProtection="1">
      <protection hidden="1"/>
    </xf>
    <xf numFmtId="3" fontId="82" fillId="0" borderId="90" xfId="361" applyNumberFormat="1" applyFont="1" applyFill="1" applyBorder="1" applyAlignment="1" applyProtection="1">
      <alignment horizontal="center"/>
      <protection hidden="1"/>
    </xf>
    <xf numFmtId="3" fontId="83" fillId="0" borderId="90" xfId="361" applyNumberFormat="1" applyFont="1" applyFill="1" applyBorder="1" applyAlignment="1" applyProtection="1">
      <alignment horizontal="right"/>
      <protection hidden="1"/>
    </xf>
    <xf numFmtId="3" fontId="0" fillId="0" borderId="90" xfId="439" applyNumberFormat="1" applyFont="1" applyFill="1" applyBorder="1" applyProtection="1">
      <protection locked="0"/>
    </xf>
    <xf numFmtId="0" fontId="1" fillId="0" borderId="90" xfId="361" applyFill="1" applyBorder="1" applyProtection="1">
      <protection locked="0"/>
    </xf>
    <xf numFmtId="3" fontId="1" fillId="0" borderId="90" xfId="361" applyNumberFormat="1" applyFill="1" applyBorder="1" applyProtection="1">
      <protection locked="0"/>
    </xf>
    <xf numFmtId="14" fontId="1" fillId="0" borderId="90" xfId="361" applyNumberFormat="1" applyFill="1" applyBorder="1" applyProtection="1">
      <protection locked="0"/>
    </xf>
    <xf numFmtId="164" fontId="1" fillId="0" borderId="90" xfId="361" applyNumberFormat="1" applyBorder="1" applyProtection="1">
      <protection hidden="1"/>
    </xf>
    <xf numFmtId="14" fontId="1" fillId="0" borderId="90" xfId="361" applyNumberFormat="1" applyBorder="1" applyProtection="1">
      <protection hidden="1"/>
    </xf>
    <xf numFmtId="165" fontId="0" fillId="0" borderId="90" xfId="268" applyNumberFormat="1" applyFont="1" applyFill="1" applyBorder="1" applyProtection="1">
      <protection hidden="1"/>
    </xf>
    <xf numFmtId="0" fontId="1" fillId="0" borderId="90" xfId="361" applyFill="1" applyBorder="1" applyProtection="1">
      <protection hidden="1"/>
    </xf>
    <xf numFmtId="165" fontId="93" fillId="0" borderId="90" xfId="439" applyNumberFormat="1" applyFont="1" applyFill="1" applyBorder="1" applyAlignment="1" applyProtection="1">
      <alignment vertical="center"/>
      <protection hidden="1"/>
    </xf>
    <xf numFmtId="165" fontId="93" fillId="0" borderId="33" xfId="439" applyNumberFormat="1" applyFont="1" applyFill="1" applyBorder="1" applyAlignment="1" applyProtection="1">
      <alignment vertical="center"/>
      <protection hidden="1"/>
    </xf>
    <xf numFmtId="164" fontId="1" fillId="0" borderId="0" xfId="267" applyNumberFormat="1" applyFont="1" applyAlignment="1" applyProtection="1">
      <alignment horizontal="center"/>
      <protection hidden="1"/>
    </xf>
    <xf numFmtId="164" fontId="1" fillId="0" borderId="36" xfId="267" applyNumberFormat="1" applyFont="1" applyBorder="1" applyAlignment="1" applyProtection="1">
      <alignment horizontal="center"/>
      <protection hidden="1"/>
    </xf>
    <xf numFmtId="0" fontId="1" fillId="27" borderId="4" xfId="361" applyFill="1" applyBorder="1" applyAlignment="1" applyProtection="1">
      <alignment horizontal="center"/>
      <protection hidden="1"/>
    </xf>
    <xf numFmtId="0" fontId="65" fillId="27" borderId="5" xfId="361" applyFont="1" applyFill="1" applyBorder="1" applyProtection="1">
      <protection hidden="1"/>
    </xf>
    <xf numFmtId="0" fontId="67" fillId="47" borderId="59" xfId="361" applyFont="1" applyFill="1" applyBorder="1" applyAlignment="1" applyProtection="1">
      <alignment horizontal="center" vertical="center" textRotation="180"/>
      <protection hidden="1"/>
    </xf>
    <xf numFmtId="0" fontId="1" fillId="47" borderId="32" xfId="361" applyFill="1" applyBorder="1" applyAlignment="1" applyProtection="1">
      <alignment horizontal="center"/>
      <protection hidden="1"/>
    </xf>
    <xf numFmtId="0" fontId="1" fillId="47" borderId="91" xfId="361" applyFill="1" applyBorder="1" applyAlignment="1" applyProtection="1">
      <alignment horizontal="center"/>
      <protection hidden="1"/>
    </xf>
    <xf numFmtId="0" fontId="65" fillId="47" borderId="71" xfId="361" applyFont="1" applyFill="1" applyBorder="1" applyProtection="1">
      <protection hidden="1"/>
    </xf>
    <xf numFmtId="3" fontId="0" fillId="47" borderId="34" xfId="268" applyNumberFormat="1" applyFont="1" applyFill="1" applyBorder="1" applyProtection="1">
      <protection hidden="1"/>
    </xf>
    <xf numFmtId="3" fontId="0" fillId="47" borderId="72" xfId="268" applyNumberFormat="1" applyFont="1" applyFill="1" applyBorder="1" applyProtection="1">
      <protection hidden="1"/>
    </xf>
    <xf numFmtId="3" fontId="1" fillId="47" borderId="32" xfId="361" applyNumberFormat="1" applyFill="1" applyBorder="1" applyProtection="1">
      <protection hidden="1"/>
    </xf>
    <xf numFmtId="3" fontId="83" fillId="47" borderId="90" xfId="361" applyNumberFormat="1" applyFont="1" applyFill="1" applyBorder="1" applyAlignment="1" applyProtection="1">
      <alignment horizontal="right"/>
      <protection hidden="1"/>
    </xf>
    <xf numFmtId="3" fontId="0" fillId="47" borderId="90" xfId="439" applyNumberFormat="1" applyFont="1" applyFill="1" applyBorder="1" applyProtection="1">
      <protection locked="0"/>
    </xf>
    <xf numFmtId="3" fontId="1" fillId="47" borderId="90" xfId="361" applyNumberFormat="1" applyFill="1" applyBorder="1" applyProtection="1">
      <protection locked="0"/>
    </xf>
    <xf numFmtId="3" fontId="0" fillId="47" borderId="90" xfId="268" applyNumberFormat="1" applyFont="1" applyFill="1" applyBorder="1" applyProtection="1">
      <protection locked="0"/>
    </xf>
    <xf numFmtId="165" fontId="0" fillId="47" borderId="90" xfId="268" applyNumberFormat="1" applyFont="1" applyFill="1" applyBorder="1" applyProtection="1">
      <protection hidden="1"/>
    </xf>
    <xf numFmtId="14" fontId="1" fillId="0" borderId="90" xfId="361" applyNumberFormat="1" applyFill="1" applyBorder="1" applyProtection="1">
      <protection hidden="1"/>
    </xf>
    <xf numFmtId="165" fontId="93" fillId="47" borderId="90" xfId="439" applyNumberFormat="1" applyFont="1" applyFill="1" applyBorder="1" applyAlignment="1" applyProtection="1">
      <alignment vertical="center"/>
      <protection hidden="1"/>
    </xf>
    <xf numFmtId="165" fontId="93" fillId="47" borderId="33" xfId="439" applyNumberFormat="1" applyFont="1" applyFill="1" applyBorder="1" applyAlignment="1" applyProtection="1">
      <alignment vertical="center"/>
      <protection hidden="1"/>
    </xf>
    <xf numFmtId="167" fontId="0" fillId="47" borderId="114" xfId="268" applyNumberFormat="1" applyFont="1" applyFill="1" applyBorder="1" applyProtection="1">
      <protection hidden="1"/>
    </xf>
    <xf numFmtId="167" fontId="83" fillId="47" borderId="83" xfId="361" applyNumberFormat="1" applyFont="1" applyFill="1" applyBorder="1" applyAlignment="1" applyProtection="1">
      <alignment horizontal="right"/>
      <protection hidden="1"/>
    </xf>
    <xf numFmtId="167" fontId="0" fillId="47" borderId="52" xfId="268" applyNumberFormat="1" applyFont="1" applyFill="1" applyBorder="1" applyProtection="1">
      <protection hidden="1"/>
    </xf>
    <xf numFmtId="167" fontId="0" fillId="47" borderId="66" xfId="268" applyNumberFormat="1" applyFont="1" applyFill="1" applyBorder="1" applyProtection="1">
      <protection hidden="1"/>
    </xf>
    <xf numFmtId="167" fontId="83" fillId="47" borderId="75" xfId="361" applyNumberFormat="1" applyFont="1" applyFill="1" applyBorder="1" applyAlignment="1" applyProtection="1">
      <alignment horizontal="right"/>
      <protection hidden="1"/>
    </xf>
    <xf numFmtId="167" fontId="0" fillId="27" borderId="52" xfId="268" applyNumberFormat="1" applyFont="1" applyFill="1" applyBorder="1" applyProtection="1">
      <protection hidden="1"/>
    </xf>
    <xf numFmtId="167" fontId="83" fillId="27" borderId="83" xfId="361" applyNumberFormat="1" applyFont="1" applyFill="1" applyBorder="1" applyAlignment="1" applyProtection="1">
      <alignment horizontal="right"/>
      <protection hidden="1"/>
    </xf>
    <xf numFmtId="0" fontId="1" fillId="47" borderId="95" xfId="361" applyFill="1" applyBorder="1" applyAlignment="1" applyProtection="1">
      <alignment horizontal="center"/>
      <protection hidden="1"/>
    </xf>
    <xf numFmtId="0" fontId="1" fillId="47" borderId="4" xfId="361" applyFill="1" applyBorder="1" applyAlignment="1" applyProtection="1">
      <alignment horizontal="center"/>
      <protection hidden="1"/>
    </xf>
    <xf numFmtId="0" fontId="65" fillId="47" borderId="5" xfId="361" applyFont="1" applyFill="1" applyBorder="1" applyProtection="1">
      <protection hidden="1"/>
    </xf>
    <xf numFmtId="3" fontId="0" fillId="47" borderId="50" xfId="268" applyNumberFormat="1" applyFont="1" applyFill="1" applyBorder="1" applyProtection="1">
      <protection hidden="1"/>
    </xf>
    <xf numFmtId="0" fontId="1" fillId="47" borderId="65" xfId="361" applyFill="1" applyBorder="1" applyAlignment="1" applyProtection="1">
      <alignment horizontal="center"/>
      <protection hidden="1"/>
    </xf>
    <xf numFmtId="0" fontId="65" fillId="47" borderId="39" xfId="361" applyFont="1" applyFill="1" applyBorder="1" applyProtection="1">
      <protection hidden="1"/>
    </xf>
    <xf numFmtId="0" fontId="65" fillId="47" borderId="45" xfId="361" applyFont="1" applyFill="1" applyBorder="1" applyProtection="1">
      <protection hidden="1"/>
    </xf>
    <xf numFmtId="0" fontId="65" fillId="47" borderId="60" xfId="361" applyFont="1" applyFill="1" applyBorder="1" applyProtection="1">
      <protection hidden="1"/>
    </xf>
    <xf numFmtId="3" fontId="0" fillId="47" borderId="66" xfId="268" applyNumberFormat="1" applyFont="1" applyFill="1" applyBorder="1" applyProtection="1">
      <protection hidden="1"/>
    </xf>
    <xf numFmtId="14" fontId="7" fillId="0" borderId="83" xfId="363" applyNumberFormat="1" applyFont="1" applyFill="1" applyBorder="1" applyAlignment="1" applyProtection="1">
      <alignment horizontal="center" vertical="center"/>
      <protection hidden="1"/>
    </xf>
    <xf numFmtId="0" fontId="7" fillId="0" borderId="83" xfId="363" applyFont="1" applyFill="1" applyBorder="1" applyAlignment="1" applyProtection="1">
      <alignment horizontal="center"/>
      <protection hidden="1"/>
    </xf>
    <xf numFmtId="3" fontId="7" fillId="30" borderId="83" xfId="0" applyNumberFormat="1" applyFont="1" applyFill="1" applyBorder="1" applyAlignment="1" applyProtection="1">
      <alignment horizontal="center" vertical="center"/>
      <protection hidden="1"/>
    </xf>
    <xf numFmtId="3" fontId="7" fillId="30" borderId="83" xfId="0" applyNumberFormat="1" applyFont="1" applyFill="1" applyBorder="1" applyAlignment="1" applyProtection="1">
      <alignment vertical="center"/>
      <protection hidden="1"/>
    </xf>
    <xf numFmtId="165" fontId="7" fillId="0" borderId="83" xfId="439" applyNumberFormat="1" applyFont="1" applyFill="1" applyBorder="1" applyAlignment="1" applyProtection="1">
      <alignment horizontal="center"/>
      <protection hidden="1"/>
    </xf>
    <xf numFmtId="164" fontId="90" fillId="30" borderId="83" xfId="439" applyNumberFormat="1" applyFont="1" applyFill="1" applyBorder="1" applyAlignment="1" applyProtection="1">
      <alignment vertical="center"/>
      <protection hidden="1"/>
    </xf>
    <xf numFmtId="0" fontId="5" fillId="2" borderId="16" xfId="1" applyFont="1" applyFill="1" applyBorder="1" applyAlignment="1" applyProtection="1">
      <alignment horizontal="center" vertical="center"/>
      <protection hidden="1"/>
    </xf>
    <xf numFmtId="0" fontId="72" fillId="2" borderId="20" xfId="1" applyFont="1" applyFill="1" applyBorder="1" applyAlignment="1" applyProtection="1">
      <alignment horizontal="center"/>
      <protection hidden="1"/>
    </xf>
    <xf numFmtId="0" fontId="72" fillId="2" borderId="87" xfId="1" applyFont="1" applyFill="1" applyBorder="1" applyAlignment="1" applyProtection="1">
      <alignment horizontal="center"/>
      <protection hidden="1"/>
    </xf>
    <xf numFmtId="0" fontId="72" fillId="2" borderId="95" xfId="1" applyFont="1" applyFill="1" applyBorder="1" applyAlignment="1" applyProtection="1">
      <alignment horizontal="center"/>
      <protection hidden="1"/>
    </xf>
    <xf numFmtId="0" fontId="72" fillId="2" borderId="0" xfId="1" applyFont="1" applyFill="1" applyBorder="1" applyAlignment="1" applyProtection="1">
      <alignment horizontal="center"/>
      <protection hidden="1"/>
    </xf>
    <xf numFmtId="0" fontId="74" fillId="2" borderId="87" xfId="0" applyFont="1" applyFill="1" applyBorder="1" applyAlignment="1" applyProtection="1">
      <alignment horizontal="center" vertical="center"/>
      <protection hidden="1"/>
    </xf>
    <xf numFmtId="0" fontId="5" fillId="2" borderId="87" xfId="1" applyFont="1" applyFill="1" applyBorder="1" applyAlignment="1" applyProtection="1">
      <alignment horizontal="center"/>
      <protection hidden="1"/>
    </xf>
    <xf numFmtId="0" fontId="5" fillId="2" borderId="16" xfId="1" applyFont="1" applyFill="1" applyBorder="1" applyAlignment="1" applyProtection="1">
      <alignment horizontal="center"/>
      <protection hidden="1"/>
    </xf>
    <xf numFmtId="164" fontId="5" fillId="2" borderId="87" xfId="2" applyNumberFormat="1" applyFont="1" applyFill="1" applyBorder="1" applyAlignment="1" applyProtection="1">
      <alignment horizontal="center"/>
      <protection hidden="1"/>
    </xf>
    <xf numFmtId="164" fontId="5" fillId="2" borderId="87" xfId="2" applyNumberFormat="1" applyFont="1" applyFill="1" applyBorder="1" applyAlignment="1" applyProtection="1">
      <alignment horizontal="center" vertical="center"/>
      <protection hidden="1"/>
    </xf>
    <xf numFmtId="14" fontId="73" fillId="26" borderId="83" xfId="1" applyNumberFormat="1" applyFont="1" applyFill="1" applyBorder="1" applyAlignment="1" applyProtection="1">
      <alignment vertical="center"/>
      <protection hidden="1"/>
    </xf>
    <xf numFmtId="0" fontId="73" fillId="26" borderId="83" xfId="1" applyFont="1" applyFill="1" applyBorder="1" applyAlignment="1" applyProtection="1">
      <alignment horizontal="center" vertical="center"/>
      <protection hidden="1"/>
    </xf>
    <xf numFmtId="0" fontId="73" fillId="26" borderId="83" xfId="1" applyFont="1" applyFill="1" applyBorder="1" applyAlignment="1" applyProtection="1">
      <alignment vertical="center"/>
      <protection hidden="1"/>
    </xf>
    <xf numFmtId="0" fontId="73" fillId="26" borderId="83" xfId="1" applyFont="1" applyFill="1" applyBorder="1" applyAlignment="1" applyProtection="1">
      <alignment horizontal="right" vertical="center"/>
      <protection hidden="1"/>
    </xf>
    <xf numFmtId="3" fontId="73" fillId="26" borderId="83" xfId="1" applyNumberFormat="1" applyFont="1" applyFill="1" applyBorder="1" applyAlignment="1" applyProtection="1">
      <alignment vertical="center"/>
      <protection hidden="1"/>
    </xf>
    <xf numFmtId="0" fontId="73" fillId="26" borderId="83" xfId="1" applyFont="1" applyFill="1" applyBorder="1" applyAlignment="1" applyProtection="1">
      <alignment vertical="center"/>
      <protection locked="0"/>
    </xf>
    <xf numFmtId="14" fontId="73" fillId="49" borderId="83" xfId="1" applyNumberFormat="1" applyFont="1" applyFill="1" applyBorder="1" applyAlignment="1" applyProtection="1">
      <alignment vertical="center"/>
      <protection hidden="1"/>
    </xf>
    <xf numFmtId="0" fontId="73" fillId="49" borderId="83" xfId="1" applyFont="1" applyFill="1" applyBorder="1" applyAlignment="1" applyProtection="1">
      <alignment horizontal="center" vertical="center"/>
      <protection hidden="1"/>
    </xf>
    <xf numFmtId="0" fontId="73" fillId="49" borderId="83" xfId="1" applyFont="1" applyFill="1" applyBorder="1" applyAlignment="1" applyProtection="1">
      <alignment vertical="center"/>
      <protection hidden="1"/>
    </xf>
    <xf numFmtId="0" fontId="73" fillId="49" borderId="83" xfId="1" applyFont="1" applyFill="1" applyBorder="1" applyAlignment="1" applyProtection="1">
      <alignment horizontal="right" vertical="center"/>
      <protection hidden="1"/>
    </xf>
    <xf numFmtId="3" fontId="73" fillId="49" borderId="83" xfId="1" applyNumberFormat="1" applyFont="1" applyFill="1" applyBorder="1" applyAlignment="1" applyProtection="1">
      <alignment vertical="center"/>
      <protection hidden="1"/>
    </xf>
    <xf numFmtId="0" fontId="73" fillId="49" borderId="83" xfId="1" applyFont="1" applyFill="1" applyBorder="1" applyAlignment="1" applyProtection="1">
      <alignment vertical="center"/>
      <protection locked="0"/>
    </xf>
    <xf numFmtId="14" fontId="73" fillId="35" borderId="83" xfId="1" applyNumberFormat="1" applyFont="1" applyFill="1" applyBorder="1" applyAlignment="1" applyProtection="1">
      <alignment vertical="center"/>
      <protection hidden="1"/>
    </xf>
    <xf numFmtId="0" fontId="73" fillId="35" borderId="83" xfId="1" applyFont="1" applyFill="1" applyBorder="1" applyAlignment="1" applyProtection="1">
      <alignment horizontal="center" vertical="center"/>
      <protection hidden="1"/>
    </xf>
    <xf numFmtId="0" fontId="73" fillId="35" borderId="83" xfId="1" applyFont="1" applyFill="1" applyBorder="1" applyAlignment="1" applyProtection="1">
      <alignment vertical="center"/>
      <protection hidden="1"/>
    </xf>
    <xf numFmtId="0" fontId="73" fillId="35" borderId="83" xfId="1" applyFont="1" applyFill="1" applyBorder="1" applyAlignment="1" applyProtection="1">
      <alignment horizontal="right" vertical="center"/>
      <protection hidden="1"/>
    </xf>
    <xf numFmtId="3" fontId="73" fillId="35" borderId="83" xfId="1" applyNumberFormat="1" applyFont="1" applyFill="1" applyBorder="1" applyAlignment="1" applyProtection="1">
      <alignment vertical="center"/>
      <protection hidden="1"/>
    </xf>
    <xf numFmtId="0" fontId="73" fillId="35" borderId="83" xfId="1" applyFont="1" applyFill="1" applyBorder="1" applyAlignment="1" applyProtection="1">
      <alignment vertical="center"/>
      <protection locked="0"/>
    </xf>
    <xf numFmtId="14" fontId="73" fillId="27" borderId="83" xfId="1" applyNumberFormat="1" applyFont="1" applyFill="1" applyBorder="1" applyAlignment="1" applyProtection="1">
      <alignment vertical="center"/>
      <protection hidden="1"/>
    </xf>
    <xf numFmtId="0" fontId="73" fillId="27" borderId="83" xfId="1" applyFont="1" applyFill="1" applyBorder="1" applyAlignment="1" applyProtection="1">
      <alignment horizontal="center" vertical="center"/>
      <protection hidden="1"/>
    </xf>
    <xf numFmtId="0" fontId="73" fillId="27" borderId="83" xfId="1" applyFont="1" applyFill="1" applyBorder="1" applyAlignment="1" applyProtection="1">
      <alignment vertical="center"/>
      <protection hidden="1"/>
    </xf>
    <xf numFmtId="0" fontId="73" fillId="27" borderId="83" xfId="1" applyFont="1" applyFill="1" applyBorder="1" applyAlignment="1" applyProtection="1">
      <alignment horizontal="right" vertical="center"/>
      <protection hidden="1"/>
    </xf>
    <xf numFmtId="3" fontId="73" fillId="27" borderId="83" xfId="1" applyNumberFormat="1" applyFont="1" applyFill="1" applyBorder="1" applyAlignment="1" applyProtection="1">
      <alignment vertical="center"/>
      <protection hidden="1"/>
    </xf>
    <xf numFmtId="0" fontId="73" fillId="27" borderId="83" xfId="1" applyFont="1" applyFill="1" applyBorder="1" applyAlignment="1" applyProtection="1">
      <alignment vertical="center"/>
      <protection locked="0"/>
    </xf>
    <xf numFmtId="0" fontId="73" fillId="27" borderId="83" xfId="1" applyFont="1" applyFill="1" applyBorder="1" applyAlignment="1" applyProtection="1">
      <alignment horizontal="center" vertical="center"/>
      <protection locked="0"/>
    </xf>
    <xf numFmtId="0" fontId="73" fillId="27" borderId="83" xfId="1" applyFont="1" applyFill="1" applyBorder="1" applyAlignment="1" applyProtection="1">
      <alignment horizontal="right" vertical="center"/>
      <protection locked="0"/>
    </xf>
    <xf numFmtId="164" fontId="73" fillId="27" borderId="83" xfId="2" applyNumberFormat="1" applyFont="1" applyFill="1" applyBorder="1" applyAlignment="1" applyProtection="1">
      <alignment vertical="center"/>
      <protection locked="0"/>
    </xf>
    <xf numFmtId="3" fontId="73" fillId="27" borderId="83" xfId="1" applyNumberFormat="1" applyFont="1" applyFill="1" applyBorder="1" applyAlignment="1" applyProtection="1">
      <alignment vertical="center"/>
      <protection locked="0"/>
    </xf>
    <xf numFmtId="0" fontId="73" fillId="26" borderId="83" xfId="1" applyFont="1" applyFill="1" applyBorder="1" applyAlignment="1" applyProtection="1">
      <alignment horizontal="center" vertical="center"/>
      <protection locked="0"/>
    </xf>
    <xf numFmtId="0" fontId="73" fillId="26" borderId="83" xfId="1" applyFont="1" applyFill="1" applyBorder="1" applyAlignment="1" applyProtection="1">
      <alignment horizontal="right" vertical="center"/>
      <protection locked="0"/>
    </xf>
    <xf numFmtId="164" fontId="73" fillId="26" borderId="83" xfId="2" applyNumberFormat="1" applyFont="1" applyFill="1" applyBorder="1" applyAlignment="1" applyProtection="1">
      <alignment vertical="center"/>
      <protection locked="0"/>
    </xf>
    <xf numFmtId="3" fontId="73" fillId="26" borderId="83" xfId="1" applyNumberFormat="1" applyFont="1" applyFill="1" applyBorder="1" applyAlignment="1" applyProtection="1">
      <alignment vertical="center"/>
      <protection locked="0"/>
    </xf>
    <xf numFmtId="14" fontId="73" fillId="0" borderId="4" xfId="1" applyNumberFormat="1" applyFont="1" applyFill="1" applyBorder="1" applyAlignment="1" applyProtection="1">
      <alignment vertical="center"/>
      <protection locked="0"/>
    </xf>
    <xf numFmtId="0" fontId="73" fillId="0" borderId="1" xfId="1" applyFont="1" applyFill="1" applyBorder="1" applyAlignment="1" applyProtection="1">
      <alignment horizontal="center" vertical="center"/>
      <protection hidden="1"/>
    </xf>
    <xf numFmtId="0" fontId="73" fillId="0" borderId="1" xfId="1" applyFont="1" applyFill="1" applyBorder="1" applyAlignment="1" applyProtection="1">
      <alignment vertical="center"/>
      <protection locked="0"/>
    </xf>
    <xf numFmtId="0" fontId="73" fillId="31" borderId="1" xfId="1" applyFont="1" applyFill="1" applyBorder="1" applyAlignment="1" applyProtection="1">
      <alignment horizontal="center" vertical="center"/>
      <protection hidden="1"/>
    </xf>
    <xf numFmtId="0" fontId="73" fillId="31" borderId="1" xfId="1" applyFont="1" applyFill="1" applyBorder="1" applyAlignment="1" applyProtection="1">
      <alignment horizontal="center" vertical="center"/>
      <protection locked="0"/>
    </xf>
    <xf numFmtId="0" fontId="73" fillId="31" borderId="1" xfId="1" applyFont="1" applyFill="1" applyBorder="1" applyAlignment="1" applyProtection="1">
      <alignment horizontal="right" vertical="center"/>
      <protection hidden="1"/>
    </xf>
    <xf numFmtId="0" fontId="73" fillId="0" borderId="0" xfId="1" applyFont="1" applyFill="1" applyAlignment="1" applyProtection="1">
      <alignment horizontal="center" vertical="center"/>
      <protection locked="0"/>
    </xf>
    <xf numFmtId="0" fontId="73" fillId="0" borderId="1" xfId="1" applyFont="1" applyFill="1" applyBorder="1" applyAlignment="1" applyProtection="1">
      <alignment horizontal="center" vertical="center"/>
      <protection locked="0"/>
    </xf>
    <xf numFmtId="0" fontId="73" fillId="0" borderId="83" xfId="1" applyFont="1" applyFill="1" applyBorder="1" applyAlignment="1" applyProtection="1">
      <alignment horizontal="center" vertical="center"/>
      <protection locked="0"/>
    </xf>
    <xf numFmtId="0" fontId="73" fillId="0" borderId="83" xfId="1" applyFont="1" applyFill="1" applyBorder="1" applyAlignment="1" applyProtection="1">
      <alignment horizontal="center" vertical="center"/>
      <protection hidden="1"/>
    </xf>
    <xf numFmtId="0" fontId="73" fillId="0" borderId="1" xfId="1" applyFont="1" applyFill="1" applyBorder="1" applyAlignment="1" applyProtection="1">
      <alignment horizontal="right" vertical="center"/>
      <protection locked="0"/>
    </xf>
    <xf numFmtId="164" fontId="73" fillId="0" borderId="0" xfId="2" applyNumberFormat="1" applyFont="1" applyFill="1" applyAlignment="1" applyProtection="1">
      <alignment vertical="center"/>
      <protection locked="0"/>
    </xf>
    <xf numFmtId="3" fontId="73" fillId="0" borderId="1" xfId="1" applyNumberFormat="1" applyFont="1" applyFill="1" applyBorder="1" applyAlignment="1" applyProtection="1">
      <alignment vertical="center"/>
      <protection locked="0"/>
    </xf>
    <xf numFmtId="0" fontId="73" fillId="0" borderId="83" xfId="1" applyFont="1" applyFill="1" applyBorder="1" applyAlignment="1" applyProtection="1">
      <alignment vertical="center"/>
      <protection locked="0"/>
    </xf>
    <xf numFmtId="3" fontId="0" fillId="47" borderId="83" xfId="268" applyNumberFormat="1" applyFont="1" applyFill="1" applyBorder="1" applyProtection="1">
      <protection hidden="1"/>
    </xf>
    <xf numFmtId="0" fontId="130" fillId="0" borderId="0" xfId="0" applyFont="1" applyAlignment="1">
      <alignment vertical="center"/>
    </xf>
    <xf numFmtId="0" fontId="129" fillId="0" borderId="6" xfId="0" applyFont="1" applyBorder="1" applyAlignment="1">
      <alignment horizontal="center"/>
    </xf>
    <xf numFmtId="0" fontId="76" fillId="0" borderId="6" xfId="0" applyFont="1" applyFill="1" applyBorder="1" applyAlignment="1">
      <alignment horizontal="center" vertical="center"/>
    </xf>
    <xf numFmtId="3" fontId="65" fillId="25" borderId="83" xfId="0" applyNumberFormat="1" applyFont="1" applyFill="1" applyBorder="1" applyAlignment="1">
      <alignment horizontal="center"/>
    </xf>
    <xf numFmtId="0" fontId="65" fillId="25" borderId="17" xfId="0" applyFont="1" applyFill="1" applyBorder="1" applyAlignment="1">
      <alignment horizontal="center" vertical="justify"/>
    </xf>
    <xf numFmtId="0" fontId="64" fillId="25" borderId="2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3" fillId="25" borderId="1" xfId="0" applyFont="1" applyFill="1" applyBorder="1" applyAlignment="1">
      <alignment horizontal="center" vertical="center"/>
    </xf>
    <xf numFmtId="0" fontId="64" fillId="25" borderId="83" xfId="0" applyFont="1" applyFill="1" applyBorder="1" applyAlignment="1">
      <alignment horizontal="center" vertical="center"/>
    </xf>
    <xf numFmtId="0" fontId="65" fillId="25" borderId="2" xfId="0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63" fillId="25" borderId="16" xfId="0" applyFont="1" applyFill="1" applyBorder="1" applyAlignment="1">
      <alignment horizontal="center" vertical="center"/>
    </xf>
    <xf numFmtId="0" fontId="64" fillId="25" borderId="95" xfId="0" applyFont="1" applyFill="1" applyBorder="1" applyAlignment="1">
      <alignment horizontal="center" vertical="center"/>
    </xf>
    <xf numFmtId="0" fontId="67" fillId="0" borderId="6" xfId="0" applyFont="1" applyBorder="1" applyAlignment="1">
      <alignment horizontal="center"/>
    </xf>
    <xf numFmtId="0" fontId="65" fillId="0" borderId="0" xfId="0" applyFont="1" applyAlignment="1">
      <alignment horizontal="center"/>
    </xf>
    <xf numFmtId="0" fontId="64" fillId="31" borderId="83" xfId="0" applyFont="1" applyFill="1" applyBorder="1" applyAlignment="1">
      <alignment horizontal="center" vertical="center"/>
    </xf>
    <xf numFmtId="0" fontId="64" fillId="0" borderId="83" xfId="0" applyFont="1" applyBorder="1" applyAlignment="1">
      <alignment horizontal="center" vertical="center" textRotation="180"/>
    </xf>
    <xf numFmtId="0" fontId="64" fillId="0" borderId="86" xfId="0" applyFont="1" applyBorder="1" applyAlignment="1">
      <alignment horizontal="center" vertical="center" textRotation="180"/>
    </xf>
    <xf numFmtId="0" fontId="64" fillId="0" borderId="5" xfId="0" applyFont="1" applyBorder="1" applyAlignment="1">
      <alignment horizontal="center" vertical="center" textRotation="180"/>
    </xf>
    <xf numFmtId="0" fontId="0" fillId="0" borderId="83" xfId="0" applyBorder="1" applyAlignment="1">
      <alignment horizontal="center"/>
    </xf>
    <xf numFmtId="0" fontId="64" fillId="0" borderId="0" xfId="0" applyFont="1" applyAlignment="1">
      <alignment horizontal="center"/>
    </xf>
    <xf numFmtId="0" fontId="65" fillId="0" borderId="0" xfId="0" applyFont="1" applyAlignment="1">
      <alignment horizontal="left"/>
    </xf>
    <xf numFmtId="0" fontId="65" fillId="0" borderId="0" xfId="0" applyFont="1" applyAlignment="1">
      <alignment horizontal="right" vertical="center"/>
    </xf>
    <xf numFmtId="0" fontId="65" fillId="0" borderId="6" xfId="0" applyFont="1" applyBorder="1" applyAlignment="1">
      <alignment horizontal="right" vertical="center"/>
    </xf>
    <xf numFmtId="0" fontId="68" fillId="25" borderId="3" xfId="0" applyFont="1" applyFill="1" applyBorder="1" applyAlignment="1">
      <alignment horizontal="center"/>
    </xf>
    <xf numFmtId="0" fontId="68" fillId="25" borderId="23" xfId="0" applyFont="1" applyFill="1" applyBorder="1" applyAlignment="1">
      <alignment horizontal="center"/>
    </xf>
    <xf numFmtId="0" fontId="68" fillId="25" borderId="20" xfId="0" applyFont="1" applyFill="1" applyBorder="1" applyAlignment="1">
      <alignment horizontal="center"/>
    </xf>
    <xf numFmtId="0" fontId="68" fillId="25" borderId="24" xfId="0" applyFont="1" applyFill="1" applyBorder="1" applyAlignment="1">
      <alignment horizontal="center"/>
    </xf>
    <xf numFmtId="3" fontId="63" fillId="25" borderId="17" xfId="0" applyNumberFormat="1" applyFont="1" applyFill="1" applyBorder="1" applyAlignment="1">
      <alignment horizontal="center" vertical="justify"/>
    </xf>
    <xf numFmtId="3" fontId="63" fillId="25" borderId="19" xfId="0" applyNumberFormat="1" applyFont="1" applyFill="1" applyBorder="1" applyAlignment="1">
      <alignment horizontal="center" vertical="justify"/>
    </xf>
    <xf numFmtId="0" fontId="64" fillId="25" borderId="2" xfId="0" applyFont="1" applyFill="1" applyBorder="1" applyAlignment="1">
      <alignment horizontal="center" vertical="center"/>
    </xf>
    <xf numFmtId="0" fontId="64" fillId="25" borderId="16" xfId="0" applyFont="1" applyFill="1" applyBorder="1" applyAlignment="1">
      <alignment horizontal="center" vertical="center"/>
    </xf>
    <xf numFmtId="0" fontId="65" fillId="25" borderId="17" xfId="0" applyFont="1" applyFill="1" applyBorder="1" applyAlignment="1">
      <alignment horizontal="center" vertical="justify"/>
    </xf>
    <xf numFmtId="0" fontId="65" fillId="25" borderId="19" xfId="0" applyFont="1" applyFill="1" applyBorder="1" applyAlignment="1">
      <alignment horizontal="center" vertical="justify"/>
    </xf>
    <xf numFmtId="0" fontId="64" fillId="25" borderId="20" xfId="0" applyFont="1" applyFill="1" applyBorder="1" applyAlignment="1">
      <alignment horizontal="center" vertical="center"/>
    </xf>
    <xf numFmtId="0" fontId="64" fillId="25" borderId="24" xfId="0" applyFont="1" applyFill="1" applyBorder="1" applyAlignment="1">
      <alignment horizontal="center" vertical="center"/>
    </xf>
    <xf numFmtId="0" fontId="64" fillId="25" borderId="5" xfId="0" applyFont="1" applyFill="1" applyBorder="1" applyAlignment="1">
      <alignment horizontal="center" vertical="center"/>
    </xf>
    <xf numFmtId="0" fontId="64" fillId="25" borderId="25" xfId="0" applyFont="1" applyFill="1" applyBorder="1" applyAlignment="1">
      <alignment horizontal="center" vertical="center"/>
    </xf>
    <xf numFmtId="0" fontId="64" fillId="25" borderId="3" xfId="0" applyFont="1" applyFill="1" applyBorder="1" applyAlignment="1">
      <alignment horizontal="center" vertical="center"/>
    </xf>
    <xf numFmtId="0" fontId="64" fillId="25" borderId="23" xfId="0" applyFont="1" applyFill="1" applyBorder="1" applyAlignment="1">
      <alignment horizontal="center" vertical="center"/>
    </xf>
    <xf numFmtId="0" fontId="66" fillId="25" borderId="17" xfId="0" applyFont="1" applyFill="1" applyBorder="1" applyAlignment="1">
      <alignment horizontal="center" vertical="center" wrapText="1"/>
    </xf>
    <xf numFmtId="0" fontId="66" fillId="25" borderId="19" xfId="0" applyFont="1" applyFill="1" applyBorder="1" applyAlignment="1">
      <alignment horizontal="center" vertical="center" wrapText="1"/>
    </xf>
    <xf numFmtId="0" fontId="64" fillId="25" borderId="1" xfId="0" applyFont="1" applyFill="1" applyBorder="1" applyAlignment="1">
      <alignment horizontal="center" vertical="center"/>
    </xf>
    <xf numFmtId="0" fontId="64" fillId="25" borderId="4" xfId="0" applyFont="1" applyFill="1" applyBorder="1" applyAlignment="1">
      <alignment horizontal="center" vertical="center"/>
    </xf>
    <xf numFmtId="0" fontId="65" fillId="25" borderId="3" xfId="0" applyFont="1" applyFill="1" applyBorder="1" applyAlignment="1">
      <alignment horizontal="center" vertical="center" textRotation="180"/>
    </xf>
    <xf numFmtId="0" fontId="65" fillId="25" borderId="20" xfId="0" applyFont="1" applyFill="1" applyBorder="1" applyAlignment="1">
      <alignment horizontal="center" vertical="center" textRotation="18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6" xfId="0" applyFont="1" applyBorder="1" applyAlignment="1" applyProtection="1">
      <alignment horizontal="center" vertical="center"/>
      <protection locked="0"/>
    </xf>
    <xf numFmtId="14" fontId="62" fillId="0" borderId="6" xfId="0" applyNumberFormat="1" applyFont="1" applyBorder="1" applyAlignment="1" applyProtection="1">
      <alignment horizontal="center" vertical="center"/>
      <protection locked="0"/>
    </xf>
    <xf numFmtId="0" fontId="61" fillId="25" borderId="2" xfId="0" applyFont="1" applyFill="1" applyBorder="1" applyAlignment="1">
      <alignment horizontal="center" vertical="center" textRotation="180"/>
    </xf>
    <xf numFmtId="0" fontId="61" fillId="25" borderId="16" xfId="0" applyFont="1" applyFill="1" applyBorder="1" applyAlignment="1">
      <alignment horizontal="center" vertical="center" textRotation="180"/>
    </xf>
    <xf numFmtId="0" fontId="61" fillId="25" borderId="2" xfId="0" applyFont="1" applyFill="1" applyBorder="1" applyAlignment="1">
      <alignment horizontal="center" vertical="center"/>
    </xf>
    <xf numFmtId="0" fontId="61" fillId="25" borderId="16" xfId="0" applyFont="1" applyFill="1" applyBorder="1" applyAlignment="1">
      <alignment horizontal="center" vertical="center"/>
    </xf>
    <xf numFmtId="3" fontId="63" fillId="25" borderId="17" xfId="0" applyNumberFormat="1" applyFont="1" applyFill="1" applyBorder="1" applyAlignment="1">
      <alignment horizontal="center" vertical="center"/>
    </xf>
    <xf numFmtId="3" fontId="63" fillId="25" borderId="18" xfId="0" applyNumberFormat="1" applyFont="1" applyFill="1" applyBorder="1" applyAlignment="1">
      <alignment horizontal="center" vertical="center"/>
    </xf>
    <xf numFmtId="3" fontId="63" fillId="25" borderId="1" xfId="0" applyNumberFormat="1" applyFont="1" applyFill="1" applyBorder="1" applyAlignment="1">
      <alignment horizontal="center" vertical="center"/>
    </xf>
    <xf numFmtId="3" fontId="63" fillId="25" borderId="19" xfId="0" applyNumberFormat="1" applyFont="1" applyFill="1" applyBorder="1" applyAlignment="1">
      <alignment horizontal="center" vertical="center"/>
    </xf>
    <xf numFmtId="0" fontId="66" fillId="25" borderId="1" xfId="0" applyFont="1" applyFill="1" applyBorder="1" applyAlignment="1">
      <alignment horizontal="center" vertical="center" wrapText="1"/>
    </xf>
    <xf numFmtId="0" fontId="66" fillId="25" borderId="86" xfId="0" applyFont="1" applyFill="1" applyBorder="1" applyAlignment="1">
      <alignment horizontal="center" vertical="center" wrapText="1"/>
    </xf>
    <xf numFmtId="0" fontId="66" fillId="25" borderId="85" xfId="0" applyFont="1" applyFill="1" applyBorder="1" applyAlignment="1">
      <alignment horizontal="center" vertical="center" wrapText="1"/>
    </xf>
    <xf numFmtId="0" fontId="66" fillId="25" borderId="18" xfId="0" applyFont="1" applyFill="1" applyBorder="1" applyAlignment="1">
      <alignment horizontal="center" vertical="center" wrapText="1"/>
    </xf>
    <xf numFmtId="3" fontId="64" fillId="27" borderId="2" xfId="0" applyNumberFormat="1" applyFont="1" applyFill="1" applyBorder="1" applyAlignment="1">
      <alignment horizontal="center" vertical="center" textRotation="90"/>
    </xf>
    <xf numFmtId="0" fontId="64" fillId="27" borderId="16" xfId="0" applyFont="1" applyFill="1" applyBorder="1" applyAlignment="1">
      <alignment horizontal="center" vertical="center" textRotation="90"/>
    </xf>
    <xf numFmtId="0" fontId="64" fillId="27" borderId="4" xfId="0" applyFont="1" applyFill="1" applyBorder="1" applyAlignment="1">
      <alignment horizontal="center" vertical="center" textRotation="90"/>
    </xf>
    <xf numFmtId="3" fontId="65" fillId="27" borderId="16" xfId="0" applyNumberFormat="1" applyFont="1" applyFill="1" applyBorder="1" applyAlignment="1" applyProtection="1">
      <alignment horizontal="center" vertical="center" textRotation="180"/>
      <protection hidden="1"/>
    </xf>
    <xf numFmtId="3" fontId="65" fillId="27" borderId="4" xfId="0" applyNumberFormat="1" applyFont="1" applyFill="1" applyBorder="1" applyAlignment="1" applyProtection="1">
      <alignment horizontal="center" vertical="center" textRotation="180"/>
      <protection hidden="1"/>
    </xf>
    <xf numFmtId="3" fontId="64" fillId="26" borderId="87" xfId="0" applyNumberFormat="1" applyFont="1" applyFill="1" applyBorder="1" applyAlignment="1" applyProtection="1">
      <alignment horizontal="center" vertical="center" textRotation="180"/>
      <protection hidden="1"/>
    </xf>
    <xf numFmtId="3" fontId="64" fillId="26" borderId="16" xfId="0" applyNumberFormat="1" applyFont="1" applyFill="1" applyBorder="1" applyAlignment="1" applyProtection="1">
      <alignment horizontal="center" vertical="center" textRotation="180"/>
      <protection hidden="1"/>
    </xf>
    <xf numFmtId="14" fontId="64" fillId="26" borderId="87" xfId="0" applyNumberFormat="1" applyFont="1" applyFill="1" applyBorder="1" applyAlignment="1" applyProtection="1">
      <alignment horizontal="center" vertical="center" textRotation="90"/>
      <protection hidden="1"/>
    </xf>
    <xf numFmtId="14" fontId="64" fillId="26" borderId="16" xfId="0" applyNumberFormat="1" applyFont="1" applyFill="1" applyBorder="1" applyAlignment="1" applyProtection="1">
      <alignment horizontal="center" vertical="center" textRotation="90"/>
      <protection hidden="1"/>
    </xf>
    <xf numFmtId="3" fontId="64" fillId="26" borderId="2" xfId="0" applyNumberFormat="1" applyFont="1" applyFill="1" applyBorder="1" applyAlignment="1">
      <alignment horizontal="center" vertical="center" textRotation="90"/>
    </xf>
    <xf numFmtId="3" fontId="64" fillId="26" borderId="16" xfId="0" applyNumberFormat="1" applyFont="1" applyFill="1" applyBorder="1" applyAlignment="1">
      <alignment horizontal="center" vertical="center" textRotation="90"/>
    </xf>
    <xf numFmtId="0" fontId="64" fillId="26" borderId="16" xfId="0" applyFont="1" applyFill="1" applyBorder="1" applyAlignment="1">
      <alignment horizontal="center" vertical="center" textRotation="90"/>
    </xf>
    <xf numFmtId="3" fontId="64" fillId="26" borderId="4" xfId="0" applyNumberFormat="1" applyFont="1" applyFill="1" applyBorder="1" applyAlignment="1" applyProtection="1">
      <alignment horizontal="center" vertical="center" textRotation="180"/>
      <protection hidden="1"/>
    </xf>
    <xf numFmtId="14" fontId="64" fillId="27" borderId="20" xfId="0" applyNumberFormat="1" applyFont="1" applyFill="1" applyBorder="1" applyAlignment="1" applyProtection="1">
      <alignment horizontal="center" vertical="center" textRotation="90"/>
      <protection hidden="1"/>
    </xf>
    <xf numFmtId="14" fontId="64" fillId="27" borderId="5" xfId="0" applyNumberFormat="1" applyFont="1" applyFill="1" applyBorder="1" applyAlignment="1" applyProtection="1">
      <alignment horizontal="center" vertical="center" textRotation="90"/>
      <protection hidden="1"/>
    </xf>
    <xf numFmtId="3" fontId="64" fillId="27" borderId="87" xfId="0" applyNumberFormat="1" applyFont="1" applyFill="1" applyBorder="1" applyAlignment="1" applyProtection="1">
      <alignment horizontal="center" vertical="center" textRotation="180"/>
      <protection hidden="1"/>
    </xf>
    <xf numFmtId="3" fontId="64" fillId="27" borderId="16" xfId="0" applyNumberFormat="1" applyFont="1" applyFill="1" applyBorder="1" applyAlignment="1" applyProtection="1">
      <alignment horizontal="center" vertical="center" textRotation="180"/>
      <protection hidden="1"/>
    </xf>
    <xf numFmtId="0" fontId="61" fillId="25" borderId="17" xfId="0" applyFont="1" applyFill="1" applyBorder="1" applyAlignment="1">
      <alignment horizontal="center" vertical="center"/>
    </xf>
    <xf numFmtId="0" fontId="61" fillId="25" borderId="18" xfId="0" applyFont="1" applyFill="1" applyBorder="1" applyAlignment="1">
      <alignment horizontal="center" vertical="center"/>
    </xf>
    <xf numFmtId="0" fontId="61" fillId="25" borderId="19" xfId="0" applyFont="1" applyFill="1" applyBorder="1" applyAlignment="1">
      <alignment horizontal="center" vertical="center"/>
    </xf>
    <xf numFmtId="14" fontId="64" fillId="25" borderId="17" xfId="0" applyNumberFormat="1" applyFont="1" applyFill="1" applyBorder="1" applyAlignment="1" applyProtection="1">
      <alignment horizontal="center"/>
      <protection hidden="1"/>
    </xf>
    <xf numFmtId="14" fontId="64" fillId="25" borderId="18" xfId="0" applyNumberFormat="1" applyFont="1" applyFill="1" applyBorder="1" applyAlignment="1" applyProtection="1">
      <alignment horizontal="center"/>
      <protection hidden="1"/>
    </xf>
    <xf numFmtId="0" fontId="0" fillId="25" borderId="17" xfId="0" applyFill="1" applyBorder="1" applyAlignment="1">
      <alignment horizontal="center"/>
    </xf>
    <xf numFmtId="0" fontId="0" fillId="25" borderId="19" xfId="0" applyFill="1" applyBorder="1" applyAlignment="1">
      <alignment horizontal="center"/>
    </xf>
    <xf numFmtId="0" fontId="64" fillId="25" borderId="2" xfId="0" applyFont="1" applyFill="1" applyBorder="1" applyAlignment="1">
      <alignment horizontal="center" vertical="center" textRotation="180"/>
    </xf>
    <xf numFmtId="0" fontId="64" fillId="25" borderId="16" xfId="0" applyFont="1" applyFill="1" applyBorder="1" applyAlignment="1">
      <alignment horizontal="center" vertical="center" textRotation="180"/>
    </xf>
    <xf numFmtId="0" fontId="64" fillId="25" borderId="4" xfId="0" applyFont="1" applyFill="1" applyBorder="1" applyAlignment="1">
      <alignment horizontal="center" vertical="center" textRotation="180"/>
    </xf>
    <xf numFmtId="3" fontId="64" fillId="28" borderId="2" xfId="0" applyNumberFormat="1" applyFont="1" applyFill="1" applyBorder="1" applyAlignment="1" applyProtection="1">
      <alignment horizontal="center" vertical="center" textRotation="180"/>
      <protection hidden="1"/>
    </xf>
    <xf numFmtId="3" fontId="64" fillId="28" borderId="16" xfId="0" applyNumberFormat="1" applyFont="1" applyFill="1" applyBorder="1" applyAlignment="1" applyProtection="1">
      <alignment horizontal="center" vertical="center" textRotation="180"/>
      <protection hidden="1"/>
    </xf>
    <xf numFmtId="14" fontId="64" fillId="28" borderId="3" xfId="0" applyNumberFormat="1" applyFont="1" applyFill="1" applyBorder="1" applyAlignment="1" applyProtection="1">
      <alignment horizontal="center" vertical="center" textRotation="90"/>
      <protection hidden="1"/>
    </xf>
    <xf numFmtId="14" fontId="64" fillId="28" borderId="20" xfId="0" applyNumberFormat="1" applyFont="1" applyFill="1" applyBorder="1" applyAlignment="1" applyProtection="1">
      <alignment horizontal="center" vertical="center" textRotation="90"/>
      <protection hidden="1"/>
    </xf>
    <xf numFmtId="14" fontId="64" fillId="28" borderId="5" xfId="0" applyNumberFormat="1" applyFont="1" applyFill="1" applyBorder="1" applyAlignment="1" applyProtection="1">
      <alignment horizontal="center" vertical="center" textRotation="90"/>
      <protection hidden="1"/>
    </xf>
    <xf numFmtId="3" fontId="64" fillId="32" borderId="2" xfId="0" applyNumberFormat="1" applyFont="1" applyFill="1" applyBorder="1" applyAlignment="1">
      <alignment horizontal="center" vertical="center" textRotation="90"/>
    </xf>
    <xf numFmtId="0" fontId="64" fillId="32" borderId="16" xfId="0" applyFont="1" applyFill="1" applyBorder="1" applyAlignment="1">
      <alignment horizontal="center" vertical="center" textRotation="90"/>
    </xf>
    <xf numFmtId="0" fontId="64" fillId="32" borderId="4" xfId="0" applyFont="1" applyFill="1" applyBorder="1" applyAlignment="1">
      <alignment horizontal="center" vertical="center" textRotation="90"/>
    </xf>
    <xf numFmtId="3" fontId="77" fillId="28" borderId="16" xfId="0" applyNumberFormat="1" applyFont="1" applyFill="1" applyBorder="1" applyAlignment="1" applyProtection="1">
      <alignment horizontal="center" vertical="center" textRotation="180"/>
      <protection hidden="1"/>
    </xf>
    <xf numFmtId="3" fontId="77" fillId="28" borderId="4" xfId="0" applyNumberFormat="1" applyFont="1" applyFill="1" applyBorder="1" applyAlignment="1" applyProtection="1">
      <alignment horizontal="center" vertical="center" textRotation="180"/>
      <protection hidden="1"/>
    </xf>
    <xf numFmtId="0" fontId="61" fillId="25" borderId="3" xfId="0" applyFont="1" applyFill="1" applyBorder="1" applyAlignment="1">
      <alignment horizontal="center" vertical="center" textRotation="180"/>
    </xf>
    <xf numFmtId="0" fontId="61" fillId="25" borderId="20" xfId="0" applyFont="1" applyFill="1" applyBorder="1" applyAlignment="1">
      <alignment horizontal="center" vertical="center" textRotation="180"/>
    </xf>
    <xf numFmtId="0" fontId="61" fillId="25" borderId="5" xfId="0" applyFont="1" applyFill="1" applyBorder="1" applyAlignment="1">
      <alignment horizontal="center" vertical="center" textRotation="180"/>
    </xf>
    <xf numFmtId="3" fontId="64" fillId="29" borderId="2" xfId="0" applyNumberFormat="1" applyFont="1" applyFill="1" applyBorder="1" applyAlignment="1" applyProtection="1">
      <alignment horizontal="center" vertical="center" textRotation="180"/>
      <protection hidden="1"/>
    </xf>
    <xf numFmtId="3" fontId="64" fillId="29" borderId="16" xfId="0" applyNumberFormat="1" applyFont="1" applyFill="1" applyBorder="1" applyAlignment="1" applyProtection="1">
      <alignment horizontal="center" vertical="center" textRotation="180"/>
      <protection hidden="1"/>
    </xf>
    <xf numFmtId="14" fontId="64" fillId="29" borderId="3" xfId="0" applyNumberFormat="1" applyFont="1" applyFill="1" applyBorder="1" applyAlignment="1" applyProtection="1">
      <alignment horizontal="center" vertical="center" textRotation="90"/>
      <protection hidden="1"/>
    </xf>
    <xf numFmtId="14" fontId="64" fillId="29" borderId="20" xfId="0" applyNumberFormat="1" applyFont="1" applyFill="1" applyBorder="1" applyAlignment="1" applyProtection="1">
      <alignment horizontal="center" vertical="center" textRotation="90"/>
      <protection hidden="1"/>
    </xf>
    <xf numFmtId="14" fontId="64" fillId="29" borderId="5" xfId="0" applyNumberFormat="1" applyFont="1" applyFill="1" applyBorder="1" applyAlignment="1" applyProtection="1">
      <alignment horizontal="center" vertical="center" textRotation="90"/>
      <protection hidden="1"/>
    </xf>
    <xf numFmtId="3" fontId="64" fillId="29" borderId="2" xfId="0" applyNumberFormat="1" applyFont="1" applyFill="1" applyBorder="1" applyAlignment="1">
      <alignment horizontal="center" vertical="center" textRotation="90"/>
    </xf>
    <xf numFmtId="0" fontId="64" fillId="29" borderId="16" xfId="0" applyFont="1" applyFill="1" applyBorder="1" applyAlignment="1">
      <alignment horizontal="center" vertical="center" textRotation="90"/>
    </xf>
    <xf numFmtId="0" fontId="64" fillId="29" borderId="4" xfId="0" applyFont="1" applyFill="1" applyBorder="1" applyAlignment="1">
      <alignment horizontal="center" vertical="center" textRotation="90"/>
    </xf>
    <xf numFmtId="3" fontId="64" fillId="29" borderId="4" xfId="0" applyNumberFormat="1" applyFont="1" applyFill="1" applyBorder="1" applyAlignment="1" applyProtection="1">
      <alignment horizontal="center" vertical="center" textRotation="180"/>
      <protection hidden="1"/>
    </xf>
    <xf numFmtId="3" fontId="128" fillId="29" borderId="83" xfId="0" applyNumberFormat="1" applyFont="1" applyFill="1" applyBorder="1" applyAlignment="1">
      <alignment horizontal="center" vertical="center" textRotation="90"/>
    </xf>
    <xf numFmtId="0" fontId="128" fillId="29" borderId="83" xfId="0" applyFont="1" applyFill="1" applyBorder="1" applyAlignment="1">
      <alignment horizontal="center" vertical="center" textRotation="90"/>
    </xf>
    <xf numFmtId="3" fontId="128" fillId="26" borderId="83" xfId="0" applyNumberFormat="1" applyFont="1" applyFill="1" applyBorder="1" applyAlignment="1">
      <alignment horizontal="center" vertical="center" textRotation="90"/>
    </xf>
    <xf numFmtId="0" fontId="128" fillId="26" borderId="83" xfId="0" applyFont="1" applyFill="1" applyBorder="1" applyAlignment="1">
      <alignment horizontal="center" vertical="center" textRotation="90"/>
    </xf>
    <xf numFmtId="3" fontId="112" fillId="27" borderId="83" xfId="0" applyNumberFormat="1" applyFont="1" applyFill="1" applyBorder="1" applyAlignment="1">
      <alignment horizontal="center" vertical="center" textRotation="90"/>
    </xf>
    <xf numFmtId="0" fontId="112" fillId="27" borderId="83" xfId="0" applyFont="1" applyFill="1" applyBorder="1" applyAlignment="1">
      <alignment horizontal="center" vertical="center" textRotation="90"/>
    </xf>
    <xf numFmtId="3" fontId="128" fillId="28" borderId="83" xfId="0" applyNumberFormat="1" applyFont="1" applyFill="1" applyBorder="1" applyAlignment="1">
      <alignment horizontal="center" vertical="center" textRotation="90"/>
    </xf>
    <xf numFmtId="0" fontId="128" fillId="28" borderId="83" xfId="0" applyFont="1" applyFill="1" applyBorder="1" applyAlignment="1">
      <alignment horizontal="center" vertical="center" textRotation="90"/>
    </xf>
    <xf numFmtId="3" fontId="112" fillId="28" borderId="83" xfId="0" applyNumberFormat="1" applyFont="1" applyFill="1" applyBorder="1" applyAlignment="1">
      <alignment horizontal="center" vertical="center" textRotation="90"/>
    </xf>
    <xf numFmtId="0" fontId="65" fillId="25" borderId="17" xfId="0" applyFont="1" applyFill="1" applyBorder="1" applyAlignment="1">
      <alignment horizontal="center" vertical="center" wrapText="1"/>
    </xf>
    <xf numFmtId="0" fontId="65" fillId="25" borderId="19" xfId="0" applyFont="1" applyFill="1" applyBorder="1" applyAlignment="1">
      <alignment horizontal="center" vertical="center" wrapText="1"/>
    </xf>
    <xf numFmtId="0" fontId="68" fillId="25" borderId="5" xfId="0" applyFont="1" applyFill="1" applyBorder="1" applyAlignment="1">
      <alignment horizontal="center"/>
    </xf>
    <xf numFmtId="0" fontId="68" fillId="25" borderId="25" xfId="0" applyFont="1" applyFill="1" applyBorder="1" applyAlignment="1">
      <alignment horizontal="center"/>
    </xf>
    <xf numFmtId="164" fontId="5" fillId="2" borderId="86" xfId="2" applyNumberFormat="1" applyFont="1" applyFill="1" applyBorder="1" applyAlignment="1" applyProtection="1">
      <alignment horizontal="center" vertical="center"/>
      <protection hidden="1"/>
    </xf>
    <xf numFmtId="164" fontId="5" fillId="2" borderId="85" xfId="2" applyNumberFormat="1" applyFont="1" applyFill="1" applyBorder="1" applyAlignment="1" applyProtection="1">
      <alignment horizontal="center" vertical="center"/>
      <protection hidden="1"/>
    </xf>
    <xf numFmtId="0" fontId="124" fillId="2" borderId="86" xfId="1" applyFont="1" applyFill="1" applyBorder="1" applyAlignment="1" applyProtection="1">
      <alignment horizontal="center" vertical="center" wrapText="1"/>
      <protection hidden="1"/>
    </xf>
    <xf numFmtId="0" fontId="124" fillId="2" borderId="85" xfId="1" applyFont="1" applyFill="1" applyBorder="1" applyAlignment="1" applyProtection="1">
      <alignment horizontal="center" vertical="center" wrapText="1"/>
      <protection hidden="1"/>
    </xf>
    <xf numFmtId="0" fontId="72" fillId="2" borderId="17" xfId="1" applyFont="1" applyFill="1" applyBorder="1" applyAlignment="1" applyProtection="1">
      <alignment horizontal="center" vertical="center"/>
      <protection hidden="1"/>
    </xf>
    <xf numFmtId="0" fontId="72" fillId="2" borderId="23" xfId="1" applyFont="1" applyFill="1" applyBorder="1" applyAlignment="1" applyProtection="1">
      <alignment horizontal="center" vertical="center"/>
      <protection hidden="1"/>
    </xf>
    <xf numFmtId="164" fontId="125" fillId="0" borderId="6" xfId="439" applyNumberFormat="1" applyFont="1" applyFill="1" applyBorder="1" applyAlignment="1" applyProtection="1">
      <alignment horizontal="center" vertical="center"/>
      <protection locked="0"/>
    </xf>
    <xf numFmtId="164" fontId="123" fillId="0" borderId="6" xfId="439" applyNumberFormat="1" applyFont="1" applyFill="1" applyBorder="1" applyAlignment="1" applyProtection="1">
      <alignment horizontal="center"/>
      <protection locked="0"/>
    </xf>
    <xf numFmtId="0" fontId="5" fillId="2" borderId="83" xfId="0" applyFont="1" applyFill="1" applyBorder="1" applyAlignment="1" applyProtection="1">
      <alignment horizontal="center" vertical="justify"/>
      <protection hidden="1"/>
    </xf>
    <xf numFmtId="0" fontId="74" fillId="2" borderId="3" xfId="0" applyFont="1" applyFill="1" applyBorder="1" applyAlignment="1" applyProtection="1">
      <alignment horizontal="center" vertical="center"/>
      <protection hidden="1"/>
    </xf>
    <xf numFmtId="0" fontId="74" fillId="2" borderId="23" xfId="0" applyFont="1" applyFill="1" applyBorder="1" applyAlignment="1" applyProtection="1">
      <alignment horizontal="center" vertical="center"/>
      <protection hidden="1"/>
    </xf>
    <xf numFmtId="0" fontId="5" fillId="2" borderId="86" xfId="0" applyFont="1" applyFill="1" applyBorder="1" applyAlignment="1" applyProtection="1">
      <alignment horizontal="center" vertical="justify"/>
      <protection hidden="1"/>
    </xf>
    <xf numFmtId="0" fontId="5" fillId="2" borderId="85" xfId="0" applyFont="1" applyFill="1" applyBorder="1" applyAlignment="1" applyProtection="1">
      <alignment horizontal="center" vertical="justify"/>
      <protection hidden="1"/>
    </xf>
    <xf numFmtId="0" fontId="5" fillId="2" borderId="2" xfId="1" applyFont="1" applyFill="1" applyBorder="1" applyAlignment="1" applyProtection="1">
      <alignment horizontal="center" vertical="center"/>
      <protection hidden="1"/>
    </xf>
    <xf numFmtId="0" fontId="5" fillId="2" borderId="16" xfId="1" applyFont="1" applyFill="1" applyBorder="1" applyAlignment="1" applyProtection="1">
      <alignment horizontal="center" vertical="center"/>
      <protection hidden="1"/>
    </xf>
    <xf numFmtId="0" fontId="5" fillId="2" borderId="3" xfId="1" applyFont="1" applyFill="1" applyBorder="1" applyAlignment="1" applyProtection="1">
      <alignment horizontal="center" vertical="center"/>
      <protection hidden="1"/>
    </xf>
    <xf numFmtId="0" fontId="5" fillId="2" borderId="23" xfId="1" applyFont="1" applyFill="1" applyBorder="1" applyAlignment="1" applyProtection="1">
      <alignment horizontal="center" vertical="center"/>
      <protection hidden="1"/>
    </xf>
    <xf numFmtId="0" fontId="5" fillId="2" borderId="20" xfId="1" applyFont="1" applyFill="1" applyBorder="1" applyAlignment="1" applyProtection="1">
      <alignment horizontal="center" vertical="center"/>
      <protection hidden="1"/>
    </xf>
    <xf numFmtId="0" fontId="5" fillId="2" borderId="24" xfId="1" applyFont="1" applyFill="1" applyBorder="1" applyAlignment="1" applyProtection="1">
      <alignment horizontal="center" vertical="center"/>
      <protection hidden="1"/>
    </xf>
    <xf numFmtId="0" fontId="72" fillId="2" borderId="2" xfId="1" applyFont="1" applyFill="1" applyBorder="1" applyAlignment="1" applyProtection="1">
      <alignment horizontal="center" vertical="center"/>
      <protection hidden="1"/>
    </xf>
    <xf numFmtId="0" fontId="72" fillId="2" borderId="16" xfId="1" applyFont="1" applyFill="1" applyBorder="1" applyAlignment="1" applyProtection="1">
      <alignment horizontal="center" vertical="center"/>
      <protection hidden="1"/>
    </xf>
    <xf numFmtId="0" fontId="5" fillId="2" borderId="87" xfId="1" applyFont="1" applyFill="1" applyBorder="1" applyAlignment="1" applyProtection="1">
      <alignment horizontal="center" vertical="center" textRotation="90"/>
      <protection hidden="1"/>
    </xf>
    <xf numFmtId="0" fontId="5" fillId="2" borderId="16" xfId="1" applyFont="1" applyFill="1" applyBorder="1" applyAlignment="1" applyProtection="1">
      <alignment horizontal="center" vertical="center" textRotation="90"/>
      <protection hidden="1"/>
    </xf>
    <xf numFmtId="0" fontId="5" fillId="2" borderId="17" xfId="1" applyFont="1" applyFill="1" applyBorder="1" applyAlignment="1" applyProtection="1">
      <alignment horizontal="center" vertical="center"/>
      <protection hidden="1"/>
    </xf>
    <xf numFmtId="0" fontId="5" fillId="2" borderId="18" xfId="1" applyFont="1" applyFill="1" applyBorder="1" applyAlignment="1" applyProtection="1">
      <alignment horizontal="center" vertical="center"/>
      <protection hidden="1"/>
    </xf>
    <xf numFmtId="0" fontId="5" fillId="2" borderId="19" xfId="1" applyFont="1" applyFill="1" applyBorder="1" applyAlignment="1" applyProtection="1">
      <alignment horizontal="center" vertical="center"/>
      <protection hidden="1"/>
    </xf>
    <xf numFmtId="0" fontId="125" fillId="0" borderId="6" xfId="1" applyFont="1" applyFill="1" applyBorder="1" applyAlignment="1" applyProtection="1">
      <alignment horizontal="center" vertical="center"/>
      <protection locked="0"/>
    </xf>
    <xf numFmtId="0" fontId="124" fillId="2" borderId="17" xfId="0" applyFont="1" applyFill="1" applyBorder="1" applyAlignment="1" applyProtection="1">
      <alignment horizontal="center" vertical="center" wrapText="1"/>
      <protection hidden="1"/>
    </xf>
    <xf numFmtId="0" fontId="124" fillId="2" borderId="19" xfId="0" applyFont="1" applyFill="1" applyBorder="1" applyAlignment="1" applyProtection="1">
      <alignment horizontal="center" vertical="center" wrapText="1"/>
      <protection hidden="1"/>
    </xf>
    <xf numFmtId="0" fontId="74" fillId="2" borderId="2" xfId="0" applyFont="1" applyFill="1" applyBorder="1" applyAlignment="1" applyProtection="1">
      <alignment horizontal="center" vertical="center"/>
      <protection hidden="1"/>
    </xf>
    <xf numFmtId="164" fontId="5" fillId="2" borderId="3" xfId="2" applyNumberFormat="1" applyFont="1" applyFill="1" applyBorder="1" applyAlignment="1" applyProtection="1">
      <alignment horizontal="center" vertical="center"/>
      <protection hidden="1"/>
    </xf>
    <xf numFmtId="164" fontId="5" fillId="2" borderId="26" xfId="2" applyNumberFormat="1" applyFont="1" applyFill="1" applyBorder="1" applyAlignment="1" applyProtection="1">
      <alignment horizontal="center" vertical="center"/>
      <protection hidden="1"/>
    </xf>
    <xf numFmtId="164" fontId="5" fillId="2" borderId="23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alignment horizontal="center" vertical="center"/>
      <protection hidden="1"/>
    </xf>
    <xf numFmtId="0" fontId="124" fillId="2" borderId="17" xfId="1" applyFont="1" applyFill="1" applyBorder="1" applyAlignment="1" applyProtection="1">
      <alignment horizontal="center" vertical="center" wrapText="1"/>
      <protection hidden="1"/>
    </xf>
    <xf numFmtId="0" fontId="124" fillId="2" borderId="19" xfId="1" applyFont="1" applyFill="1" applyBorder="1" applyAlignment="1" applyProtection="1">
      <alignment horizontal="center" vertical="center" wrapText="1"/>
      <protection hidden="1"/>
    </xf>
    <xf numFmtId="0" fontId="124" fillId="2" borderId="84" xfId="1" applyFont="1" applyFill="1" applyBorder="1" applyAlignment="1" applyProtection="1">
      <alignment horizontal="center" vertical="center" wrapText="1"/>
      <protection hidden="1"/>
    </xf>
    <xf numFmtId="0" fontId="72" fillId="2" borderId="3" xfId="1" applyFont="1" applyFill="1" applyBorder="1" applyAlignment="1" applyProtection="1">
      <alignment horizontal="center" vertical="center"/>
      <protection hidden="1"/>
    </xf>
    <xf numFmtId="0" fontId="124" fillId="2" borderId="83" xfId="1" applyFont="1" applyFill="1" applyBorder="1" applyAlignment="1" applyProtection="1">
      <alignment horizontal="center" vertical="center" wrapText="1"/>
      <protection hidden="1"/>
    </xf>
    <xf numFmtId="0" fontId="72" fillId="2" borderId="83" xfId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locked="0"/>
    </xf>
    <xf numFmtId="0" fontId="5" fillId="2" borderId="86" xfId="1" applyFont="1" applyFill="1" applyBorder="1" applyAlignment="1" applyProtection="1">
      <alignment horizontal="center" vertical="center"/>
      <protection hidden="1"/>
    </xf>
    <xf numFmtId="0" fontId="5" fillId="2" borderId="84" xfId="1" applyFont="1" applyFill="1" applyBorder="1" applyAlignment="1" applyProtection="1">
      <alignment horizontal="center" vertical="center"/>
      <protection hidden="1"/>
    </xf>
    <xf numFmtId="0" fontId="5" fillId="2" borderId="85" xfId="1" applyFont="1" applyFill="1" applyBorder="1" applyAlignment="1" applyProtection="1">
      <alignment horizontal="center" vertical="center"/>
      <protection hidden="1"/>
    </xf>
    <xf numFmtId="0" fontId="5" fillId="2" borderId="4" xfId="1" applyFont="1" applyFill="1" applyBorder="1" applyAlignment="1" applyProtection="1">
      <alignment horizontal="center" vertical="center"/>
      <protection hidden="1"/>
    </xf>
    <xf numFmtId="0" fontId="72" fillId="2" borderId="97" xfId="1" applyFont="1" applyFill="1" applyBorder="1" applyAlignment="1" applyProtection="1">
      <alignment horizontal="center" vertical="center"/>
      <protection hidden="1"/>
    </xf>
    <xf numFmtId="0" fontId="72" fillId="2" borderId="17" xfId="1" applyFont="1" applyFill="1" applyBorder="1" applyAlignment="1" applyProtection="1">
      <alignment horizontal="center"/>
      <protection hidden="1"/>
    </xf>
    <xf numFmtId="0" fontId="72" fillId="2" borderId="19" xfId="1" applyFont="1" applyFill="1" applyBorder="1" applyAlignment="1" applyProtection="1">
      <alignment horizontal="center"/>
      <protection hidden="1"/>
    </xf>
    <xf numFmtId="0" fontId="88" fillId="0" borderId="18" xfId="550" applyFont="1" applyFill="1" applyBorder="1" applyAlignment="1" applyProtection="1">
      <alignment horizontal="center" vertical="center"/>
      <protection hidden="1"/>
    </xf>
    <xf numFmtId="0" fontId="88" fillId="0" borderId="84" xfId="550" applyFont="1" applyFill="1" applyBorder="1" applyAlignment="1" applyProtection="1">
      <alignment horizontal="center" vertical="center"/>
      <protection hidden="1"/>
    </xf>
    <xf numFmtId="0" fontId="63" fillId="0" borderId="18" xfId="0" applyFont="1" applyFill="1" applyBorder="1" applyAlignment="1">
      <alignment horizontal="center" vertical="center"/>
    </xf>
    <xf numFmtId="0" fontId="63" fillId="0" borderId="84" xfId="0" applyFont="1" applyFill="1" applyBorder="1" applyAlignment="1">
      <alignment horizontal="center" vertical="center"/>
    </xf>
    <xf numFmtId="0" fontId="66" fillId="28" borderId="1" xfId="550" applyFont="1" applyFill="1" applyBorder="1" applyAlignment="1" applyProtection="1">
      <alignment horizontal="center" vertical="center"/>
      <protection hidden="1"/>
    </xf>
    <xf numFmtId="0" fontId="80" fillId="0" borderId="1" xfId="0" applyFont="1" applyFill="1" applyBorder="1" applyAlignment="1">
      <alignment horizontal="right"/>
    </xf>
    <xf numFmtId="0" fontId="66" fillId="27" borderId="1" xfId="550" applyFont="1" applyFill="1" applyBorder="1" applyAlignment="1" applyProtection="1">
      <alignment horizontal="center" vertical="center"/>
      <protection hidden="1"/>
    </xf>
    <xf numFmtId="0" fontId="66" fillId="0" borderId="2" xfId="550" applyFont="1" applyFill="1" applyBorder="1" applyAlignment="1" applyProtection="1">
      <alignment horizontal="center" vertical="center"/>
      <protection hidden="1"/>
    </xf>
    <xf numFmtId="0" fontId="66" fillId="26" borderId="86" xfId="550" applyFont="1" applyFill="1" applyBorder="1" applyAlignment="1" applyProtection="1">
      <alignment horizontal="center" vertical="center"/>
      <protection hidden="1"/>
    </xf>
    <xf numFmtId="0" fontId="66" fillId="26" borderId="85" xfId="550" applyFont="1" applyFill="1" applyBorder="1" applyAlignment="1" applyProtection="1">
      <alignment horizontal="center" vertical="center"/>
      <protection hidden="1"/>
    </xf>
    <xf numFmtId="0" fontId="66" fillId="29" borderId="17" xfId="550" applyFont="1" applyFill="1" applyBorder="1" applyAlignment="1" applyProtection="1">
      <alignment horizontal="center" vertical="center"/>
      <protection hidden="1"/>
    </xf>
    <xf numFmtId="0" fontId="66" fillId="29" borderId="18" xfId="550" applyFont="1" applyFill="1" applyBorder="1" applyAlignment="1" applyProtection="1">
      <alignment horizontal="center" vertical="center"/>
      <protection hidden="1"/>
    </xf>
    <xf numFmtId="0" fontId="66" fillId="33" borderId="1" xfId="550" applyFont="1" applyFill="1" applyBorder="1" applyAlignment="1" applyProtection="1">
      <alignment horizontal="center" vertical="center"/>
      <protection hidden="1"/>
    </xf>
    <xf numFmtId="0" fontId="66" fillId="47" borderId="17" xfId="550" applyFont="1" applyFill="1" applyBorder="1" applyAlignment="1" applyProtection="1">
      <alignment horizontal="center" vertical="center"/>
      <protection hidden="1"/>
    </xf>
    <xf numFmtId="0" fontId="66" fillId="47" borderId="19" xfId="550" applyFont="1" applyFill="1" applyBorder="1" applyAlignment="1" applyProtection="1">
      <alignment horizontal="center" vertical="center"/>
      <protection hidden="1"/>
    </xf>
    <xf numFmtId="0" fontId="66" fillId="47" borderId="1" xfId="550" applyFont="1" applyFill="1" applyBorder="1" applyAlignment="1" applyProtection="1">
      <alignment horizontal="center" vertical="center"/>
      <protection hidden="1"/>
    </xf>
    <xf numFmtId="0" fontId="66" fillId="29" borderId="1" xfId="550" applyFont="1" applyFill="1" applyBorder="1" applyAlignment="1" applyProtection="1">
      <alignment horizontal="center" vertical="center"/>
      <protection hidden="1"/>
    </xf>
    <xf numFmtId="0" fontId="80" fillId="0" borderId="86" xfId="0" applyFont="1" applyFill="1" applyBorder="1" applyAlignment="1">
      <alignment horizontal="right"/>
    </xf>
    <xf numFmtId="0" fontId="80" fillId="0" borderId="84" xfId="0" applyFont="1" applyFill="1" applyBorder="1" applyAlignment="1">
      <alignment horizontal="right"/>
    </xf>
    <xf numFmtId="0" fontId="80" fillId="0" borderId="85" xfId="0" applyFont="1" applyFill="1" applyBorder="1" applyAlignment="1">
      <alignment horizontal="right"/>
    </xf>
    <xf numFmtId="0" fontId="66" fillId="0" borderId="1" xfId="550" applyFont="1" applyFill="1" applyBorder="1" applyAlignment="1" applyProtection="1">
      <alignment horizontal="center" vertical="center"/>
      <protection hidden="1"/>
    </xf>
    <xf numFmtId="0" fontId="107" fillId="0" borderId="1" xfId="550" applyFont="1" applyFill="1" applyBorder="1" applyAlignment="1" applyProtection="1">
      <alignment horizontal="center" vertical="center"/>
      <protection hidden="1"/>
    </xf>
    <xf numFmtId="0" fontId="118" fillId="0" borderId="0" xfId="550" applyFont="1" applyFill="1" applyAlignment="1" applyProtection="1">
      <alignment horizontal="center"/>
      <protection hidden="1"/>
    </xf>
    <xf numFmtId="0" fontId="88" fillId="0" borderId="6" xfId="550" applyFont="1" applyFill="1" applyBorder="1" applyAlignment="1" applyProtection="1">
      <alignment horizontal="center" vertical="center"/>
      <protection hidden="1"/>
    </xf>
    <xf numFmtId="0" fontId="63" fillId="0" borderId="6" xfId="0" applyFont="1" applyFill="1" applyBorder="1" applyAlignment="1">
      <alignment horizontal="center" vertical="center"/>
    </xf>
    <xf numFmtId="14" fontId="87" fillId="0" borderId="0" xfId="550" applyNumberFormat="1" applyFont="1" applyFill="1" applyAlignment="1" applyProtection="1">
      <alignment horizontal="center"/>
      <protection locked="0"/>
    </xf>
    <xf numFmtId="0" fontId="87" fillId="0" borderId="0" xfId="550" applyFont="1" applyFill="1" applyAlignment="1" applyProtection="1">
      <alignment horizontal="center"/>
      <protection locked="0"/>
    </xf>
    <xf numFmtId="0" fontId="80" fillId="0" borderId="86" xfId="0" applyFont="1" applyFill="1" applyBorder="1" applyAlignment="1">
      <alignment horizontal="right" vertical="center"/>
    </xf>
    <xf numFmtId="0" fontId="80" fillId="0" borderId="84" xfId="0" applyFont="1" applyFill="1" applyBorder="1" applyAlignment="1">
      <alignment horizontal="right" vertical="center"/>
    </xf>
    <xf numFmtId="0" fontId="80" fillId="0" borderId="85" xfId="0" applyFont="1" applyFill="1" applyBorder="1" applyAlignment="1">
      <alignment horizontal="right" vertical="center"/>
    </xf>
    <xf numFmtId="0" fontId="80" fillId="0" borderId="18" xfId="0" applyFont="1" applyFill="1" applyBorder="1" applyAlignment="1">
      <alignment horizontal="right"/>
    </xf>
    <xf numFmtId="0" fontId="80" fillId="0" borderId="19" xfId="0" applyFont="1" applyFill="1" applyBorder="1" applyAlignment="1">
      <alignment horizontal="right"/>
    </xf>
    <xf numFmtId="0" fontId="66" fillId="25" borderId="17" xfId="0" applyFont="1" applyFill="1" applyBorder="1" applyAlignment="1">
      <alignment horizontal="center" vertical="justify"/>
    </xf>
    <xf numFmtId="0" fontId="66" fillId="25" borderId="19" xfId="0" applyFont="1" applyFill="1" applyBorder="1" applyAlignment="1">
      <alignment horizontal="center" vertical="justify"/>
    </xf>
    <xf numFmtId="14" fontId="62" fillId="0" borderId="0" xfId="0" applyNumberFormat="1" applyFont="1" applyAlignment="1" applyProtection="1">
      <alignment horizontal="center" vertical="center"/>
      <protection locked="0"/>
    </xf>
    <xf numFmtId="0" fontId="65" fillId="25" borderId="2" xfId="0" applyFont="1" applyFill="1" applyBorder="1" applyAlignment="1">
      <alignment horizontal="center" vertical="center"/>
    </xf>
    <xf numFmtId="0" fontId="65" fillId="25" borderId="16" xfId="0" applyFont="1" applyFill="1" applyBorder="1" applyAlignment="1">
      <alignment horizontal="center" vertical="center"/>
    </xf>
    <xf numFmtId="0" fontId="65" fillId="25" borderId="4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1" fillId="25" borderId="1" xfId="0" applyFont="1" applyFill="1" applyBorder="1" applyAlignment="1">
      <alignment horizontal="center" vertical="center"/>
    </xf>
    <xf numFmtId="0" fontId="66" fillId="25" borderId="1" xfId="0" applyFont="1" applyFill="1" applyBorder="1" applyAlignment="1">
      <alignment horizontal="center" vertical="center"/>
    </xf>
    <xf numFmtId="0" fontId="66" fillId="25" borderId="17" xfId="0" applyFont="1" applyFill="1" applyBorder="1" applyAlignment="1">
      <alignment horizontal="center" vertical="center"/>
    </xf>
    <xf numFmtId="0" fontId="66" fillId="25" borderId="18" xfId="0" applyFont="1" applyFill="1" applyBorder="1" applyAlignment="1">
      <alignment horizontal="center" vertical="center"/>
    </xf>
    <xf numFmtId="0" fontId="66" fillId="25" borderId="19" xfId="0" applyFont="1" applyFill="1" applyBorder="1" applyAlignment="1">
      <alignment horizontal="center" vertical="center"/>
    </xf>
    <xf numFmtId="0" fontId="75" fillId="0" borderId="0" xfId="0" applyFont="1" applyAlignment="1">
      <alignment horizontal="center"/>
    </xf>
    <xf numFmtId="0" fontId="63" fillId="25" borderId="83" xfId="0" applyFont="1" applyFill="1" applyBorder="1" applyAlignment="1">
      <alignment horizontal="center" vertical="center"/>
    </xf>
    <xf numFmtId="0" fontId="66" fillId="25" borderId="83" xfId="0" applyFont="1" applyFill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76" fillId="0" borderId="6" xfId="0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6" fillId="0" borderId="0" xfId="0" applyFont="1" applyAlignment="1" applyProtection="1">
      <alignment horizontal="center" vertical="center"/>
      <protection locked="0"/>
    </xf>
    <xf numFmtId="0" fontId="66" fillId="25" borderId="83" xfId="0" applyFont="1" applyFill="1" applyBorder="1" applyAlignment="1">
      <alignment horizontal="center" vertical="justify"/>
    </xf>
    <xf numFmtId="3" fontId="63" fillId="0" borderId="0" xfId="0" applyNumberFormat="1" applyFont="1" applyFill="1" applyBorder="1" applyAlignment="1">
      <alignment horizontal="center" vertical="center"/>
    </xf>
    <xf numFmtId="3" fontId="63" fillId="0" borderId="0" xfId="0" applyNumberFormat="1" applyFont="1" applyFill="1" applyBorder="1" applyAlignment="1">
      <alignment horizontal="center" vertical="justify"/>
    </xf>
    <xf numFmtId="0" fontId="85" fillId="0" borderId="30" xfId="440" applyFont="1" applyBorder="1" applyAlignment="1" applyProtection="1">
      <alignment horizontal="center" vertical="center"/>
      <protection hidden="1"/>
    </xf>
    <xf numFmtId="0" fontId="85" fillId="0" borderId="37" xfId="440" applyFont="1" applyBorder="1" applyAlignment="1" applyProtection="1">
      <alignment horizontal="center" vertical="center"/>
      <protection hidden="1"/>
    </xf>
    <xf numFmtId="0" fontId="85" fillId="0" borderId="58" xfId="440" applyFont="1" applyBorder="1" applyAlignment="1" applyProtection="1">
      <alignment horizontal="center" vertical="center"/>
      <protection hidden="1"/>
    </xf>
    <xf numFmtId="0" fontId="93" fillId="0" borderId="30" xfId="440" applyFont="1" applyBorder="1" applyAlignment="1" applyProtection="1">
      <alignment horizontal="center" vertical="center"/>
      <protection hidden="1"/>
    </xf>
    <xf numFmtId="0" fontId="93" fillId="0" borderId="37" xfId="440" applyFont="1" applyBorder="1" applyAlignment="1" applyProtection="1">
      <alignment horizontal="center" vertical="center"/>
      <protection hidden="1"/>
    </xf>
    <xf numFmtId="0" fontId="93" fillId="0" borderId="58" xfId="440" applyFont="1" applyBorder="1" applyAlignment="1" applyProtection="1">
      <alignment horizontal="center" vertical="center"/>
      <protection hidden="1"/>
    </xf>
    <xf numFmtId="0" fontId="94" fillId="0" borderId="69" xfId="440" applyFont="1" applyBorder="1" applyAlignment="1" applyProtection="1">
      <alignment horizontal="center" vertical="center"/>
      <protection hidden="1"/>
    </xf>
    <xf numFmtId="0" fontId="94" fillId="0" borderId="17" xfId="440" applyFont="1" applyBorder="1" applyAlignment="1" applyProtection="1">
      <alignment horizontal="center" vertical="center"/>
      <protection hidden="1"/>
    </xf>
    <xf numFmtId="0" fontId="94" fillId="0" borderId="64" xfId="440" applyFont="1" applyBorder="1" applyAlignment="1" applyProtection="1">
      <alignment horizontal="center" vertical="center"/>
      <protection hidden="1"/>
    </xf>
    <xf numFmtId="0" fontId="94" fillId="0" borderId="78" xfId="440" applyFont="1" applyBorder="1" applyAlignment="1" applyProtection="1">
      <alignment horizontal="center" vertical="center"/>
      <protection hidden="1"/>
    </xf>
    <xf numFmtId="0" fontId="94" fillId="0" borderId="20" xfId="440" applyFont="1" applyBorder="1" applyAlignment="1" applyProtection="1">
      <alignment horizontal="center" vertical="center"/>
      <protection hidden="1"/>
    </xf>
    <xf numFmtId="0" fontId="94" fillId="0" borderId="79" xfId="440" applyFont="1" applyBorder="1" applyAlignment="1" applyProtection="1">
      <alignment horizontal="center" vertical="center"/>
      <protection hidden="1"/>
    </xf>
    <xf numFmtId="0" fontId="94" fillId="0" borderId="28" xfId="440" applyFont="1" applyBorder="1" applyAlignment="1" applyProtection="1">
      <alignment horizontal="center" vertical="center"/>
      <protection hidden="1"/>
    </xf>
    <xf numFmtId="0" fontId="94" fillId="0" borderId="67" xfId="440" applyFont="1" applyBorder="1" applyAlignment="1" applyProtection="1">
      <alignment horizontal="center" vertical="center"/>
      <protection hidden="1"/>
    </xf>
    <xf numFmtId="0" fontId="94" fillId="0" borderId="22" xfId="440" applyFont="1" applyBorder="1" applyAlignment="1" applyProtection="1">
      <alignment horizontal="center" vertical="center"/>
      <protection hidden="1"/>
    </xf>
    <xf numFmtId="0" fontId="99" fillId="0" borderId="28" xfId="440" applyFont="1" applyBorder="1" applyAlignment="1" applyProtection="1">
      <alignment horizontal="center" vertical="center"/>
      <protection hidden="1"/>
    </xf>
    <xf numFmtId="0" fontId="99" fillId="0" borderId="29" xfId="440" applyFont="1" applyBorder="1" applyAlignment="1" applyProtection="1">
      <alignment horizontal="center" vertical="center"/>
      <protection hidden="1"/>
    </xf>
    <xf numFmtId="0" fontId="99" fillId="0" borderId="22" xfId="440" applyFont="1" applyBorder="1" applyAlignment="1" applyProtection="1">
      <alignment horizontal="center" vertical="center"/>
      <protection hidden="1"/>
    </xf>
    <xf numFmtId="0" fontId="99" fillId="0" borderId="70" xfId="440" applyFont="1" applyBorder="1" applyAlignment="1" applyProtection="1">
      <alignment horizontal="center" vertical="center"/>
      <protection hidden="1"/>
    </xf>
    <xf numFmtId="0" fontId="99" fillId="0" borderId="71" xfId="440" applyFont="1" applyBorder="1" applyAlignment="1" applyProtection="1">
      <alignment horizontal="center"/>
      <protection hidden="1"/>
    </xf>
    <xf numFmtId="0" fontId="99" fillId="0" borderId="31" xfId="440" applyFont="1" applyBorder="1" applyAlignment="1" applyProtection="1">
      <alignment horizontal="center"/>
      <protection hidden="1"/>
    </xf>
    <xf numFmtId="0" fontId="99" fillId="0" borderId="39" xfId="440" applyFont="1" applyBorder="1" applyAlignment="1" applyProtection="1">
      <alignment horizontal="center" vertical="center"/>
      <protection hidden="1"/>
    </xf>
    <xf numFmtId="0" fontId="99" fillId="0" borderId="58" xfId="440" applyFont="1" applyBorder="1" applyAlignment="1" applyProtection="1">
      <alignment horizontal="center" vertical="center"/>
      <protection hidden="1"/>
    </xf>
    <xf numFmtId="0" fontId="99" fillId="0" borderId="73" xfId="440" applyFont="1" applyBorder="1" applyAlignment="1" applyProtection="1">
      <alignment horizontal="center" vertical="center"/>
      <protection hidden="1"/>
    </xf>
    <xf numFmtId="0" fontId="99" fillId="0" borderId="30" xfId="440" applyFont="1" applyBorder="1" applyAlignment="1" applyProtection="1">
      <alignment horizontal="center" vertical="center"/>
      <protection hidden="1"/>
    </xf>
    <xf numFmtId="0" fontId="99" fillId="0" borderId="28" xfId="440" applyFont="1" applyBorder="1" applyAlignment="1" applyProtection="1">
      <alignment horizontal="center"/>
      <protection hidden="1"/>
    </xf>
    <xf numFmtId="0" fontId="99" fillId="0" borderId="38" xfId="440" applyFont="1" applyBorder="1" applyAlignment="1" applyProtection="1">
      <alignment horizontal="center"/>
      <protection hidden="1"/>
    </xf>
    <xf numFmtId="0" fontId="87" fillId="0" borderId="0" xfId="440" applyFont="1" applyAlignment="1" applyProtection="1">
      <alignment horizontal="center"/>
      <protection hidden="1"/>
    </xf>
    <xf numFmtId="14" fontId="86" fillId="0" borderId="0" xfId="440" applyNumberFormat="1" applyFont="1" applyBorder="1" applyAlignment="1" applyProtection="1">
      <alignment horizontal="center"/>
      <protection locked="0"/>
    </xf>
    <xf numFmtId="0" fontId="88" fillId="0" borderId="0" xfId="440" applyFont="1" applyBorder="1" applyAlignment="1" applyProtection="1">
      <alignment horizontal="center"/>
      <protection hidden="1"/>
    </xf>
    <xf numFmtId="0" fontId="88" fillId="0" borderId="0" xfId="440" applyFont="1" applyAlignment="1" applyProtection="1">
      <alignment horizontal="center"/>
      <protection hidden="1"/>
    </xf>
    <xf numFmtId="0" fontId="97" fillId="0" borderId="0" xfId="440" applyFont="1" applyAlignment="1" applyProtection="1">
      <alignment horizontal="center" vertical="center"/>
      <protection hidden="1"/>
    </xf>
    <xf numFmtId="14" fontId="98" fillId="0" borderId="0" xfId="440" applyNumberFormat="1" applyFont="1" applyBorder="1" applyAlignment="1" applyProtection="1">
      <alignment horizontal="center" vertical="center"/>
      <protection hidden="1"/>
    </xf>
    <xf numFmtId="164" fontId="80" fillId="0" borderId="0" xfId="361" applyNumberFormat="1" applyFont="1" applyAlignment="1" applyProtection="1">
      <alignment horizontal="center"/>
      <protection hidden="1"/>
    </xf>
    <xf numFmtId="0" fontId="80" fillId="0" borderId="36" xfId="361" applyFont="1" applyBorder="1" applyAlignment="1" applyProtection="1">
      <alignment horizontal="center"/>
      <protection hidden="1"/>
    </xf>
    <xf numFmtId="164" fontId="1" fillId="0" borderId="0" xfId="361" applyNumberFormat="1" applyAlignment="1" applyProtection="1">
      <alignment horizontal="center"/>
      <protection hidden="1"/>
    </xf>
    <xf numFmtId="0" fontId="1" fillId="0" borderId="36" xfId="361" applyBorder="1" applyAlignment="1" applyProtection="1">
      <alignment horizontal="center"/>
      <protection hidden="1"/>
    </xf>
    <xf numFmtId="164" fontId="65" fillId="0" borderId="0" xfId="361" applyNumberFormat="1" applyFont="1" applyAlignment="1" applyProtection="1">
      <alignment horizontal="center"/>
      <protection hidden="1"/>
    </xf>
    <xf numFmtId="164" fontId="65" fillId="0" borderId="36" xfId="361" applyNumberFormat="1" applyFont="1" applyBorder="1" applyAlignment="1" applyProtection="1">
      <alignment horizontal="center"/>
      <protection hidden="1"/>
    </xf>
    <xf numFmtId="14" fontId="79" fillId="0" borderId="27" xfId="361" applyNumberFormat="1" applyFont="1" applyFill="1" applyBorder="1" applyAlignment="1" applyProtection="1">
      <alignment horizontal="center"/>
      <protection hidden="1"/>
    </xf>
    <xf numFmtId="0" fontId="79" fillId="0" borderId="27" xfId="361" applyFont="1" applyFill="1" applyBorder="1" applyAlignment="1" applyProtection="1">
      <alignment horizontal="center"/>
      <protection hidden="1"/>
    </xf>
    <xf numFmtId="164" fontId="1" fillId="0" borderId="0" xfId="267" applyNumberFormat="1" applyFont="1" applyAlignment="1" applyProtection="1">
      <alignment horizontal="center"/>
      <protection hidden="1"/>
    </xf>
    <xf numFmtId="164" fontId="1" fillId="0" borderId="36" xfId="267" applyNumberFormat="1" applyFont="1" applyBorder="1" applyAlignment="1" applyProtection="1">
      <alignment horizontal="center"/>
      <protection hidden="1"/>
    </xf>
    <xf numFmtId="0" fontId="1" fillId="0" borderId="0" xfId="361" applyAlignment="1" applyProtection="1">
      <alignment horizontal="center"/>
      <protection hidden="1"/>
    </xf>
    <xf numFmtId="164" fontId="65" fillId="25" borderId="73" xfId="268" applyNumberFormat="1" applyFont="1" applyFill="1" applyBorder="1" applyAlignment="1" applyProtection="1">
      <alignment horizontal="center" vertical="center"/>
      <protection hidden="1"/>
    </xf>
    <xf numFmtId="164" fontId="65" fillId="25" borderId="41" xfId="268" applyNumberFormat="1" applyFont="1" applyFill="1" applyBorder="1" applyAlignment="1" applyProtection="1">
      <alignment horizontal="center" vertical="center"/>
      <protection hidden="1"/>
    </xf>
    <xf numFmtId="0" fontId="67" fillId="47" borderId="28" xfId="361" applyFont="1" applyFill="1" applyBorder="1" applyAlignment="1" applyProtection="1">
      <alignment horizontal="center" vertical="center" textRotation="180"/>
      <protection hidden="1"/>
    </xf>
    <xf numFmtId="0" fontId="67" fillId="47" borderId="67" xfId="361" applyFont="1" applyFill="1" applyBorder="1" applyAlignment="1" applyProtection="1">
      <alignment horizontal="center" vertical="center" textRotation="180"/>
      <protection hidden="1"/>
    </xf>
    <xf numFmtId="0" fontId="67" fillId="47" borderId="22" xfId="361" applyFont="1" applyFill="1" applyBorder="1" applyAlignment="1" applyProtection="1">
      <alignment horizontal="center" vertical="center" textRotation="180"/>
      <protection hidden="1"/>
    </xf>
    <xf numFmtId="0" fontId="67" fillId="29" borderId="30" xfId="361" applyFont="1" applyFill="1" applyBorder="1" applyAlignment="1" applyProtection="1">
      <alignment horizontal="center" vertical="center" textRotation="180"/>
      <protection hidden="1"/>
    </xf>
    <xf numFmtId="0" fontId="67" fillId="29" borderId="37" xfId="361" applyFont="1" applyFill="1" applyBorder="1" applyAlignment="1" applyProtection="1">
      <alignment horizontal="center" vertical="center" textRotation="180"/>
      <protection hidden="1"/>
    </xf>
    <xf numFmtId="0" fontId="67" fillId="29" borderId="58" xfId="361" applyFont="1" applyFill="1" applyBorder="1" applyAlignment="1" applyProtection="1">
      <alignment horizontal="center" vertical="center" textRotation="180"/>
      <protection hidden="1"/>
    </xf>
    <xf numFmtId="0" fontId="67" fillId="34" borderId="30" xfId="361" applyFont="1" applyFill="1" applyBorder="1" applyAlignment="1" applyProtection="1">
      <alignment horizontal="center" vertical="center" textRotation="180"/>
      <protection hidden="1"/>
    </xf>
    <xf numFmtId="0" fontId="67" fillId="34" borderId="37" xfId="361" applyFont="1" applyFill="1" applyBorder="1" applyAlignment="1" applyProtection="1">
      <alignment horizontal="center" vertical="center" textRotation="180"/>
      <protection hidden="1"/>
    </xf>
    <xf numFmtId="0" fontId="67" fillId="34" borderId="58" xfId="361" applyFont="1" applyFill="1" applyBorder="1" applyAlignment="1" applyProtection="1">
      <alignment horizontal="center" vertical="center" textRotation="180"/>
      <protection hidden="1"/>
    </xf>
    <xf numFmtId="0" fontId="67" fillId="27" borderId="35" xfId="361" applyFont="1" applyFill="1" applyBorder="1" applyAlignment="1" applyProtection="1">
      <alignment horizontal="center" vertical="center" textRotation="180"/>
      <protection hidden="1"/>
    </xf>
    <xf numFmtId="0" fontId="67" fillId="27" borderId="96" xfId="361" applyFont="1" applyFill="1" applyBorder="1" applyAlignment="1" applyProtection="1">
      <alignment horizontal="center" vertical="center" textRotation="180"/>
      <protection hidden="1"/>
    </xf>
    <xf numFmtId="0" fontId="67" fillId="27" borderId="76" xfId="361" applyFont="1" applyFill="1" applyBorder="1" applyAlignment="1" applyProtection="1">
      <alignment horizontal="center" vertical="center" textRotation="180"/>
      <protection hidden="1"/>
    </xf>
    <xf numFmtId="0" fontId="64" fillId="32" borderId="30" xfId="361" applyFont="1" applyFill="1" applyBorder="1" applyAlignment="1" applyProtection="1">
      <alignment horizontal="center" vertical="center" textRotation="180"/>
      <protection hidden="1"/>
    </xf>
    <xf numFmtId="0" fontId="64" fillId="32" borderId="37" xfId="361" applyFont="1" applyFill="1" applyBorder="1" applyAlignment="1" applyProtection="1">
      <alignment horizontal="center" vertical="center" textRotation="180"/>
      <protection hidden="1"/>
    </xf>
    <xf numFmtId="0" fontId="67" fillId="47" borderId="35" xfId="361" applyFont="1" applyFill="1" applyBorder="1" applyAlignment="1" applyProtection="1">
      <alignment horizontal="center" vertical="center" textRotation="180"/>
      <protection hidden="1"/>
    </xf>
    <xf numFmtId="0" fontId="67" fillId="47" borderId="96" xfId="361" applyFont="1" applyFill="1" applyBorder="1" applyAlignment="1" applyProtection="1">
      <alignment horizontal="center" vertical="center" textRotation="180"/>
      <protection hidden="1"/>
    </xf>
    <xf numFmtId="0" fontId="67" fillId="47" borderId="76" xfId="361" applyFont="1" applyFill="1" applyBorder="1" applyAlignment="1" applyProtection="1">
      <alignment horizontal="center" vertical="center" textRotation="180"/>
      <protection hidden="1"/>
    </xf>
    <xf numFmtId="3" fontId="65" fillId="25" borderId="83" xfId="0" applyNumberFormat="1" applyFont="1" applyFill="1" applyBorder="1" applyAlignment="1">
      <alignment horizontal="center"/>
    </xf>
    <xf numFmtId="0" fontId="89" fillId="0" borderId="0" xfId="0" applyFont="1" applyAlignment="1" applyProtection="1">
      <alignment horizontal="center" vertical="center"/>
      <protection locked="0"/>
    </xf>
    <xf numFmtId="14" fontId="67" fillId="0" borderId="6" xfId="0" applyNumberFormat="1" applyFont="1" applyBorder="1" applyAlignment="1" applyProtection="1">
      <alignment horizontal="center"/>
      <protection locked="0"/>
    </xf>
    <xf numFmtId="0" fontId="67" fillId="0" borderId="6" xfId="0" applyFont="1" applyBorder="1" applyAlignment="1" applyProtection="1">
      <alignment horizontal="center"/>
      <protection locked="0"/>
    </xf>
    <xf numFmtId="0" fontId="76" fillId="0" borderId="25" xfId="0" applyFont="1" applyFill="1" applyBorder="1" applyAlignment="1">
      <alignment horizontal="center" vertical="center"/>
    </xf>
    <xf numFmtId="0" fontId="66" fillId="25" borderId="17" xfId="0" applyFont="1" applyFill="1" applyBorder="1" applyAlignment="1">
      <alignment horizontal="center" vertical="justify" wrapText="1"/>
    </xf>
    <xf numFmtId="0" fontId="66" fillId="25" borderId="19" xfId="0" applyFont="1" applyFill="1" applyBorder="1" applyAlignment="1">
      <alignment horizontal="center" vertical="justify" wrapText="1"/>
    </xf>
    <xf numFmtId="0" fontId="63" fillId="25" borderId="87" xfId="0" applyFont="1" applyFill="1" applyBorder="1" applyAlignment="1">
      <alignment horizontal="center" vertical="center" wrapText="1"/>
    </xf>
    <xf numFmtId="0" fontId="63" fillId="25" borderId="16" xfId="0" applyFont="1" applyFill="1" applyBorder="1" applyAlignment="1">
      <alignment horizontal="center" vertical="center" wrapText="1"/>
    </xf>
    <xf numFmtId="0" fontId="63" fillId="25" borderId="4" xfId="0" applyFont="1" applyFill="1" applyBorder="1" applyAlignment="1">
      <alignment horizontal="center" vertical="center" wrapText="1"/>
    </xf>
    <xf numFmtId="0" fontId="64" fillId="25" borderId="83" xfId="0" applyFont="1" applyFill="1" applyBorder="1" applyAlignment="1">
      <alignment horizontal="center" vertical="center"/>
    </xf>
    <xf numFmtId="3" fontId="63" fillId="25" borderId="86" xfId="0" applyNumberFormat="1" applyFont="1" applyFill="1" applyBorder="1" applyAlignment="1">
      <alignment horizontal="center" vertical="justify"/>
    </xf>
    <xf numFmtId="3" fontId="63" fillId="25" borderId="85" xfId="0" applyNumberFormat="1" applyFont="1" applyFill="1" applyBorder="1" applyAlignment="1">
      <alignment horizontal="center" vertical="justify"/>
    </xf>
    <xf numFmtId="0" fontId="61" fillId="0" borderId="6" xfId="0" applyFont="1" applyBorder="1" applyAlignment="1">
      <alignment horizontal="center" vertical="center"/>
    </xf>
    <xf numFmtId="0" fontId="66" fillId="25" borderId="86" xfId="0" applyFont="1" applyFill="1" applyBorder="1" applyAlignment="1">
      <alignment horizontal="center" vertical="justify" wrapText="1"/>
    </xf>
    <xf numFmtId="0" fontId="66" fillId="25" borderId="85" xfId="0" applyFont="1" applyFill="1" applyBorder="1" applyAlignment="1">
      <alignment horizontal="center" vertical="justify" wrapText="1"/>
    </xf>
    <xf numFmtId="1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67" fillId="0" borderId="6" xfId="0" applyFont="1" applyBorder="1" applyAlignment="1">
      <alignment horizontal="center"/>
    </xf>
    <xf numFmtId="0" fontId="63" fillId="25" borderId="87" xfId="0" applyFont="1" applyFill="1" applyBorder="1" applyAlignment="1">
      <alignment horizontal="center" vertical="center"/>
    </xf>
    <xf numFmtId="0" fontId="63" fillId="25" borderId="4" xfId="0" applyFont="1" applyFill="1" applyBorder="1" applyAlignment="1">
      <alignment horizontal="center" vertical="center"/>
    </xf>
    <xf numFmtId="0" fontId="63" fillId="25" borderId="16" xfId="0" applyFont="1" applyFill="1" applyBorder="1" applyAlignment="1">
      <alignment horizontal="center" vertical="center"/>
    </xf>
    <xf numFmtId="0" fontId="63" fillId="0" borderId="5" xfId="0" applyFont="1" applyFill="1" applyBorder="1" applyAlignment="1">
      <alignment horizontal="center" vertical="center"/>
    </xf>
    <xf numFmtId="0" fontId="64" fillId="25" borderId="86" xfId="0" applyFont="1" applyFill="1" applyBorder="1" applyAlignment="1">
      <alignment horizontal="center" vertical="center"/>
    </xf>
    <xf numFmtId="0" fontId="64" fillId="25" borderId="85" xfId="0" applyFont="1" applyFill="1" applyBorder="1" applyAlignment="1">
      <alignment horizontal="center" vertical="center"/>
    </xf>
    <xf numFmtId="0" fontId="81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14" fontId="65" fillId="0" borderId="0" xfId="0" applyNumberFormat="1" applyFont="1" applyAlignment="1">
      <alignment horizontal="center"/>
    </xf>
    <xf numFmtId="0" fontId="105" fillId="38" borderId="34" xfId="460" applyFill="1" applyBorder="1" applyAlignment="1">
      <alignment horizontal="right"/>
    </xf>
    <xf numFmtId="0" fontId="105" fillId="38" borderId="33" xfId="460" applyFill="1" applyBorder="1" applyAlignment="1">
      <alignment horizontal="right"/>
    </xf>
    <xf numFmtId="0" fontId="85" fillId="38" borderId="71" xfId="460" applyFont="1" applyFill="1" applyBorder="1" applyAlignment="1">
      <alignment horizontal="center"/>
    </xf>
    <xf numFmtId="0" fontId="85" fillId="38" borderId="72" xfId="460" applyFont="1" applyFill="1" applyBorder="1" applyAlignment="1">
      <alignment horizontal="center"/>
    </xf>
    <xf numFmtId="0" fontId="6" fillId="0" borderId="44" xfId="460" applyFont="1" applyBorder="1" applyAlignment="1">
      <alignment horizontal="right"/>
    </xf>
    <xf numFmtId="0" fontId="6" fillId="0" borderId="43" xfId="460" applyFont="1" applyBorder="1" applyAlignment="1">
      <alignment horizontal="right"/>
    </xf>
    <xf numFmtId="0" fontId="6" fillId="0" borderId="51" xfId="460" applyFont="1" applyBorder="1" applyAlignment="1">
      <alignment horizontal="right"/>
    </xf>
    <xf numFmtId="0" fontId="6" fillId="0" borderId="52" xfId="460" applyFont="1" applyBorder="1" applyAlignment="1">
      <alignment horizontal="right"/>
    </xf>
    <xf numFmtId="0" fontId="6" fillId="0" borderId="56" xfId="460" applyFont="1" applyBorder="1" applyAlignment="1">
      <alignment horizontal="right"/>
    </xf>
    <xf numFmtId="0" fontId="6" fillId="0" borderId="57" xfId="460" applyFont="1" applyBorder="1" applyAlignment="1">
      <alignment horizontal="right"/>
    </xf>
    <xf numFmtId="0" fontId="85" fillId="38" borderId="34" xfId="460" applyFont="1" applyFill="1" applyBorder="1" applyAlignment="1">
      <alignment horizontal="right"/>
    </xf>
    <xf numFmtId="0" fontId="85" fillId="38" borderId="33" xfId="460" applyFont="1" applyFill="1" applyBorder="1" applyAlignment="1">
      <alignment horizontal="right"/>
    </xf>
    <xf numFmtId="0" fontId="85" fillId="38" borderId="34" xfId="460" applyFont="1" applyFill="1" applyBorder="1" applyAlignment="1">
      <alignment horizontal="center"/>
    </xf>
    <xf numFmtId="0" fontId="85" fillId="38" borderId="33" xfId="460" applyFont="1" applyFill="1" applyBorder="1" applyAlignment="1">
      <alignment horizontal="center"/>
    </xf>
    <xf numFmtId="0" fontId="105" fillId="0" borderId="44" xfId="460" applyBorder="1" applyAlignment="1">
      <alignment horizontal="right"/>
    </xf>
    <xf numFmtId="0" fontId="105" fillId="0" borderId="69" xfId="460" applyBorder="1" applyAlignment="1">
      <alignment horizontal="right"/>
    </xf>
    <xf numFmtId="0" fontId="105" fillId="0" borderId="56" xfId="460" applyBorder="1" applyAlignment="1">
      <alignment horizontal="right"/>
    </xf>
    <xf numFmtId="0" fontId="105" fillId="0" borderId="3" xfId="460" applyBorder="1" applyAlignment="1">
      <alignment horizontal="right"/>
    </xf>
    <xf numFmtId="0" fontId="85" fillId="0" borderId="0" xfId="460" applyFont="1" applyAlignment="1">
      <alignment horizontal="center"/>
    </xf>
    <xf numFmtId="3" fontId="85" fillId="38" borderId="44" xfId="460" applyNumberFormat="1" applyFont="1" applyFill="1" applyBorder="1" applyAlignment="1">
      <alignment horizontal="center"/>
    </xf>
    <xf numFmtId="3" fontId="85" fillId="38" borderId="51" xfId="460" applyNumberFormat="1" applyFont="1" applyFill="1" applyBorder="1" applyAlignment="1">
      <alignment horizontal="center"/>
    </xf>
    <xf numFmtId="3" fontId="85" fillId="38" borderId="68" xfId="460" applyNumberFormat="1" applyFont="1" applyFill="1" applyBorder="1" applyAlignment="1">
      <alignment horizontal="center"/>
    </xf>
    <xf numFmtId="3" fontId="85" fillId="38" borderId="1" xfId="460" applyNumberFormat="1" applyFont="1" applyFill="1" applyBorder="1" applyAlignment="1">
      <alignment horizontal="center"/>
    </xf>
    <xf numFmtId="3" fontId="85" fillId="38" borderId="43" xfId="460" applyNumberFormat="1" applyFont="1" applyFill="1" applyBorder="1" applyAlignment="1">
      <alignment horizontal="center"/>
    </xf>
    <xf numFmtId="0" fontId="86" fillId="0" borderId="0" xfId="460" applyFont="1" applyAlignment="1">
      <alignment horizontal="center"/>
    </xf>
    <xf numFmtId="0" fontId="87" fillId="0" borderId="0" xfId="460" applyFont="1" applyAlignment="1">
      <alignment horizontal="center"/>
    </xf>
    <xf numFmtId="0" fontId="86" fillId="0" borderId="47" xfId="460" applyFont="1" applyBorder="1" applyAlignment="1">
      <alignment horizontal="center"/>
    </xf>
    <xf numFmtId="0" fontId="86" fillId="0" borderId="48" xfId="460" applyFont="1" applyBorder="1" applyAlignment="1">
      <alignment horizontal="center"/>
    </xf>
    <xf numFmtId="0" fontId="86" fillId="38" borderId="71" xfId="460" applyFont="1" applyFill="1" applyBorder="1" applyAlignment="1">
      <alignment horizontal="center"/>
    </xf>
    <xf numFmtId="0" fontId="86" fillId="38" borderId="72" xfId="460" applyFont="1" applyFill="1" applyBorder="1" applyAlignment="1">
      <alignment horizontal="center"/>
    </xf>
    <xf numFmtId="0" fontId="86" fillId="0" borderId="73" xfId="460" applyFont="1" applyBorder="1" applyAlignment="1">
      <alignment horizontal="center"/>
    </xf>
    <xf numFmtId="0" fontId="86" fillId="0" borderId="41" xfId="460" applyFont="1" applyBorder="1" applyAlignment="1">
      <alignment horizontal="center"/>
    </xf>
    <xf numFmtId="0" fontId="109" fillId="0" borderId="0" xfId="500" applyFont="1" applyAlignment="1">
      <alignment horizontal="right" vertical="center"/>
    </xf>
    <xf numFmtId="0" fontId="88" fillId="0" borderId="22" xfId="500" applyFont="1" applyBorder="1" applyAlignment="1">
      <alignment horizontal="center"/>
    </xf>
    <xf numFmtId="0" fontId="88" fillId="0" borderId="27" xfId="500" applyFont="1" applyBorder="1" applyAlignment="1">
      <alignment horizontal="center"/>
    </xf>
    <xf numFmtId="0" fontId="88" fillId="0" borderId="70" xfId="500" applyFont="1" applyBorder="1" applyAlignment="1">
      <alignment horizontal="center"/>
    </xf>
    <xf numFmtId="0" fontId="86" fillId="38" borderId="31" xfId="460" applyFont="1" applyFill="1" applyBorder="1" applyAlignment="1">
      <alignment horizontal="center"/>
    </xf>
    <xf numFmtId="0" fontId="86" fillId="0" borderId="54" xfId="460" applyFont="1" applyBorder="1" applyAlignment="1">
      <alignment horizontal="center"/>
    </xf>
    <xf numFmtId="0" fontId="86" fillId="0" borderId="55" xfId="460" applyFont="1" applyBorder="1" applyAlignment="1">
      <alignment horizontal="center"/>
    </xf>
    <xf numFmtId="3" fontId="86" fillId="38" borderId="22" xfId="460" applyNumberFormat="1" applyFont="1" applyFill="1" applyBorder="1" applyAlignment="1">
      <alignment horizontal="right"/>
    </xf>
    <xf numFmtId="3" fontId="86" fillId="38" borderId="72" xfId="460" applyNumberFormat="1" applyFont="1" applyFill="1" applyBorder="1" applyAlignment="1">
      <alignment horizontal="right"/>
    </xf>
    <xf numFmtId="0" fontId="86" fillId="38" borderId="32" xfId="460" applyFont="1" applyFill="1" applyBorder="1" applyAlignment="1">
      <alignment horizontal="center"/>
    </xf>
    <xf numFmtId="0" fontId="86" fillId="38" borderId="33" xfId="460" applyFont="1" applyFill="1" applyBorder="1" applyAlignment="1">
      <alignment horizontal="center"/>
    </xf>
    <xf numFmtId="0" fontId="116" fillId="38" borderId="71" xfId="460" applyFont="1" applyFill="1" applyBorder="1" applyAlignment="1" applyProtection="1">
      <alignment horizontal="center"/>
      <protection hidden="1"/>
    </xf>
    <xf numFmtId="0" fontId="116" fillId="38" borderId="31" xfId="460" applyFont="1" applyFill="1" applyBorder="1" applyAlignment="1" applyProtection="1">
      <alignment horizontal="center"/>
      <protection hidden="1"/>
    </xf>
    <xf numFmtId="0" fontId="116" fillId="38" borderId="72" xfId="460" applyFont="1" applyFill="1" applyBorder="1" applyAlignment="1" applyProtection="1">
      <alignment horizontal="center"/>
      <protection hidden="1"/>
    </xf>
    <xf numFmtId="0" fontId="86" fillId="38" borderId="71" xfId="460" applyFont="1" applyFill="1" applyBorder="1" applyAlignment="1">
      <alignment horizontal="right"/>
    </xf>
    <xf numFmtId="0" fontId="86" fillId="38" borderId="31" xfId="460" applyFont="1" applyFill="1" applyBorder="1" applyAlignment="1">
      <alignment horizontal="right"/>
    </xf>
    <xf numFmtId="0" fontId="86" fillId="38" borderId="72" xfId="460" applyFont="1" applyFill="1" applyBorder="1" applyAlignment="1">
      <alignment horizontal="right"/>
    </xf>
    <xf numFmtId="0" fontId="106" fillId="38" borderId="71" xfId="460" applyFont="1" applyFill="1" applyBorder="1" applyAlignment="1">
      <alignment horizontal="center"/>
    </xf>
    <xf numFmtId="0" fontId="106" fillId="38" borderId="31" xfId="460" applyFont="1" applyFill="1" applyBorder="1" applyAlignment="1">
      <alignment horizontal="center"/>
    </xf>
    <xf numFmtId="0" fontId="106" fillId="38" borderId="72" xfId="460" applyFont="1" applyFill="1" applyBorder="1" applyAlignment="1">
      <alignment horizontal="center"/>
    </xf>
    <xf numFmtId="0" fontId="86" fillId="0" borderId="40" xfId="460" applyFont="1" applyBorder="1" applyAlignment="1">
      <alignment horizontal="center"/>
    </xf>
    <xf numFmtId="0" fontId="86" fillId="0" borderId="18" xfId="460" applyFont="1" applyBorder="1" applyAlignment="1">
      <alignment horizontal="center"/>
    </xf>
    <xf numFmtId="14" fontId="106" fillId="0" borderId="17" xfId="460" applyNumberFormat="1" applyFont="1" applyBorder="1" applyAlignment="1">
      <alignment horizontal="center"/>
    </xf>
    <xf numFmtId="14" fontId="106" fillId="0" borderId="48" xfId="460" applyNumberFormat="1" applyFont="1" applyBorder="1" applyAlignment="1">
      <alignment horizontal="center"/>
    </xf>
    <xf numFmtId="14" fontId="106" fillId="0" borderId="69" xfId="460" applyNumberFormat="1" applyFont="1" applyBorder="1" applyAlignment="1">
      <alignment horizontal="center"/>
    </xf>
    <xf numFmtId="14" fontId="106" fillId="0" borderId="41" xfId="460" applyNumberFormat="1" applyFont="1" applyBorder="1" applyAlignment="1">
      <alignment horizontal="center"/>
    </xf>
    <xf numFmtId="14" fontId="106" fillId="0" borderId="64" xfId="460" applyNumberFormat="1" applyFont="1" applyBorder="1" applyAlignment="1">
      <alignment horizontal="center"/>
    </xf>
    <xf numFmtId="14" fontId="106" fillId="0" borderId="62" xfId="460" applyNumberFormat="1" applyFont="1" applyBorder="1" applyAlignment="1">
      <alignment horizontal="center"/>
    </xf>
    <xf numFmtId="0" fontId="85" fillId="38" borderId="31" xfId="460" applyFont="1" applyFill="1" applyBorder="1" applyAlignment="1">
      <alignment horizontal="center"/>
    </xf>
  </cellXfs>
  <cellStyles count="656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10" xfId="461"/>
    <cellStyle name="20% - Accent1 11" xfId="496"/>
    <cellStyle name="20% - Accent1 2" xfId="10"/>
    <cellStyle name="20% - Accent1 2 2" xfId="62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10" xfId="462"/>
    <cellStyle name="20% - Accent2 11" xfId="495"/>
    <cellStyle name="20% - Accent2 2" xfId="19"/>
    <cellStyle name="20% - Accent2 2 2" xfId="621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10" xfId="463"/>
    <cellStyle name="20% - Accent3 11" xfId="494"/>
    <cellStyle name="20% - Accent3 2" xfId="28"/>
    <cellStyle name="20% - Accent3 2 2" xfId="622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10" xfId="464"/>
    <cellStyle name="20% - Accent4 11" xfId="493"/>
    <cellStyle name="20% - Accent4 2" xfId="37"/>
    <cellStyle name="20% - Accent4 2 2" xfId="623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10" xfId="465"/>
    <cellStyle name="20% - Accent5 11" xfId="492"/>
    <cellStyle name="20% - Accent5 2" xfId="46"/>
    <cellStyle name="20% - Accent5 2 2" xfId="624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10" xfId="466"/>
    <cellStyle name="20% - Accent6 11" xfId="491"/>
    <cellStyle name="20% - Accent6 2" xfId="55"/>
    <cellStyle name="20% - Accent6 2 2" xfId="62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10" xfId="473"/>
    <cellStyle name="40% - Accent1 11" xfId="490"/>
    <cellStyle name="40% - Accent1 2" xfId="70"/>
    <cellStyle name="40% - Accent1 2 2" xfId="626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10" xfId="474"/>
    <cellStyle name="40% - Accent2 11" xfId="489"/>
    <cellStyle name="40% - Accent2 2" xfId="79"/>
    <cellStyle name="40% - Accent2 2 2" xfId="627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10" xfId="475"/>
    <cellStyle name="40% - Accent3 11" xfId="488"/>
    <cellStyle name="40% - Accent3 2" xfId="88"/>
    <cellStyle name="40% - Accent3 2 2" xfId="62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10" xfId="476"/>
    <cellStyle name="40% - Accent4 11" xfId="487"/>
    <cellStyle name="40% - Accent4 2" xfId="97"/>
    <cellStyle name="40% - Accent4 2 2" xfId="629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10" xfId="477"/>
    <cellStyle name="40% - Accent5 11" xfId="486"/>
    <cellStyle name="40% - Accent5 2" xfId="106"/>
    <cellStyle name="40% - Accent5 2 2" xfId="630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10" xfId="478"/>
    <cellStyle name="40% - Accent6 11" xfId="479"/>
    <cellStyle name="40% - Accent6 2" xfId="115"/>
    <cellStyle name="40% - Accent6 2 2" xfId="631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10" xfId="480"/>
    <cellStyle name="60% - Accent1 11" xfId="472"/>
    <cellStyle name="60% - Accent1 2" xfId="130"/>
    <cellStyle name="60% - Accent1 2 2" xfId="632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10" xfId="481"/>
    <cellStyle name="60% - Accent2 11" xfId="471"/>
    <cellStyle name="60% - Accent2 2" xfId="139"/>
    <cellStyle name="60% - Accent2 2 2" xfId="633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10" xfId="482"/>
    <cellStyle name="60% - Accent3 11" xfId="470"/>
    <cellStyle name="60% - Accent3 2" xfId="148"/>
    <cellStyle name="60% - Accent3 2 2" xfId="634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10" xfId="483"/>
    <cellStyle name="60% - Accent4 11" xfId="469"/>
    <cellStyle name="60% - Accent4 2" xfId="157"/>
    <cellStyle name="60% - Accent4 2 2" xfId="635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10" xfId="484"/>
    <cellStyle name="60% - Accent5 11" xfId="468"/>
    <cellStyle name="60% - Accent5 2" xfId="166"/>
    <cellStyle name="60% - Accent5 2 2" xfId="63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10" xfId="485"/>
    <cellStyle name="60% - Accent6 11" xfId="467"/>
    <cellStyle name="60% - Accent6 2" xfId="175"/>
    <cellStyle name="60% - Accent6 2 2" xfId="637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10" xfId="504"/>
    <cellStyle name="Accent1 11" xfId="530"/>
    <cellStyle name="Accent1 2" xfId="184"/>
    <cellStyle name="Accent1 2 2" xfId="638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10" xfId="505"/>
    <cellStyle name="Accent2 11" xfId="531"/>
    <cellStyle name="Accent2 2" xfId="193"/>
    <cellStyle name="Accent2 2 2" xfId="639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10" xfId="506"/>
    <cellStyle name="Accent3 11" xfId="532"/>
    <cellStyle name="Accent3 2" xfId="202"/>
    <cellStyle name="Accent3 2 2" xfId="640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10" xfId="507"/>
    <cellStyle name="Accent4 11" xfId="533"/>
    <cellStyle name="Accent4 2" xfId="211"/>
    <cellStyle name="Accent4 2 2" xfId="64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10" xfId="508"/>
    <cellStyle name="Accent5 11" xfId="534"/>
    <cellStyle name="Accent5 2" xfId="220"/>
    <cellStyle name="Accent5 2 2" xfId="642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10" xfId="509"/>
    <cellStyle name="Accent6 11" xfId="535"/>
    <cellStyle name="Accent6 2" xfId="229"/>
    <cellStyle name="Accent6 2 2" xfId="643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10" xfId="514"/>
    <cellStyle name="Bad 11" xfId="540"/>
    <cellStyle name="Bad 2" xfId="239"/>
    <cellStyle name="Bad 2 2" xfId="644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 2" xfId="551"/>
    <cellStyle name="Calculation" xfId="248"/>
    <cellStyle name="Calculation 10" xfId="511"/>
    <cellStyle name="Calculation 11" xfId="537"/>
    <cellStyle name="Calculation 2" xfId="249"/>
    <cellStyle name="Calculation 2 2" xfId="552"/>
    <cellStyle name="Calculation 3" xfId="250"/>
    <cellStyle name="Calculation 3 2" xfId="553"/>
    <cellStyle name="Calculation 4" xfId="251"/>
    <cellStyle name="Calculation 4 2" xfId="554"/>
    <cellStyle name="Calculation 5" xfId="252"/>
    <cellStyle name="Calculation 5 2" xfId="555"/>
    <cellStyle name="Calculation 6" xfId="253"/>
    <cellStyle name="Calculation 6 2" xfId="556"/>
    <cellStyle name="Calculation 7" xfId="254"/>
    <cellStyle name="Calculation 7 2" xfId="557"/>
    <cellStyle name="Calculation 8" xfId="255"/>
    <cellStyle name="Calculation 8 2" xfId="558"/>
    <cellStyle name="Calculation 9" xfId="256"/>
    <cellStyle name="Calculation 9 2" xfId="559"/>
    <cellStyle name="Cellule liée" xfId="257"/>
    <cellStyle name="Check Cell" xfId="258"/>
    <cellStyle name="Check Cell 10" xfId="512"/>
    <cellStyle name="Check Cell 11" xfId="538"/>
    <cellStyle name="Check Cell 2" xfId="259"/>
    <cellStyle name="Check Cell 2 2" xfId="645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" xfId="439" builtinId="3"/>
    <cellStyle name="Comma 2" xfId="267"/>
    <cellStyle name="Comma 2 2" xfId="2"/>
    <cellStyle name="Comma 2 3" xfId="447"/>
    <cellStyle name="Comma 3" xfId="268"/>
    <cellStyle name="Commentaire" xfId="269"/>
    <cellStyle name="Commentaire 2" xfId="560"/>
    <cellStyle name="Currency 2" xfId="270"/>
    <cellStyle name="Entrée" xfId="271"/>
    <cellStyle name="Entrée 2" xfId="561"/>
    <cellStyle name="Explanatory Text" xfId="272"/>
    <cellStyle name="Explanatory Text 10" xfId="523"/>
    <cellStyle name="Explanatory Text 11" xfId="549"/>
    <cellStyle name="Explanatory Text 2" xfId="273"/>
    <cellStyle name="Explanatory Text 2 2" xfId="646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10" xfId="510"/>
    <cellStyle name="Good 11" xfId="536"/>
    <cellStyle name="Good 2" xfId="282"/>
    <cellStyle name="Good 2 2" xfId="647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10" xfId="516"/>
    <cellStyle name="Heading 1 11" xfId="542"/>
    <cellStyle name="Heading 1 2" xfId="291"/>
    <cellStyle name="Heading 1 2 2" xfId="648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10" xfId="517"/>
    <cellStyle name="Heading 2 11" xfId="543"/>
    <cellStyle name="Heading 2 2" xfId="300"/>
    <cellStyle name="Heading 2 2 2" xfId="649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10" xfId="518"/>
    <cellStyle name="Heading 3 11" xfId="544"/>
    <cellStyle name="Heading 3 2" xfId="309"/>
    <cellStyle name="Heading 3 2 2" xfId="650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10" xfId="519"/>
    <cellStyle name="Heading 4 11" xfId="545"/>
    <cellStyle name="Heading 4 2" xfId="318"/>
    <cellStyle name="Heading 4 2 2" xfId="651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Hyperlink 3" xfId="618"/>
    <cellStyle name="Input" xfId="327"/>
    <cellStyle name="Input 10" xfId="503"/>
    <cellStyle name="Input 11" xfId="529"/>
    <cellStyle name="Input 2" xfId="328"/>
    <cellStyle name="Input 2 2" xfId="562"/>
    <cellStyle name="Input 3" xfId="329"/>
    <cellStyle name="Input 3 2" xfId="563"/>
    <cellStyle name="Input 4" xfId="330"/>
    <cellStyle name="Input 4 2" xfId="564"/>
    <cellStyle name="Input 5" xfId="331"/>
    <cellStyle name="Input 5 2" xfId="565"/>
    <cellStyle name="Input 6" xfId="332"/>
    <cellStyle name="Input 6 2" xfId="566"/>
    <cellStyle name="Input 7" xfId="333"/>
    <cellStyle name="Input 7 2" xfId="567"/>
    <cellStyle name="Input 8" xfId="334"/>
    <cellStyle name="Input 8 2" xfId="568"/>
    <cellStyle name="Input 9" xfId="335"/>
    <cellStyle name="Input 9 2" xfId="569"/>
    <cellStyle name="Insatisfaisant" xfId="336"/>
    <cellStyle name="Linked Cell" xfId="337"/>
    <cellStyle name="Linked Cell 10" xfId="513"/>
    <cellStyle name="Linked Cell 11" xfId="539"/>
    <cellStyle name="Linked Cell 2" xfId="338"/>
    <cellStyle name="Linked Cell 2 2" xfId="652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e Artikel unter SAP noch mal" xfId="570"/>
    <cellStyle name="Neue Artikel unter SAP noch mal 2" xfId="571"/>
    <cellStyle name="Neutral" xfId="346"/>
    <cellStyle name="Neutral 10" xfId="520"/>
    <cellStyle name="Neutral 11" xfId="546"/>
    <cellStyle name="Neutral 2" xfId="347"/>
    <cellStyle name="Neutral 2 2" xfId="653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0 2" xfId="572"/>
    <cellStyle name="Normal 11" xfId="357"/>
    <cellStyle name="Normal 11 2" xfId="459"/>
    <cellStyle name="Normal 11 3" xfId="573"/>
    <cellStyle name="Normal 12" xfId="358"/>
    <cellStyle name="Normal 12 2" xfId="458"/>
    <cellStyle name="Normal 12 3" xfId="574"/>
    <cellStyle name="Normal 13" xfId="359"/>
    <cellStyle name="Normal 13 2" xfId="575"/>
    <cellStyle name="Normal 14" xfId="360"/>
    <cellStyle name="Normal 14 2" xfId="576"/>
    <cellStyle name="Normal 15" xfId="361"/>
    <cellStyle name="Normal 16" xfId="362"/>
    <cellStyle name="Normal 17" xfId="363"/>
    <cellStyle name="Normal 18" xfId="440"/>
    <cellStyle name="Normal 18 2" xfId="460"/>
    <cellStyle name="Normal 18 3" xfId="550"/>
    <cellStyle name="Normal 19" xfId="619"/>
    <cellStyle name="Normal 2" xfId="364"/>
    <cellStyle name="Normal 2 10" xfId="441"/>
    <cellStyle name="Normal 2 11" xfId="497"/>
    <cellStyle name="Normal 2 12" xfId="524"/>
    <cellStyle name="Normal 2 2" xfId="365"/>
    <cellStyle name="Normal 2 2 2" xfId="449"/>
    <cellStyle name="Normal 2 3" xfId="366"/>
    <cellStyle name="Normal 2 3 2" xfId="450"/>
    <cellStyle name="Normal 2 4" xfId="367"/>
    <cellStyle name="Normal 2 4 2" xfId="452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3 3" xfId="442"/>
    <cellStyle name="Normal 3 4" xfId="451"/>
    <cellStyle name="Normal 3 5" xfId="498"/>
    <cellStyle name="Normal 3 6" xfId="525"/>
    <cellStyle name="Normal 4" xfId="375"/>
    <cellStyle name="Normal 4 2" xfId="443"/>
    <cellStyle name="Normal 4 3" xfId="454"/>
    <cellStyle name="Normal 4 4" xfId="499"/>
    <cellStyle name="Normal 4 5" xfId="526"/>
    <cellStyle name="Normal 5" xfId="376"/>
    <cellStyle name="Normal 5 2" xfId="444"/>
    <cellStyle name="Normal 5 3" xfId="455"/>
    <cellStyle name="Normal 6" xfId="377"/>
    <cellStyle name="Normal 6 2" xfId="378"/>
    <cellStyle name="Normal 6 3" xfId="379"/>
    <cellStyle name="Normal 6 4" xfId="445"/>
    <cellStyle name="Normal 6 5" xfId="453"/>
    <cellStyle name="Normal 7" xfId="380"/>
    <cellStyle name="Normal 7 2" xfId="1"/>
    <cellStyle name="Normal 7 3" xfId="446"/>
    <cellStyle name="Normal 8" xfId="381"/>
    <cellStyle name="Normal 8 2" xfId="448"/>
    <cellStyle name="Normal 8 3" xfId="456"/>
    <cellStyle name="Normal 9" xfId="382"/>
    <cellStyle name="Normal 9 2" xfId="457"/>
    <cellStyle name="Normal 9 3" xfId="577"/>
    <cellStyle name="Normal_mas-no2txt-novba2" xfId="500"/>
    <cellStyle name="Note" xfId="383"/>
    <cellStyle name="Note 10" xfId="521"/>
    <cellStyle name="Note 11" xfId="547"/>
    <cellStyle name="Note 2" xfId="384"/>
    <cellStyle name="Note 2 2" xfId="578"/>
    <cellStyle name="Note 3" xfId="385"/>
    <cellStyle name="Note 3 2" xfId="579"/>
    <cellStyle name="Note 4" xfId="386"/>
    <cellStyle name="Note 4 2" xfId="580"/>
    <cellStyle name="Note 5" xfId="387"/>
    <cellStyle name="Note 5 2" xfId="581"/>
    <cellStyle name="Note 6" xfId="388"/>
    <cellStyle name="Note 6 2" xfId="582"/>
    <cellStyle name="Note 7" xfId="389"/>
    <cellStyle name="Note 7 2" xfId="583"/>
    <cellStyle name="Note 8" xfId="390"/>
    <cellStyle name="Note 8 2" xfId="584"/>
    <cellStyle name="Note 9" xfId="391"/>
    <cellStyle name="Note 9 2" xfId="585"/>
    <cellStyle name="Output" xfId="392"/>
    <cellStyle name="Output 10" xfId="502"/>
    <cellStyle name="Output 11" xfId="528"/>
    <cellStyle name="Output 2" xfId="393"/>
    <cellStyle name="Output 2 2" xfId="586"/>
    <cellStyle name="Output 3" xfId="394"/>
    <cellStyle name="Output 3 2" xfId="587"/>
    <cellStyle name="Output 4" xfId="395"/>
    <cellStyle name="Output 4 2" xfId="588"/>
    <cellStyle name="Output 5" xfId="396"/>
    <cellStyle name="Output 5 2" xfId="589"/>
    <cellStyle name="Output 6" xfId="397"/>
    <cellStyle name="Output 6 2" xfId="590"/>
    <cellStyle name="Output 7" xfId="398"/>
    <cellStyle name="Output 7 2" xfId="591"/>
    <cellStyle name="Output 8" xfId="399"/>
    <cellStyle name="Output 8 2" xfId="592"/>
    <cellStyle name="Output 9" xfId="400"/>
    <cellStyle name="Output 9 2" xfId="593"/>
    <cellStyle name="Percent 2" xfId="594"/>
    <cellStyle name="SAPBEXaggData" xfId="595"/>
    <cellStyle name="SAPBEXaggData 2" xfId="596"/>
    <cellStyle name="SAPBEXaggItem" xfId="597"/>
    <cellStyle name="SAPBEXaggItem 2" xfId="598"/>
    <cellStyle name="SAPBEXchaText" xfId="599"/>
    <cellStyle name="SAPBEXfilterItem" xfId="600"/>
    <cellStyle name="SAPBEXstdData" xfId="601"/>
    <cellStyle name="SAPBEXstdData 2" xfId="602"/>
    <cellStyle name="SAPBEXstdItem" xfId="603"/>
    <cellStyle name="SAPBEXstdItem 2" xfId="604"/>
    <cellStyle name="SAPBEXstdItemX" xfId="605"/>
    <cellStyle name="SAPBEXstdItemX 2" xfId="606"/>
    <cellStyle name="SAPBEXtitle" xfId="607"/>
    <cellStyle name="Satisfaisant" xfId="401"/>
    <cellStyle name="Sortie" xfId="402"/>
    <cellStyle name="Sortie 2" xfId="608"/>
    <cellStyle name="Standard_Tabelle1" xfId="609"/>
    <cellStyle name="Texte explicatif" xfId="403"/>
    <cellStyle name="Title" xfId="404"/>
    <cellStyle name="Title 10" xfId="515"/>
    <cellStyle name="Title 11" xfId="541"/>
    <cellStyle name="Title 2" xfId="405"/>
    <cellStyle name="Title 2 2" xfId="654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10" xfId="501"/>
    <cellStyle name="Total 11" xfId="527"/>
    <cellStyle name="Total 2" xfId="420"/>
    <cellStyle name="Total 2 2" xfId="610"/>
    <cellStyle name="Total 3" xfId="421"/>
    <cellStyle name="Total 3 2" xfId="611"/>
    <cellStyle name="Total 4" xfId="422"/>
    <cellStyle name="Total 4 2" xfId="612"/>
    <cellStyle name="Total 5" xfId="423"/>
    <cellStyle name="Total 5 2" xfId="613"/>
    <cellStyle name="Total 6" xfId="424"/>
    <cellStyle name="Total 6 2" xfId="614"/>
    <cellStyle name="Total 7" xfId="425"/>
    <cellStyle name="Total 7 2" xfId="615"/>
    <cellStyle name="Total 8" xfId="426"/>
    <cellStyle name="Total 8 2" xfId="616"/>
    <cellStyle name="Total 9" xfId="427"/>
    <cellStyle name="Total 9 2" xfId="617"/>
    <cellStyle name="Vérification" xfId="428"/>
    <cellStyle name="Warning Text" xfId="429"/>
    <cellStyle name="Warning Text 10" xfId="522"/>
    <cellStyle name="Warning Text 11" xfId="548"/>
    <cellStyle name="Warning Text 2" xfId="430"/>
    <cellStyle name="Warning Text 2 2" xfId="655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9"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theme="5" tint="0.39994506668294322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FF99"/>
      <color rgb="FFFFFF66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/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Sheet1!$A$4:$A$17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Sheet1!$B$4:$B$17</c:f>
              <c:numCache>
                <c:formatCode>_-* #,##0_-;_-* #,##0\-;_-* "-"??_-;_-@_-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112207744"/>
        <c:axId val="112209280"/>
      </c:barChart>
      <c:catAx>
        <c:axId val="11220774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2209280"/>
        <c:crosses val="autoZero"/>
        <c:auto val="1"/>
        <c:lblAlgn val="ctr"/>
        <c:lblOffset val="100"/>
      </c:catAx>
      <c:valAx>
        <c:axId val="112209280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2207744"/>
        <c:crosses val="autoZero"/>
        <c:crossBetween val="between"/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9.8677341064585727E-2"/>
          <c:y val="8.1064718883823716E-2"/>
          <c:w val="0.87063925586711965"/>
          <c:h val="0.72667046553394365"/>
        </c:manualLayout>
      </c:layout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Sheet1!$H$4:$H$17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Sheet1!$I$4:$I$17</c:f>
              <c:numCache>
                <c:formatCode>_-* #,##0_-;_-* #,##0\-;_-* "-"??_-;_-@_-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112241664"/>
        <c:axId val="112247552"/>
      </c:barChart>
      <c:catAx>
        <c:axId val="1122416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2247552"/>
        <c:crosses val="autoZero"/>
        <c:auto val="1"/>
        <c:lblAlgn val="ctr"/>
        <c:lblOffset val="100"/>
      </c:catAx>
      <c:valAx>
        <c:axId val="112247552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2241664"/>
        <c:crosses val="autoZero"/>
        <c:crossBetween val="between"/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23843570271250294"/>
          <c:y val="7.5487117852519534E-2"/>
          <c:w val="0.75895166869896213"/>
          <c:h val="0.74662628709891365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2">
                <a:lumMod val="75000"/>
              </a:schemeClr>
            </a:solidFill>
          </c:spPr>
          <c:dPt>
            <c:idx val="1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Sheet1!$A$20:$A$33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Sheet1!$B$20:$B$33</c:f>
              <c:numCache>
                <c:formatCode>_-* #,##0_-;_-* #,##0\-;_-* "-"??_-;_-@_-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109060096"/>
        <c:axId val="109061632"/>
      </c:barChart>
      <c:catAx>
        <c:axId val="10906009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09061632"/>
        <c:crosses val="autoZero"/>
        <c:auto val="1"/>
        <c:lblAlgn val="ctr"/>
        <c:lblOffset val="100"/>
      </c:catAx>
      <c:valAx>
        <c:axId val="109061632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09060096"/>
        <c:crosses val="autoZero"/>
        <c:crossBetween val="between"/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28109684818061881"/>
          <c:y val="7.012388317235288E-2"/>
          <c:w val="0.71890315181938125"/>
          <c:h val="0.77503621031616265"/>
        </c:manualLayout>
      </c:layout>
      <c:barChart>
        <c:barDir val="col"/>
        <c:grouping val="clustered"/>
        <c:ser>
          <c:idx val="0"/>
          <c:order val="0"/>
          <c:cat>
            <c:numRef>
              <c:f>Sheet1!$H$20:$H$32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Sheet1!$H$20:$H$33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val>
        </c:ser>
        <c:ser>
          <c:idx val="1"/>
          <c:order val="1"/>
          <c:spPr>
            <a:solidFill>
              <a:schemeClr val="accent2">
                <a:lumMod val="75000"/>
              </a:schemeClr>
            </a:solidFill>
          </c:spPr>
          <c:cat>
            <c:numRef>
              <c:f>Sheet1!$H$20:$H$32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Sheet1!$I$20:$I$33</c:f>
              <c:numCache>
                <c:formatCode>_-* #,##0_-;_-* #,##0\-;_-* "-"??_-;_-@_-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109085824"/>
        <c:axId val="109087360"/>
      </c:barChart>
      <c:catAx>
        <c:axId val="10908582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09087360"/>
        <c:crosses val="autoZero"/>
        <c:auto val="1"/>
        <c:lblAlgn val="ctr"/>
        <c:lblOffset val="100"/>
      </c:catAx>
      <c:valAx>
        <c:axId val="10908736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09085824"/>
        <c:crosses val="autoZero"/>
        <c:crossBetween val="between"/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25676611701967988"/>
          <c:y val="2.2093706447317812E-2"/>
          <c:w val="0.7432339902365469"/>
          <c:h val="0.8417227773666317"/>
        </c:manualLayout>
      </c:layout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Sheet1!$S$5:$S$15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Sheet1!$T$5:$T$15</c:f>
              <c:numCache>
                <c:formatCode>_-* #,##0_-;_-* #,##0\-;_-* "-"??_-;_-@_-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109107456"/>
        <c:axId val="112263168"/>
      </c:barChart>
      <c:catAx>
        <c:axId val="10910745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2263168"/>
        <c:crosses val="autoZero"/>
        <c:auto val="1"/>
        <c:lblAlgn val="ctr"/>
        <c:lblOffset val="100"/>
      </c:catAx>
      <c:valAx>
        <c:axId val="112263168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09107456"/>
        <c:crosses val="autoZero"/>
        <c:crossBetween val="between"/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val>
            <c:numRef>
              <c:f>'Sheet1 (3)'!$A$4:$A$15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spPr>
            <a:solidFill>
              <a:schemeClr val="accent4">
                <a:lumMod val="40000"/>
                <a:lumOff val="60000"/>
              </a:schemeClr>
            </a:solidFill>
          </c:spPr>
          <c:val>
            <c:numRef>
              <c:f>'Sheet1 (3)'!$B$4:$B$15</c:f>
              <c:numCache>
                <c:formatCode>_-* #,##0_-;_-* #,##0\-;_-* "-"??_-;_-@_-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2">
                <a:lumMod val="75000"/>
              </a:schemeClr>
            </a:solidFill>
          </c:spPr>
          <c:val>
            <c:numRef>
              <c:f>'Sheet1 (3)'!$C$4:$C$15</c:f>
              <c:numCache>
                <c:formatCode>_-* #,##0_-;_-* #,##0\-;_-* "-"??_-;_-@_-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117854976"/>
        <c:axId val="117856512"/>
      </c:barChart>
      <c:catAx>
        <c:axId val="1178549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7856512"/>
        <c:crosses val="autoZero"/>
        <c:auto val="1"/>
        <c:lblAlgn val="ctr"/>
        <c:lblOffset val="100"/>
      </c:catAx>
      <c:valAx>
        <c:axId val="11785651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7854976"/>
        <c:crosses val="autoZero"/>
        <c:crossBetween val="between"/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4"/>
            <c:spPr>
              <a:solidFill>
                <a:srgbClr val="FF0000"/>
              </a:solidFill>
            </c:spPr>
          </c:dPt>
          <c:cat>
            <c:strRef>
              <c:f>'Sheet1 (3)'!$A$25:$A$29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(3)'!$B$25:$B$29</c:f>
              <c:numCache>
                <c:formatCode>_-* #,##0_-;_-* #,##0\-;_-* "-"??_-;_-@_-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dPt>
            <c:idx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4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cat>
            <c:strRef>
              <c:f>'Sheet1 (3)'!$A$25:$A$29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(3)'!$C$25:$C$29</c:f>
              <c:numCache>
                <c:formatCode>_-* #,##0_-;_-* #,##0\-;_-* "-"??_-;_-@_-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axId val="117892608"/>
        <c:axId val="117894144"/>
      </c:barChart>
      <c:catAx>
        <c:axId val="11789260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7894144"/>
        <c:crosses val="autoZero"/>
        <c:auto val="1"/>
        <c:lblAlgn val="ctr"/>
        <c:lblOffset val="100"/>
      </c:catAx>
      <c:valAx>
        <c:axId val="117894144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7892608"/>
        <c:crosses val="autoZero"/>
        <c:crossBetween val="between"/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val>
            <c:numRef>
              <c:f>'Sheet1 (2)'!$A$4:$A$15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spPr>
            <a:solidFill>
              <a:schemeClr val="accent4">
                <a:lumMod val="60000"/>
                <a:lumOff val="40000"/>
              </a:schemeClr>
            </a:solidFill>
          </c:spPr>
          <c:val>
            <c:numRef>
              <c:f>'Sheet1 (2)'!$B$4:$B$15</c:f>
              <c:numCache>
                <c:formatCode>_-* #,##0_-;_-* #,##0\-;_-* "-"??_-;_-@_-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122186752"/>
        <c:axId val="122196736"/>
      </c:barChart>
      <c:catAx>
        <c:axId val="12218675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22196736"/>
        <c:crosses val="autoZero"/>
        <c:auto val="1"/>
        <c:lblAlgn val="ctr"/>
        <c:lblOffset val="100"/>
      </c:catAx>
      <c:valAx>
        <c:axId val="12219673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22186752"/>
        <c:crosses val="autoZero"/>
        <c:crossBetween val="between"/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val>
            <c:numRef>
              <c:f>'Sheet1 (2)'!$J$4:$J$15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spPr>
            <a:solidFill>
              <a:schemeClr val="accent2">
                <a:lumMod val="75000"/>
              </a:schemeClr>
            </a:solidFill>
          </c:spPr>
          <c:val>
            <c:numRef>
              <c:f>'Sheet1 (2)'!$K$4:$K$15</c:f>
              <c:numCache>
                <c:formatCode>_-* #,##0_-;_-* #,##0\-;_-* "-"??_-;_-@_-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107945984"/>
        <c:axId val="107947520"/>
      </c:barChart>
      <c:catAx>
        <c:axId val="10794598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07947520"/>
        <c:crosses val="autoZero"/>
        <c:auto val="1"/>
        <c:lblAlgn val="ctr"/>
        <c:lblOffset val="100"/>
      </c:catAx>
      <c:valAx>
        <c:axId val="10794752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07945984"/>
        <c:crosses val="autoZero"/>
        <c:crossBetween val="between"/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4"/>
            <c:spPr>
              <a:solidFill>
                <a:srgbClr val="FF0000"/>
              </a:solidFill>
            </c:spPr>
          </c:dPt>
          <c:cat>
            <c:strRef>
              <c:f>'Sheet1 (2)'!$A$24:$A$28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(2)'!$B$24:$B$28</c:f>
              <c:numCache>
                <c:formatCode>_-* #,##0_-;_-* #,##0\-;_-* "-"??_-;_-@_-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axId val="107976576"/>
        <c:axId val="107978112"/>
      </c:barChart>
      <c:catAx>
        <c:axId val="1079765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07978112"/>
        <c:crosses val="autoZero"/>
        <c:auto val="1"/>
        <c:lblAlgn val="ctr"/>
        <c:lblOffset val="100"/>
      </c:catAx>
      <c:valAx>
        <c:axId val="107978112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07976576"/>
        <c:crosses val="autoZero"/>
        <c:crossBetween val="between"/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4"/>
            <c:spPr>
              <a:solidFill>
                <a:srgbClr val="FF0000"/>
              </a:solidFill>
            </c:spPr>
          </c:dPt>
          <c:cat>
            <c:strRef>
              <c:f>'Sheet1 (2)'!$J$24:$J$28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(2)'!$K$24:$K$28</c:f>
              <c:numCache>
                <c:formatCode>_-* #,##0_-;_-* #,##0\-;_-* "-"??_-;_-@_-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axId val="122236928"/>
        <c:axId val="122238464"/>
      </c:barChart>
      <c:catAx>
        <c:axId val="12223692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22238464"/>
        <c:crosses val="autoZero"/>
        <c:auto val="1"/>
        <c:lblAlgn val="ctr"/>
        <c:lblOffset val="100"/>
      </c:catAx>
      <c:valAx>
        <c:axId val="122238464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22236928"/>
        <c:crosses val="autoZero"/>
        <c:crossBetween val="between"/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5'!A1"/><Relationship Id="rId1" Type="http://schemas.openxmlformats.org/officeDocument/2006/relationships/hyperlink" Target="#'1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3'!A1"/><Relationship Id="rId1" Type="http://schemas.openxmlformats.org/officeDocument/2006/relationships/hyperlink" Target="#'5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3'!A1"/><Relationship Id="rId2" Type="http://schemas.openxmlformats.org/officeDocument/2006/relationships/hyperlink" Target="#'1'!A1"/><Relationship Id="rId1" Type="http://schemas.openxmlformats.org/officeDocument/2006/relationships/hyperlink" Target="#'&#1580; &#1589;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0</xdr:rowOff>
    </xdr:from>
    <xdr:to>
      <xdr:col>2</xdr:col>
      <xdr:colOff>85725</xdr:colOff>
      <xdr:row>3</xdr:row>
      <xdr:rowOff>185108</xdr:rowOff>
    </xdr:to>
    <xdr:pic>
      <xdr:nvPicPr>
        <xdr:cNvPr id="2" name="Picture 1" descr="شعار NGTو AMTC مشترك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6051950" y="0"/>
          <a:ext cx="1247774" cy="7756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62</xdr:col>
      <xdr:colOff>142875</xdr:colOff>
      <xdr:row>0</xdr:row>
      <xdr:rowOff>0</xdr:rowOff>
    </xdr:from>
    <xdr:to>
      <xdr:col>64</xdr:col>
      <xdr:colOff>15875</xdr:colOff>
      <xdr:row>2</xdr:row>
      <xdr:rowOff>61232</xdr:rowOff>
    </xdr:to>
    <xdr:grpSp>
      <xdr:nvGrpSpPr>
        <xdr:cNvPr id="2" name="Group 1"/>
        <xdr:cNvGrpSpPr/>
      </xdr:nvGrpSpPr>
      <xdr:grpSpPr>
        <a:xfrm>
          <a:off x="11140424125" y="0"/>
          <a:ext cx="1238250" cy="521607"/>
          <a:chOff x="11162077625" y="81643"/>
          <a:chExt cx="1238250" cy="521607"/>
        </a:xfrm>
      </xdr:grpSpPr>
      <xdr:sp macro="" textlink="">
        <xdr:nvSpPr>
          <xdr:cNvPr id="3" name="Rounded Rectangle 2"/>
          <xdr:cNvSpPr/>
        </xdr:nvSpPr>
        <xdr:spPr>
          <a:xfrm>
            <a:off x="11162125249" y="81643"/>
            <a:ext cx="1124857" cy="521607"/>
          </a:xfrm>
          <a:prstGeom prst="round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r" rtl="1"/>
            <a:endParaRPr lang="en-US" sz="1100"/>
          </a:p>
        </xdr:txBody>
      </xdr:sp>
      <xdr:sp macro="" textlink="">
        <xdr:nvSpPr>
          <xdr:cNvPr id="4" name="TextBox 3">
            <a:hlinkClick xmlns:r="http://schemas.openxmlformats.org/officeDocument/2006/relationships" r:id="rId1"/>
          </xdr:cNvPr>
          <xdr:cNvSpPr txBox="1"/>
        </xdr:nvSpPr>
        <xdr:spPr>
          <a:xfrm>
            <a:off x="11162077625" y="127001"/>
            <a:ext cx="1238250" cy="46037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 rtl="1"/>
            <a:r>
              <a:rPr lang="ar-YE" sz="1800" b="1">
                <a:solidFill>
                  <a:schemeClr val="bg1"/>
                </a:solidFill>
              </a:rPr>
              <a:t>صفحة الإدخالات</a:t>
            </a:r>
            <a:endParaRPr lang="en-US" sz="1800" b="1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62</xdr:col>
      <xdr:colOff>142875</xdr:colOff>
      <xdr:row>2</xdr:row>
      <xdr:rowOff>120197</xdr:rowOff>
    </xdr:from>
    <xdr:to>
      <xdr:col>63</xdr:col>
      <xdr:colOff>587375</xdr:colOff>
      <xdr:row>7</xdr:row>
      <xdr:rowOff>190500</xdr:rowOff>
    </xdr:to>
    <xdr:grpSp>
      <xdr:nvGrpSpPr>
        <xdr:cNvPr id="5" name="Group 4"/>
        <xdr:cNvGrpSpPr/>
      </xdr:nvGrpSpPr>
      <xdr:grpSpPr>
        <a:xfrm>
          <a:off x="11140535250" y="580572"/>
          <a:ext cx="1127125" cy="879928"/>
          <a:chOff x="11148663250" y="40822"/>
          <a:chExt cx="873125" cy="689428"/>
        </a:xfrm>
      </xdr:grpSpPr>
      <xdr:sp macro="" textlink="">
        <xdr:nvSpPr>
          <xdr:cNvPr id="6" name="Rounded Rectangle 5"/>
          <xdr:cNvSpPr/>
        </xdr:nvSpPr>
        <xdr:spPr>
          <a:xfrm>
            <a:off x="11148679125" y="40822"/>
            <a:ext cx="857250" cy="689428"/>
          </a:xfrm>
          <a:prstGeom prst="round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r" rtl="1"/>
            <a:endParaRPr lang="en-US" sz="1100"/>
          </a:p>
        </xdr:txBody>
      </xdr:sp>
      <xdr:sp macro="" textlink="">
        <xdr:nvSpPr>
          <xdr:cNvPr id="7" name="TextBox 6">
            <a:hlinkClick xmlns:r="http://schemas.openxmlformats.org/officeDocument/2006/relationships" r:id="rId2"/>
          </xdr:cNvPr>
          <xdr:cNvSpPr txBox="1"/>
        </xdr:nvSpPr>
        <xdr:spPr>
          <a:xfrm>
            <a:off x="11148663250" y="95249"/>
            <a:ext cx="809626" cy="5397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 rtl="1"/>
            <a:r>
              <a:rPr lang="ar-YE" sz="1800" b="1">
                <a:solidFill>
                  <a:schemeClr val="bg1"/>
                </a:solidFill>
              </a:rPr>
              <a:t>تقرير الشيكات</a:t>
            </a:r>
            <a:endParaRPr lang="en-US" sz="1800" b="1">
              <a:solidFill>
                <a:schemeClr val="bg1"/>
              </a:solidFill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279585</xdr:colOff>
      <xdr:row>0</xdr:row>
      <xdr:rowOff>147918</xdr:rowOff>
    </xdr:from>
    <xdr:to>
      <xdr:col>2</xdr:col>
      <xdr:colOff>773204</xdr:colOff>
      <xdr:row>3</xdr:row>
      <xdr:rowOff>300317</xdr:rowOff>
    </xdr:to>
    <xdr:sp macro="" textlink="">
      <xdr:nvSpPr>
        <xdr:cNvPr id="3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9894312266" y="147918"/>
          <a:ext cx="908237" cy="64545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الشيكات</a:t>
          </a:r>
        </a:p>
      </xdr:txBody>
    </xdr:sp>
    <xdr:clientData/>
  </xdr:twoCellAnchor>
  <xdr:twoCellAnchor>
    <xdr:from>
      <xdr:col>0</xdr:col>
      <xdr:colOff>42019</xdr:colOff>
      <xdr:row>0</xdr:row>
      <xdr:rowOff>123825</xdr:rowOff>
    </xdr:from>
    <xdr:to>
      <xdr:col>1</xdr:col>
      <xdr:colOff>179293</xdr:colOff>
      <xdr:row>3</xdr:row>
      <xdr:rowOff>304800</xdr:rowOff>
    </xdr:to>
    <xdr:grpSp>
      <xdr:nvGrpSpPr>
        <xdr:cNvPr id="9" name="Group 8"/>
        <xdr:cNvGrpSpPr/>
      </xdr:nvGrpSpPr>
      <xdr:grpSpPr>
        <a:xfrm>
          <a:off x="9750999292" y="123825"/>
          <a:ext cx="929111" cy="685915"/>
          <a:chOff x="9895231147" y="123825"/>
          <a:chExt cx="888068" cy="674034"/>
        </a:xfrm>
      </xdr:grpSpPr>
      <xdr:sp macro="" textlink="">
        <xdr:nvSpPr>
          <xdr:cNvPr id="6" name="Rounded Rectangle 5"/>
          <xdr:cNvSpPr/>
        </xdr:nvSpPr>
        <xdr:spPr>
          <a:xfrm>
            <a:off x="9895231147" y="123825"/>
            <a:ext cx="888068" cy="674034"/>
          </a:xfrm>
          <a:prstGeom prst="roundRect">
            <a:avLst/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r" rtl="1"/>
            <a:endParaRPr lang="en-US" sz="1100"/>
          </a:p>
        </xdr:txBody>
      </xdr:sp>
      <xdr:sp macro="" textlink="">
        <xdr:nvSpPr>
          <xdr:cNvPr id="7" name="TextBox 6">
            <a:hlinkClick xmlns:r="http://schemas.openxmlformats.org/officeDocument/2006/relationships" r:id="rId2"/>
          </xdr:cNvPr>
          <xdr:cNvSpPr txBox="1"/>
        </xdr:nvSpPr>
        <xdr:spPr>
          <a:xfrm>
            <a:off x="9895287175" y="179294"/>
            <a:ext cx="780491" cy="56141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 rtl="1"/>
            <a:r>
              <a:rPr lang="ar-YE" sz="1600">
                <a:solidFill>
                  <a:srgbClr val="FFFFCC"/>
                </a:solidFill>
              </a:rPr>
              <a:t>تقرير المبيعات</a:t>
            </a:r>
            <a:endParaRPr lang="en-US" sz="1600">
              <a:solidFill>
                <a:srgbClr val="FFFFCC"/>
              </a:solidFill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12</xdr:row>
      <xdr:rowOff>9525</xdr:rowOff>
    </xdr:from>
    <xdr:to>
      <xdr:col>3</xdr:col>
      <xdr:colOff>295275</xdr:colOff>
      <xdr:row>19</xdr:row>
      <xdr:rowOff>76200</xdr:rowOff>
    </xdr:to>
    <xdr:sp macro="" textlink="">
      <xdr:nvSpPr>
        <xdr:cNvPr id="4" name="مستطيل مستدير الزوايا 1"/>
        <xdr:cNvSpPr/>
      </xdr:nvSpPr>
      <xdr:spPr>
        <a:xfrm>
          <a:off x="9983381100" y="2133600"/>
          <a:ext cx="2009776" cy="1057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0</xdr:col>
      <xdr:colOff>190499</xdr:colOff>
      <xdr:row>12</xdr:row>
      <xdr:rowOff>142874</xdr:rowOff>
    </xdr:from>
    <xdr:to>
      <xdr:col>3</xdr:col>
      <xdr:colOff>190499</xdr:colOff>
      <xdr:row>18</xdr:row>
      <xdr:rowOff>47625</xdr:rowOff>
    </xdr:to>
    <xdr:sp macro="" textlink="">
      <xdr:nvSpPr>
        <xdr:cNvPr id="5" name="مربع نص 2">
          <a:hlinkClick xmlns:r="http://schemas.openxmlformats.org/officeDocument/2006/relationships" r:id="rId1"/>
        </xdr:cNvPr>
        <xdr:cNvSpPr txBox="1"/>
      </xdr:nvSpPr>
      <xdr:spPr>
        <a:xfrm>
          <a:off x="9983485876" y="2266949"/>
          <a:ext cx="1828800" cy="723901"/>
        </a:xfrm>
        <a:prstGeom prst="rect">
          <a:avLst/>
        </a:prstGeom>
        <a:solidFill>
          <a:schemeClr val="accen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YE" sz="2400"/>
            <a:t>الشاشة 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46</xdr:row>
      <xdr:rowOff>9526</xdr:rowOff>
    </xdr:from>
    <xdr:to>
      <xdr:col>2</xdr:col>
      <xdr:colOff>76200</xdr:colOff>
      <xdr:row>49</xdr:row>
      <xdr:rowOff>28576</xdr:rowOff>
    </xdr:to>
    <xdr:sp macro="" textlink="">
      <xdr:nvSpPr>
        <xdr:cNvPr id="2" name="مستطيل مستدير الزوايا 1"/>
        <xdr:cNvSpPr/>
      </xdr:nvSpPr>
      <xdr:spPr>
        <a:xfrm>
          <a:off x="9983295375" y="4352926"/>
          <a:ext cx="1495425" cy="4191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0</xdr:col>
      <xdr:colOff>114300</xdr:colOff>
      <xdr:row>52</xdr:row>
      <xdr:rowOff>9526</xdr:rowOff>
    </xdr:from>
    <xdr:to>
      <xdr:col>2</xdr:col>
      <xdr:colOff>76200</xdr:colOff>
      <xdr:row>55</xdr:row>
      <xdr:rowOff>47626</xdr:rowOff>
    </xdr:to>
    <xdr:sp macro="" textlink="">
      <xdr:nvSpPr>
        <xdr:cNvPr id="4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9983295375" y="5133976"/>
          <a:ext cx="1495425" cy="41910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1600" b="1">
              <a:solidFill>
                <a:schemeClr val="bg1"/>
              </a:solidFill>
            </a:rPr>
            <a:t>تقرير</a:t>
          </a:r>
          <a:r>
            <a:rPr lang="ar-YE" sz="1600" b="1" baseline="0">
              <a:solidFill>
                <a:schemeClr val="bg1"/>
              </a:solidFill>
            </a:rPr>
            <a:t> الجرد</a:t>
          </a:r>
          <a:endParaRPr lang="ar-YE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133349</xdr:colOff>
      <xdr:row>28</xdr:row>
      <xdr:rowOff>57150</xdr:rowOff>
    </xdr:from>
    <xdr:to>
      <xdr:col>2</xdr:col>
      <xdr:colOff>104774</xdr:colOff>
      <xdr:row>31</xdr:row>
      <xdr:rowOff>133351</xdr:rowOff>
    </xdr:to>
    <xdr:sp macro="" textlink="">
      <xdr:nvSpPr>
        <xdr:cNvPr id="5" name="مستطيل مستدير الزوايا 1"/>
        <xdr:cNvSpPr/>
      </xdr:nvSpPr>
      <xdr:spPr>
        <a:xfrm>
          <a:off x="9983266801" y="3600450"/>
          <a:ext cx="1504950" cy="476251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0</xdr:col>
      <xdr:colOff>171450</xdr:colOff>
      <xdr:row>28</xdr:row>
      <xdr:rowOff>44824</xdr:rowOff>
    </xdr:from>
    <xdr:to>
      <xdr:col>1</xdr:col>
      <xdr:colOff>771524</xdr:colOff>
      <xdr:row>34</xdr:row>
      <xdr:rowOff>22412</xdr:rowOff>
    </xdr:to>
    <xdr:sp macro="" textlink="">
      <xdr:nvSpPr>
        <xdr:cNvPr id="6" name="TextBox 5">
          <a:hlinkClick xmlns:r="http://schemas.openxmlformats.org/officeDocument/2006/relationships" r:id="rId2"/>
        </xdr:cNvPr>
        <xdr:cNvSpPr txBox="1"/>
      </xdr:nvSpPr>
      <xdr:spPr>
        <a:xfrm>
          <a:off x="9910203888" y="3462618"/>
          <a:ext cx="1362074" cy="7395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800" b="1">
              <a:solidFill>
                <a:schemeClr val="bg1"/>
              </a:solidFill>
            </a:rPr>
            <a:t>صفحة الإدخال	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219075</xdr:colOff>
      <xdr:row>46</xdr:row>
      <xdr:rowOff>66675</xdr:rowOff>
    </xdr:from>
    <xdr:to>
      <xdr:col>2</xdr:col>
      <xdr:colOff>0</xdr:colOff>
      <xdr:row>47</xdr:row>
      <xdr:rowOff>171450</xdr:rowOff>
    </xdr:to>
    <xdr:sp macro="" textlink="">
      <xdr:nvSpPr>
        <xdr:cNvPr id="7" name="TextBox 6">
          <a:hlinkClick xmlns:r="http://schemas.openxmlformats.org/officeDocument/2006/relationships" r:id="rId3"/>
        </xdr:cNvPr>
        <xdr:cNvSpPr txBox="1"/>
      </xdr:nvSpPr>
      <xdr:spPr>
        <a:xfrm>
          <a:off x="9983371575" y="4410075"/>
          <a:ext cx="131445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600" b="1">
              <a:solidFill>
                <a:schemeClr val="bg1"/>
              </a:solidFill>
            </a:rPr>
            <a:t>تقرير</a:t>
          </a:r>
          <a:r>
            <a:rPr lang="ar-YE" sz="1600" b="1" baseline="0">
              <a:solidFill>
                <a:schemeClr val="bg1"/>
              </a:solidFill>
            </a:rPr>
            <a:t> المبيعات</a:t>
          </a:r>
          <a:endParaRPr lang="en-US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180975</xdr:colOff>
      <xdr:row>52</xdr:row>
      <xdr:rowOff>38100</xdr:rowOff>
    </xdr:from>
    <xdr:to>
      <xdr:col>2</xdr:col>
      <xdr:colOff>47625</xdr:colOff>
      <xdr:row>55</xdr:row>
      <xdr:rowOff>38100</xdr:rowOff>
    </xdr:to>
    <xdr:sp macro="" textlink="">
      <xdr:nvSpPr>
        <xdr:cNvPr id="8" name="TextBox 7"/>
        <xdr:cNvSpPr txBox="1"/>
      </xdr:nvSpPr>
      <xdr:spPr>
        <a:xfrm>
          <a:off x="9983323950" y="5162550"/>
          <a:ext cx="1400175" cy="3810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21404</xdr:colOff>
      <xdr:row>1</xdr:row>
      <xdr:rowOff>0</xdr:rowOff>
    </xdr:from>
    <xdr:to>
      <xdr:col>32</xdr:col>
      <xdr:colOff>1</xdr:colOff>
      <xdr:row>1</xdr:row>
      <xdr:rowOff>331770</xdr:rowOff>
    </xdr:to>
    <xdr:sp macro="" textlink="">
      <xdr:nvSpPr>
        <xdr:cNvPr id="9" name="TextBox 8"/>
        <xdr:cNvSpPr txBox="1"/>
      </xdr:nvSpPr>
      <xdr:spPr>
        <a:xfrm>
          <a:off x="11376681404" y="0"/>
          <a:ext cx="15561069" cy="33177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ctr"/>
        <a:lstStyle/>
        <a:p>
          <a:pPr algn="ctr" rtl="1"/>
          <a:r>
            <a:rPr lang="ar-EG" sz="2000" b="1">
              <a:ln>
                <a:noFill/>
              </a:ln>
              <a:solidFill>
                <a:srgbClr val="FF0000"/>
              </a:solidFill>
            </a:rPr>
            <a:t>كشف</a:t>
          </a:r>
          <a:r>
            <a:rPr lang="ar-EG" sz="2000" b="1" baseline="0">
              <a:ln>
                <a:noFill/>
              </a:ln>
              <a:solidFill>
                <a:srgbClr val="FF0000"/>
              </a:solidFill>
            </a:rPr>
            <a:t> رصيد شيكات تحت التحصيل لحساب العملاء</a:t>
          </a:r>
          <a:endParaRPr lang="ar-EG" sz="2000" b="1">
            <a:ln>
              <a:noFill/>
            </a:ln>
            <a:solidFill>
              <a:srgbClr val="FF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9526</xdr:colOff>
      <xdr:row>2</xdr:row>
      <xdr:rowOff>57150</xdr:rowOff>
    </xdr:from>
    <xdr:to>
      <xdr:col>6</xdr:col>
      <xdr:colOff>129352</xdr:colOff>
      <xdr:row>16</xdr:row>
      <xdr:rowOff>129352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38102</xdr:colOff>
      <xdr:row>2</xdr:row>
      <xdr:rowOff>38101</xdr:rowOff>
    </xdr:from>
    <xdr:to>
      <xdr:col>14</xdr:col>
      <xdr:colOff>564446</xdr:colOff>
      <xdr:row>16</xdr:row>
      <xdr:rowOff>164630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1000124</xdr:colOff>
      <xdr:row>18</xdr:row>
      <xdr:rowOff>19050</xdr:rowOff>
    </xdr:from>
    <xdr:to>
      <xdr:col>6</xdr:col>
      <xdr:colOff>117592</xdr:colOff>
      <xdr:row>32</xdr:row>
      <xdr:rowOff>94074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1105371</xdr:colOff>
      <xdr:row>18</xdr:row>
      <xdr:rowOff>47039</xdr:rowOff>
    </xdr:from>
    <xdr:to>
      <xdr:col>14</xdr:col>
      <xdr:colOff>576205</xdr:colOff>
      <xdr:row>33</xdr:row>
      <xdr:rowOff>23518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388056</xdr:colOff>
      <xdr:row>11</xdr:row>
      <xdr:rowOff>23518</xdr:rowOff>
    </xdr:from>
    <xdr:to>
      <xdr:col>21</xdr:col>
      <xdr:colOff>329258</xdr:colOff>
      <xdr:row>28</xdr:row>
      <xdr:rowOff>105833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411575</xdr:colOff>
      <xdr:row>1</xdr:row>
      <xdr:rowOff>152870</xdr:rowOff>
    </xdr:from>
    <xdr:to>
      <xdr:col>14</xdr:col>
      <xdr:colOff>129352</xdr:colOff>
      <xdr:row>17</xdr:row>
      <xdr:rowOff>176390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399814</xdr:colOff>
      <xdr:row>20</xdr:row>
      <xdr:rowOff>82314</xdr:rowOff>
    </xdr:from>
    <xdr:to>
      <xdr:col>13</xdr:col>
      <xdr:colOff>399814</xdr:colOff>
      <xdr:row>36</xdr:row>
      <xdr:rowOff>70555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</xdr:row>
      <xdr:rowOff>70555</xdr:rowOff>
    </xdr:from>
    <xdr:to>
      <xdr:col>5</xdr:col>
      <xdr:colOff>964260</xdr:colOff>
      <xdr:row>16</xdr:row>
      <xdr:rowOff>152871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139346</xdr:colOff>
      <xdr:row>2</xdr:row>
      <xdr:rowOff>0</xdr:rowOff>
    </xdr:from>
    <xdr:to>
      <xdr:col>17</xdr:col>
      <xdr:colOff>447320</xdr:colOff>
      <xdr:row>16</xdr:row>
      <xdr:rowOff>141111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47037</xdr:colOff>
      <xdr:row>20</xdr:row>
      <xdr:rowOff>11759</xdr:rowOff>
    </xdr:from>
    <xdr:to>
      <xdr:col>5</xdr:col>
      <xdr:colOff>999538</xdr:colOff>
      <xdr:row>35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35748</xdr:colOff>
      <xdr:row>20</xdr:row>
      <xdr:rowOff>141110</xdr:rowOff>
    </xdr:from>
    <xdr:to>
      <xdr:col>17</xdr:col>
      <xdr:colOff>517407</xdr:colOff>
      <xdr:row>34</xdr:row>
      <xdr:rowOff>164159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575;&#1604;&#1605;&#1603;&#1575;&#1601;&#1581;%202013\&#1603;&#1588;&#1601;%20&#1580;11&#1583;&#1610;&#158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\CCC\&#1583;&#1608;&#1575;&#160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\&#1605;&#1588;&#1575;&#1585;&#1603;&#1577;\Copy%20of%20&#8235;&#1578;&#1606;&#1606;%20-%20&#1606;&#1587;&#1582;&#15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ew%20Folder\&#1603;&#1588;&#1601;%20&#1581;&#1587;&#1575;&#15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5"/>
      <sheetName val="7"/>
      <sheetName val="6"/>
      <sheetName val="4 (2)"/>
      <sheetName val="العملاء"/>
      <sheetName val="الأصناف"/>
      <sheetName val="المبيعات"/>
      <sheetName val="المخزون"/>
    </sheetNames>
    <sheetDataSet>
      <sheetData sheetId="0"/>
      <sheetData sheetId="1">
        <row r="8">
          <cell r="B8">
            <v>39448</v>
          </cell>
        </row>
      </sheetData>
      <sheetData sheetId="2"/>
      <sheetData sheetId="3"/>
      <sheetData sheetId="4"/>
      <sheetData sheetId="5"/>
      <sheetData sheetId="6">
        <row r="8">
          <cell r="A8" t="str">
            <v>عملاء صنعاء</v>
          </cell>
        </row>
      </sheetData>
      <sheetData sheetId="7">
        <row r="5">
          <cell r="I5" t="str">
            <v>تويوتا</v>
          </cell>
        </row>
        <row r="6">
          <cell r="I6" t="str">
            <v>لكزس</v>
          </cell>
        </row>
        <row r="7">
          <cell r="I7" t="str">
            <v>ايديمتسو</v>
          </cell>
        </row>
        <row r="8">
          <cell r="I8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ورقة1 (2)"/>
      <sheetName val="3"/>
      <sheetName val="4"/>
      <sheetName val="Sheet1 (3)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ورقة1"/>
      <sheetName val="Sheet1"/>
      <sheetName val="Feuil1"/>
      <sheetName val="الشهادة"/>
      <sheetName val="Sheet1 (2)"/>
      <sheetName val="ورقة1 (3)"/>
      <sheetName val="kas"/>
      <sheetName val="Jan"/>
      <sheetName val="t"/>
      <sheetName val="h"/>
      <sheetName val="A_Nagy"/>
      <sheetName val="Incom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8">
          <cell r="M38">
            <v>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5">
          <cell r="B5" t="str">
            <v>محمد</v>
          </cell>
        </row>
      </sheetData>
      <sheetData sheetId="23">
        <row r="4">
          <cell r="B4">
            <v>96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3"/>
      <sheetName val="3 (3)"/>
      <sheetName val="حساب"/>
      <sheetName val="4 (2)"/>
      <sheetName val="5"/>
      <sheetName val="3 (2)"/>
      <sheetName val="ج ص"/>
      <sheetName val="4"/>
      <sheetName val="Sheet1"/>
      <sheetName val="Sheet1 (3)"/>
      <sheetName val="Sheet1 (2)"/>
      <sheetName val="Sheet2"/>
    </sheetNames>
    <sheetDataSet>
      <sheetData sheetId="0">
        <row r="9">
          <cell r="A9">
            <v>41304</v>
          </cell>
          <cell r="C9" t="str">
            <v>محلات المطهر</v>
          </cell>
        </row>
        <row r="10">
          <cell r="A10">
            <v>41333</v>
          </cell>
          <cell r="C10" t="str">
            <v>محلات المطهر</v>
          </cell>
        </row>
        <row r="11">
          <cell r="A11">
            <v>41354</v>
          </cell>
          <cell r="C11" t="str">
            <v>محلات المطهر</v>
          </cell>
        </row>
        <row r="12">
          <cell r="A12">
            <v>41454</v>
          </cell>
          <cell r="C12" t="str">
            <v>محلات المطهر</v>
          </cell>
        </row>
        <row r="13">
          <cell r="A13">
            <v>41543</v>
          </cell>
          <cell r="C13" t="str">
            <v>محلات المطهر</v>
          </cell>
        </row>
        <row r="14">
          <cell r="A14">
            <v>41639</v>
          </cell>
          <cell r="C14" t="str">
            <v>محلات المطهر</v>
          </cell>
        </row>
        <row r="15">
          <cell r="A15">
            <v>41273</v>
          </cell>
          <cell r="C15" t="str">
            <v>عبدالحكيم القاضي</v>
          </cell>
        </row>
        <row r="16">
          <cell r="A16">
            <v>41333</v>
          </cell>
          <cell r="C16" t="str">
            <v>عبدالحكيم القاضي</v>
          </cell>
        </row>
        <row r="17">
          <cell r="A17">
            <v>41333</v>
          </cell>
          <cell r="C17" t="str">
            <v>عبدالحكيم القاضي</v>
          </cell>
        </row>
        <row r="18">
          <cell r="A18">
            <v>41421</v>
          </cell>
          <cell r="C18" t="str">
            <v>عبدالحكيم القاضي</v>
          </cell>
        </row>
        <row r="19">
          <cell r="A19">
            <v>41438</v>
          </cell>
          <cell r="C19" t="str">
            <v>عبدالحكيم القاضي</v>
          </cell>
        </row>
        <row r="20">
          <cell r="A20">
            <v>41441</v>
          </cell>
          <cell r="C20" t="str">
            <v>عبدالحكيم القاضي</v>
          </cell>
        </row>
        <row r="21">
          <cell r="A21">
            <v>41491</v>
          </cell>
          <cell r="C21" t="str">
            <v>عبدالحكيم القاضي</v>
          </cell>
        </row>
        <row r="22">
          <cell r="A22">
            <v>41517</v>
          </cell>
          <cell r="C22" t="str">
            <v>عبدالحكيم القاضي</v>
          </cell>
        </row>
        <row r="23">
          <cell r="A23">
            <v>41517</v>
          </cell>
          <cell r="C23" t="str">
            <v>عبدالحكيم القاضي</v>
          </cell>
        </row>
        <row r="24">
          <cell r="A24">
            <v>41545</v>
          </cell>
          <cell r="C24" t="str">
            <v>عبدالحكيم القاضي</v>
          </cell>
        </row>
        <row r="25">
          <cell r="A25">
            <v>41554</v>
          </cell>
          <cell r="C25" t="str">
            <v>عبدالحكيم القاضي</v>
          </cell>
        </row>
        <row r="26">
          <cell r="A26">
            <v>41559</v>
          </cell>
          <cell r="C26" t="str">
            <v>عبدالحكيم القاضي</v>
          </cell>
        </row>
        <row r="27">
          <cell r="A27">
            <v>41581</v>
          </cell>
          <cell r="C27" t="str">
            <v>عبدالحكيم القاضي</v>
          </cell>
        </row>
        <row r="28">
          <cell r="A28">
            <v>41611</v>
          </cell>
          <cell r="C28" t="str">
            <v>عبدالحكيم القاضي</v>
          </cell>
        </row>
        <row r="29">
          <cell r="A29">
            <v>41627</v>
          </cell>
          <cell r="C29" t="str">
            <v>عبدالحكيم القاضي</v>
          </cell>
        </row>
        <row r="30">
          <cell r="A30">
            <v>41632</v>
          </cell>
          <cell r="C30" t="str">
            <v>عبدالحكيم القاضي</v>
          </cell>
        </row>
        <row r="31">
          <cell r="A31">
            <v>41273</v>
          </cell>
          <cell r="C31" t="str">
            <v>سفيان المليكي</v>
          </cell>
        </row>
        <row r="32">
          <cell r="A32">
            <v>41284</v>
          </cell>
          <cell r="C32" t="str">
            <v>سفيان المليكي</v>
          </cell>
        </row>
        <row r="33">
          <cell r="A33">
            <v>41298</v>
          </cell>
          <cell r="C33" t="str">
            <v>سفيان المليكي</v>
          </cell>
        </row>
        <row r="34">
          <cell r="A34">
            <v>41301</v>
          </cell>
          <cell r="C34" t="str">
            <v>سفيان المليكي</v>
          </cell>
        </row>
        <row r="35">
          <cell r="A35">
            <v>41333</v>
          </cell>
          <cell r="C35" t="str">
            <v>سفيان المليكي</v>
          </cell>
        </row>
        <row r="36">
          <cell r="A36">
            <v>41359</v>
          </cell>
          <cell r="C36" t="str">
            <v>سفيان المليكي</v>
          </cell>
        </row>
        <row r="37">
          <cell r="A37">
            <v>41450</v>
          </cell>
          <cell r="C37" t="str">
            <v>سفيان المليكي</v>
          </cell>
        </row>
        <row r="38">
          <cell r="A38">
            <v>41486</v>
          </cell>
          <cell r="C38" t="str">
            <v>سفيان المليكي</v>
          </cell>
        </row>
        <row r="39">
          <cell r="A39">
            <v>41513</v>
          </cell>
          <cell r="C39" t="str">
            <v>سفيان المليكي</v>
          </cell>
        </row>
        <row r="40">
          <cell r="A40">
            <v>41543</v>
          </cell>
          <cell r="C40" t="str">
            <v>سفيان المليكي</v>
          </cell>
        </row>
        <row r="41">
          <cell r="A41">
            <v>41545</v>
          </cell>
          <cell r="C41" t="str">
            <v>سفيان المليكي</v>
          </cell>
        </row>
        <row r="42">
          <cell r="A42">
            <v>41551</v>
          </cell>
          <cell r="C42" t="str">
            <v>سفيان المليكي</v>
          </cell>
        </row>
        <row r="43">
          <cell r="A43">
            <v>41558</v>
          </cell>
          <cell r="C43" t="str">
            <v>سفيان المليكي</v>
          </cell>
        </row>
        <row r="44">
          <cell r="A44">
            <v>41596</v>
          </cell>
          <cell r="C44" t="str">
            <v>سفيان المليكي</v>
          </cell>
        </row>
        <row r="45">
          <cell r="A45">
            <v>41599</v>
          </cell>
          <cell r="C45" t="str">
            <v>سفيان المليكي</v>
          </cell>
        </row>
        <row r="46">
          <cell r="A46">
            <v>41604</v>
          </cell>
          <cell r="C46" t="str">
            <v>سفيان المليكي</v>
          </cell>
        </row>
        <row r="47">
          <cell r="A47">
            <v>41611</v>
          </cell>
          <cell r="C47" t="str">
            <v>سفيان المليكي</v>
          </cell>
        </row>
        <row r="48">
          <cell r="A48">
            <v>41273</v>
          </cell>
          <cell r="C48" t="str">
            <v>بسام القدسي</v>
          </cell>
        </row>
        <row r="49">
          <cell r="A49">
            <v>41303</v>
          </cell>
          <cell r="C49" t="str">
            <v>بسام القدسي</v>
          </cell>
        </row>
        <row r="50">
          <cell r="A50">
            <v>41303</v>
          </cell>
          <cell r="C50" t="str">
            <v>بسام القدسي</v>
          </cell>
        </row>
        <row r="51">
          <cell r="A51">
            <v>41340</v>
          </cell>
          <cell r="C51" t="str">
            <v>بسام القدسي</v>
          </cell>
        </row>
        <row r="52">
          <cell r="A52">
            <v>41346</v>
          </cell>
          <cell r="C52" t="str">
            <v>بسام القدسي</v>
          </cell>
        </row>
        <row r="53">
          <cell r="A53">
            <v>41394</v>
          </cell>
          <cell r="C53" t="str">
            <v>بسام القدسي</v>
          </cell>
        </row>
        <row r="54">
          <cell r="A54">
            <v>41419</v>
          </cell>
          <cell r="C54" t="str">
            <v>بسام القدسي</v>
          </cell>
        </row>
        <row r="55">
          <cell r="A55">
            <v>41424</v>
          </cell>
          <cell r="C55" t="str">
            <v>بسام القدسي</v>
          </cell>
        </row>
        <row r="56">
          <cell r="A56">
            <v>41438</v>
          </cell>
          <cell r="C56" t="str">
            <v>بسام القدسي</v>
          </cell>
        </row>
        <row r="57">
          <cell r="A57">
            <v>41444</v>
          </cell>
          <cell r="C57" t="str">
            <v>بسام القدسي</v>
          </cell>
        </row>
        <row r="58">
          <cell r="A58">
            <v>41466</v>
          </cell>
          <cell r="C58" t="str">
            <v>بسام القدسي</v>
          </cell>
        </row>
        <row r="59">
          <cell r="A59">
            <v>41513</v>
          </cell>
          <cell r="C59" t="str">
            <v>بسام القدسي</v>
          </cell>
        </row>
        <row r="60">
          <cell r="A60">
            <v>41543</v>
          </cell>
          <cell r="C60" t="str">
            <v>بسام القدسي</v>
          </cell>
        </row>
        <row r="61">
          <cell r="A61">
            <v>41545</v>
          </cell>
          <cell r="C61" t="str">
            <v>بسام القدسي</v>
          </cell>
        </row>
        <row r="62">
          <cell r="A62">
            <v>41551</v>
          </cell>
          <cell r="C62" t="str">
            <v>بسام القدسي</v>
          </cell>
        </row>
        <row r="63">
          <cell r="A63">
            <v>41559</v>
          </cell>
          <cell r="C63" t="str">
            <v>بسام القدسي</v>
          </cell>
        </row>
        <row r="64">
          <cell r="A64">
            <v>41605</v>
          </cell>
          <cell r="C64" t="str">
            <v>بسام القدسي</v>
          </cell>
        </row>
        <row r="65">
          <cell r="A65">
            <v>41611</v>
          </cell>
          <cell r="C65" t="str">
            <v>بسام القدسي</v>
          </cell>
        </row>
        <row r="66">
          <cell r="A66">
            <v>41611</v>
          </cell>
          <cell r="C66" t="str">
            <v>بسام القدسي</v>
          </cell>
        </row>
        <row r="67">
          <cell r="A67">
            <v>41273</v>
          </cell>
          <cell r="C67" t="str">
            <v>صالح الشاطر</v>
          </cell>
        </row>
        <row r="68">
          <cell r="A68">
            <v>41300</v>
          </cell>
          <cell r="C68" t="str">
            <v>صالح الشاطر</v>
          </cell>
        </row>
        <row r="69">
          <cell r="A69">
            <v>41333</v>
          </cell>
          <cell r="C69" t="str">
            <v>صالح الشاطر</v>
          </cell>
        </row>
        <row r="70">
          <cell r="A70">
            <v>41364</v>
          </cell>
          <cell r="C70" t="str">
            <v>صالح الشاطر</v>
          </cell>
        </row>
        <row r="71">
          <cell r="A71">
            <v>41421</v>
          </cell>
          <cell r="C71" t="str">
            <v>صالح الشاطر</v>
          </cell>
        </row>
        <row r="72">
          <cell r="A72">
            <v>41441</v>
          </cell>
          <cell r="C72" t="str">
            <v>صالح الشاطر</v>
          </cell>
        </row>
        <row r="73">
          <cell r="A73">
            <v>41471</v>
          </cell>
          <cell r="C73" t="str">
            <v>صالح الشاطر</v>
          </cell>
        </row>
        <row r="74">
          <cell r="A74">
            <v>41513</v>
          </cell>
          <cell r="C74" t="str">
            <v>صالح الشاطر</v>
          </cell>
        </row>
        <row r="75">
          <cell r="A75">
            <v>41543</v>
          </cell>
          <cell r="C75" t="str">
            <v>صالح الشاطر</v>
          </cell>
        </row>
        <row r="76">
          <cell r="A76">
            <v>41547</v>
          </cell>
          <cell r="C76" t="str">
            <v>صالح الشاطر</v>
          </cell>
        </row>
        <row r="77">
          <cell r="A77">
            <v>41557</v>
          </cell>
          <cell r="C77" t="str">
            <v>صالح الشاطر</v>
          </cell>
        </row>
        <row r="78">
          <cell r="A78">
            <v>41558</v>
          </cell>
          <cell r="C78" t="str">
            <v>صالح الشاطر</v>
          </cell>
        </row>
        <row r="79">
          <cell r="A79">
            <v>41605</v>
          </cell>
          <cell r="C79" t="str">
            <v>صالح الشاطر</v>
          </cell>
        </row>
        <row r="80">
          <cell r="A80">
            <v>41630</v>
          </cell>
          <cell r="C80" t="str">
            <v>صالح الشاطر</v>
          </cell>
        </row>
        <row r="81">
          <cell r="A81">
            <v>41273</v>
          </cell>
          <cell r="C81" t="str">
            <v>عابد القديمي</v>
          </cell>
        </row>
        <row r="82">
          <cell r="A82">
            <v>41302</v>
          </cell>
          <cell r="C82" t="str">
            <v>عابد القديمي</v>
          </cell>
        </row>
        <row r="83">
          <cell r="A83">
            <v>41333</v>
          </cell>
          <cell r="C83" t="str">
            <v>عابد القديمي</v>
          </cell>
        </row>
        <row r="84">
          <cell r="A84">
            <v>41357</v>
          </cell>
          <cell r="C84" t="str">
            <v>عابد القديمي</v>
          </cell>
        </row>
        <row r="85">
          <cell r="A85">
            <v>41428</v>
          </cell>
          <cell r="C85" t="str">
            <v>عابد القديمي</v>
          </cell>
        </row>
        <row r="86">
          <cell r="A86">
            <v>41438</v>
          </cell>
          <cell r="C86" t="str">
            <v>عابد القديمي</v>
          </cell>
        </row>
        <row r="87">
          <cell r="A87">
            <v>41442</v>
          </cell>
          <cell r="C87" t="str">
            <v>عابد القديمي</v>
          </cell>
        </row>
        <row r="88">
          <cell r="A88">
            <v>41464</v>
          </cell>
          <cell r="C88" t="str">
            <v>عابد القديمي</v>
          </cell>
        </row>
        <row r="89">
          <cell r="A89">
            <v>41484</v>
          </cell>
          <cell r="C89" t="str">
            <v>عابد القديمي</v>
          </cell>
        </row>
        <row r="90">
          <cell r="A90">
            <v>41517</v>
          </cell>
          <cell r="C90" t="str">
            <v>عابد القديمي</v>
          </cell>
        </row>
        <row r="91">
          <cell r="A91">
            <v>41547</v>
          </cell>
          <cell r="C91" t="str">
            <v>عابد القديمي</v>
          </cell>
        </row>
        <row r="92">
          <cell r="A92">
            <v>41550</v>
          </cell>
          <cell r="C92" t="str">
            <v>عابد القديمي</v>
          </cell>
        </row>
        <row r="93">
          <cell r="A93">
            <v>41583</v>
          </cell>
          <cell r="C93" t="str">
            <v>عابد القديمي</v>
          </cell>
        </row>
        <row r="94">
          <cell r="A94">
            <v>41613</v>
          </cell>
          <cell r="C94" t="str">
            <v>عابد القديمي</v>
          </cell>
        </row>
        <row r="95">
          <cell r="A95">
            <v>41626</v>
          </cell>
          <cell r="C95" t="str">
            <v>عابد القديمي</v>
          </cell>
        </row>
        <row r="96">
          <cell r="A96">
            <v>41305</v>
          </cell>
          <cell r="C96" t="str">
            <v>فائز داحش</v>
          </cell>
        </row>
        <row r="97">
          <cell r="A97">
            <v>41360</v>
          </cell>
          <cell r="C97" t="str">
            <v>فائز داحش</v>
          </cell>
        </row>
        <row r="98">
          <cell r="A98">
            <v>41464</v>
          </cell>
          <cell r="C98" t="str">
            <v>فائز داحش</v>
          </cell>
        </row>
        <row r="99">
          <cell r="A99">
            <v>41486</v>
          </cell>
          <cell r="C99" t="str">
            <v>فائز داحش</v>
          </cell>
        </row>
        <row r="100">
          <cell r="A100">
            <v>41514</v>
          </cell>
          <cell r="C100" t="str">
            <v>فائز داحش</v>
          </cell>
        </row>
        <row r="101">
          <cell r="A101">
            <v>41547</v>
          </cell>
          <cell r="C101" t="str">
            <v>فائز داحش</v>
          </cell>
        </row>
        <row r="102">
          <cell r="A102">
            <v>41583</v>
          </cell>
          <cell r="C102" t="str">
            <v>فائز داحش</v>
          </cell>
        </row>
        <row r="103">
          <cell r="A103">
            <v>41625</v>
          </cell>
          <cell r="C103" t="str">
            <v>فائز داحش</v>
          </cell>
        </row>
        <row r="104">
          <cell r="A104">
            <v>41273</v>
          </cell>
          <cell r="C104" t="str">
            <v>حفظالله خبيزان</v>
          </cell>
        </row>
        <row r="105">
          <cell r="A105">
            <v>41359</v>
          </cell>
          <cell r="C105" t="str">
            <v>حفظالله خبيزان</v>
          </cell>
        </row>
        <row r="106">
          <cell r="A106">
            <v>41438</v>
          </cell>
          <cell r="C106" t="str">
            <v>حفظالله خبيزان</v>
          </cell>
        </row>
        <row r="107">
          <cell r="A107">
            <v>41475</v>
          </cell>
          <cell r="C107" t="str">
            <v>حفظالله خبيزان</v>
          </cell>
        </row>
        <row r="108">
          <cell r="A108">
            <v>41517</v>
          </cell>
          <cell r="C108" t="str">
            <v>حفظالله خبيزان</v>
          </cell>
        </row>
        <row r="109">
          <cell r="A109">
            <v>41543</v>
          </cell>
          <cell r="C109" t="str">
            <v>حفظالله خبيزان</v>
          </cell>
        </row>
        <row r="110">
          <cell r="A110">
            <v>41569</v>
          </cell>
          <cell r="C110" t="str">
            <v>حفظالله خبيزان</v>
          </cell>
        </row>
        <row r="111">
          <cell r="A111">
            <v>41603</v>
          </cell>
          <cell r="C111" t="str">
            <v>حفظالله خبيزان</v>
          </cell>
        </row>
        <row r="112">
          <cell r="A112">
            <v>41630</v>
          </cell>
          <cell r="C112" t="str">
            <v>حفظالله خبيزان</v>
          </cell>
        </row>
        <row r="113">
          <cell r="A113">
            <v>41273</v>
          </cell>
          <cell r="C113" t="str">
            <v>محلات العليمي</v>
          </cell>
        </row>
        <row r="114">
          <cell r="A114">
            <v>41304</v>
          </cell>
          <cell r="C114" t="str">
            <v>محلات العليمي</v>
          </cell>
        </row>
        <row r="115">
          <cell r="A115">
            <v>41352</v>
          </cell>
          <cell r="C115" t="str">
            <v>محلات العليمي</v>
          </cell>
        </row>
        <row r="116">
          <cell r="A116">
            <v>41420</v>
          </cell>
          <cell r="C116" t="str">
            <v>محلات العليمي</v>
          </cell>
        </row>
        <row r="117">
          <cell r="A117">
            <v>41441</v>
          </cell>
          <cell r="C117" t="str">
            <v>محلات العليمي</v>
          </cell>
        </row>
        <row r="118">
          <cell r="A118">
            <v>41457</v>
          </cell>
          <cell r="C118" t="str">
            <v>محلات العليمي</v>
          </cell>
        </row>
        <row r="119">
          <cell r="A119">
            <v>41475</v>
          </cell>
          <cell r="C119" t="str">
            <v>محلات العليمي</v>
          </cell>
        </row>
        <row r="120">
          <cell r="A120">
            <v>41517</v>
          </cell>
          <cell r="C120" t="str">
            <v>محلات العليمي</v>
          </cell>
        </row>
        <row r="121">
          <cell r="A121">
            <v>41549</v>
          </cell>
          <cell r="C121" t="str">
            <v>محلات العليمي</v>
          </cell>
        </row>
        <row r="122">
          <cell r="A122">
            <v>41554</v>
          </cell>
          <cell r="C122" t="str">
            <v>محلات العليمي</v>
          </cell>
        </row>
        <row r="123">
          <cell r="A123">
            <v>41589</v>
          </cell>
          <cell r="C123" t="str">
            <v>محلات العليمي</v>
          </cell>
        </row>
        <row r="124">
          <cell r="A124">
            <v>41343</v>
          </cell>
          <cell r="C124" t="str">
            <v>محلات البابلي</v>
          </cell>
        </row>
        <row r="125">
          <cell r="A125">
            <v>41438</v>
          </cell>
          <cell r="C125" t="str">
            <v>محلات البابلي</v>
          </cell>
        </row>
        <row r="126">
          <cell r="A126">
            <v>41486</v>
          </cell>
          <cell r="C126" t="str">
            <v>محلات البابلي</v>
          </cell>
        </row>
        <row r="127">
          <cell r="A127">
            <v>41515</v>
          </cell>
          <cell r="C127" t="str">
            <v>محلات البابلي</v>
          </cell>
        </row>
        <row r="128">
          <cell r="A128">
            <v>41547</v>
          </cell>
          <cell r="C128" t="str">
            <v>محلات البابلي</v>
          </cell>
        </row>
        <row r="129">
          <cell r="A129">
            <v>41581</v>
          </cell>
          <cell r="C129" t="str">
            <v>محلات البابلي</v>
          </cell>
        </row>
        <row r="130">
          <cell r="A130">
            <v>41632</v>
          </cell>
          <cell r="C130" t="str">
            <v>محلات البابلي</v>
          </cell>
        </row>
        <row r="131">
          <cell r="A131">
            <v>41352</v>
          </cell>
          <cell r="C131" t="str">
            <v>محلات المضلعي</v>
          </cell>
        </row>
        <row r="132">
          <cell r="A132">
            <v>41441</v>
          </cell>
          <cell r="C132" t="str">
            <v>محلات المضلعي</v>
          </cell>
        </row>
        <row r="133">
          <cell r="A133">
            <v>41487</v>
          </cell>
          <cell r="C133" t="str">
            <v>محلات المضلعي</v>
          </cell>
        </row>
        <row r="134">
          <cell r="A134">
            <v>41515</v>
          </cell>
          <cell r="C134" t="str">
            <v>محلات المضلعي</v>
          </cell>
        </row>
        <row r="135">
          <cell r="A135">
            <v>41554</v>
          </cell>
          <cell r="C135" t="str">
            <v>محلات المضلعي</v>
          </cell>
        </row>
        <row r="136">
          <cell r="A136">
            <v>41603</v>
          </cell>
          <cell r="C136" t="str">
            <v>محلات المضلعي</v>
          </cell>
        </row>
        <row r="137">
          <cell r="A137">
            <v>41634</v>
          </cell>
          <cell r="C137" t="str">
            <v>محلات المضلعي</v>
          </cell>
        </row>
        <row r="138">
          <cell r="A138">
            <v>41517</v>
          </cell>
          <cell r="C138" t="str">
            <v>عبدالله صالح الطلحي</v>
          </cell>
        </row>
        <row r="139">
          <cell r="A139">
            <v>41576</v>
          </cell>
          <cell r="C139" t="str">
            <v>عبدالله صالح الطلحي</v>
          </cell>
        </row>
        <row r="140">
          <cell r="A140">
            <v>41545</v>
          </cell>
          <cell r="C140" t="str">
            <v>عليان النهدي</v>
          </cell>
        </row>
        <row r="141">
          <cell r="A141">
            <v>41620</v>
          </cell>
          <cell r="C141" t="str">
            <v>صالح بقشان الخليفي</v>
          </cell>
        </row>
        <row r="142">
          <cell r="A142">
            <v>41273</v>
          </cell>
          <cell r="C142" t="str">
            <v>وزارة الداخلية</v>
          </cell>
        </row>
        <row r="143">
          <cell r="A143">
            <v>41472</v>
          </cell>
          <cell r="C143" t="str">
            <v>وزارة الداخلية</v>
          </cell>
        </row>
        <row r="144">
          <cell r="A144">
            <v>41545</v>
          </cell>
          <cell r="C144" t="str">
            <v>وزارة الداخلية</v>
          </cell>
        </row>
        <row r="145">
          <cell r="A145">
            <v>41576</v>
          </cell>
          <cell r="C145" t="str">
            <v>وزارة الداخلية</v>
          </cell>
        </row>
        <row r="146">
          <cell r="A146">
            <v>41309</v>
          </cell>
          <cell r="C146" t="str">
            <v>محلات باريان المكلا</v>
          </cell>
        </row>
        <row r="147">
          <cell r="A147">
            <v>41408</v>
          </cell>
          <cell r="C147" t="str">
            <v>محلات باريان المكلا</v>
          </cell>
        </row>
        <row r="148">
          <cell r="A148">
            <v>41420</v>
          </cell>
          <cell r="C148" t="str">
            <v>محلات باريان المكلا</v>
          </cell>
        </row>
        <row r="149">
          <cell r="A149">
            <v>41442</v>
          </cell>
          <cell r="C149" t="str">
            <v>محلات باريان المكلا</v>
          </cell>
        </row>
        <row r="150">
          <cell r="A150">
            <v>41517</v>
          </cell>
          <cell r="C150" t="str">
            <v>محلات باريان المكلا</v>
          </cell>
        </row>
        <row r="151">
          <cell r="A151">
            <v>41545</v>
          </cell>
          <cell r="C151" t="str">
            <v>محلات باريان المكلا</v>
          </cell>
        </row>
        <row r="152">
          <cell r="A152">
            <v>41277</v>
          </cell>
          <cell r="C152" t="str">
            <v>AMTC</v>
          </cell>
        </row>
        <row r="153">
          <cell r="A153">
            <v>41277</v>
          </cell>
          <cell r="C153" t="str">
            <v>AMTC</v>
          </cell>
        </row>
        <row r="154">
          <cell r="A154">
            <v>41279</v>
          </cell>
          <cell r="C154" t="str">
            <v>AMTC</v>
          </cell>
        </row>
        <row r="155">
          <cell r="A155">
            <v>41279</v>
          </cell>
          <cell r="C155" t="str">
            <v>AMTC</v>
          </cell>
        </row>
        <row r="156">
          <cell r="A156">
            <v>41287</v>
          </cell>
          <cell r="C156" t="str">
            <v>AMTC</v>
          </cell>
        </row>
        <row r="157">
          <cell r="A157">
            <v>41287</v>
          </cell>
          <cell r="C157" t="str">
            <v>AMTC</v>
          </cell>
        </row>
        <row r="158">
          <cell r="A158">
            <v>41288</v>
          </cell>
          <cell r="C158" t="str">
            <v>AMTC</v>
          </cell>
        </row>
        <row r="159">
          <cell r="A159">
            <v>41293</v>
          </cell>
          <cell r="C159" t="str">
            <v>AMTC</v>
          </cell>
        </row>
        <row r="160">
          <cell r="A160">
            <v>41293</v>
          </cell>
          <cell r="C160" t="str">
            <v>AMTC</v>
          </cell>
        </row>
        <row r="161">
          <cell r="A161">
            <v>41293</v>
          </cell>
          <cell r="C161" t="str">
            <v>AMTC</v>
          </cell>
        </row>
        <row r="162">
          <cell r="A162">
            <v>41296</v>
          </cell>
          <cell r="C162" t="str">
            <v>AMTC</v>
          </cell>
        </row>
        <row r="163">
          <cell r="A163">
            <v>41296</v>
          </cell>
          <cell r="C163" t="str">
            <v>AMTC</v>
          </cell>
        </row>
        <row r="164">
          <cell r="A164">
            <v>41296</v>
          </cell>
          <cell r="C164" t="str">
            <v>AMTC</v>
          </cell>
        </row>
        <row r="165">
          <cell r="A165">
            <v>41296</v>
          </cell>
          <cell r="C165" t="str">
            <v>AMTC</v>
          </cell>
        </row>
        <row r="166">
          <cell r="A166">
            <v>41296</v>
          </cell>
          <cell r="C166" t="str">
            <v>AMTC</v>
          </cell>
        </row>
        <row r="167">
          <cell r="A167">
            <v>41302</v>
          </cell>
          <cell r="C167" t="str">
            <v>AMTC</v>
          </cell>
        </row>
        <row r="168">
          <cell r="A168">
            <v>41304</v>
          </cell>
          <cell r="C168" t="str">
            <v>AMTC</v>
          </cell>
        </row>
        <row r="169">
          <cell r="A169">
            <v>41305</v>
          </cell>
          <cell r="C169" t="str">
            <v>AMTC</v>
          </cell>
        </row>
        <row r="170">
          <cell r="A170">
            <v>41305</v>
          </cell>
          <cell r="C170" t="str">
            <v>AMTC</v>
          </cell>
        </row>
        <row r="171">
          <cell r="A171">
            <v>41311</v>
          </cell>
          <cell r="C171" t="str">
            <v>AMTC</v>
          </cell>
        </row>
        <row r="172">
          <cell r="A172">
            <v>41312</v>
          </cell>
          <cell r="C172" t="str">
            <v>AMTC</v>
          </cell>
        </row>
        <row r="173">
          <cell r="A173">
            <v>41314</v>
          </cell>
          <cell r="C173" t="str">
            <v>AMTC</v>
          </cell>
        </row>
        <row r="174">
          <cell r="A174">
            <v>41314</v>
          </cell>
          <cell r="C174" t="str">
            <v>AMTC</v>
          </cell>
        </row>
        <row r="175">
          <cell r="A175">
            <v>41318</v>
          </cell>
          <cell r="C175" t="str">
            <v>AMTC</v>
          </cell>
        </row>
        <row r="176">
          <cell r="A176">
            <v>41324</v>
          </cell>
          <cell r="C176" t="str">
            <v>AMTC</v>
          </cell>
        </row>
        <row r="177">
          <cell r="A177">
            <v>41332</v>
          </cell>
          <cell r="C177" t="str">
            <v>AMTC</v>
          </cell>
        </row>
        <row r="178">
          <cell r="A178">
            <v>41336</v>
          </cell>
          <cell r="C178" t="str">
            <v>AMTC</v>
          </cell>
        </row>
        <row r="179">
          <cell r="A179">
            <v>41336</v>
          </cell>
          <cell r="C179" t="str">
            <v>AMTC</v>
          </cell>
        </row>
        <row r="180">
          <cell r="A180">
            <v>41336</v>
          </cell>
          <cell r="C180" t="str">
            <v>AMTC</v>
          </cell>
        </row>
        <row r="181">
          <cell r="A181">
            <v>41336</v>
          </cell>
          <cell r="C181" t="str">
            <v>AMTC</v>
          </cell>
        </row>
        <row r="182">
          <cell r="A182">
            <v>41339</v>
          </cell>
          <cell r="C182" t="str">
            <v>AMTC</v>
          </cell>
        </row>
        <row r="183">
          <cell r="A183">
            <v>41347</v>
          </cell>
          <cell r="C183" t="str">
            <v>AMTC</v>
          </cell>
        </row>
        <row r="184">
          <cell r="A184">
            <v>41364</v>
          </cell>
          <cell r="C184" t="str">
            <v>AMTC</v>
          </cell>
        </row>
        <row r="185">
          <cell r="A185">
            <v>41371</v>
          </cell>
          <cell r="C185" t="str">
            <v>AMTC</v>
          </cell>
        </row>
        <row r="186">
          <cell r="A186">
            <v>41380</v>
          </cell>
          <cell r="C186" t="str">
            <v>AMTC</v>
          </cell>
        </row>
        <row r="187">
          <cell r="A187">
            <v>41381</v>
          </cell>
          <cell r="C187" t="str">
            <v>AMTC</v>
          </cell>
        </row>
        <row r="188">
          <cell r="A188">
            <v>41408</v>
          </cell>
          <cell r="C188" t="str">
            <v>AMTC</v>
          </cell>
        </row>
        <row r="189">
          <cell r="A189">
            <v>41422</v>
          </cell>
          <cell r="C189" t="str">
            <v>AMTC</v>
          </cell>
        </row>
        <row r="190">
          <cell r="A190">
            <v>41426</v>
          </cell>
          <cell r="C190" t="str">
            <v>AMTC</v>
          </cell>
        </row>
        <row r="191">
          <cell r="A191">
            <v>41438</v>
          </cell>
          <cell r="C191" t="str">
            <v>AMTC</v>
          </cell>
        </row>
        <row r="192">
          <cell r="A192">
            <v>41441</v>
          </cell>
          <cell r="C192" t="str">
            <v>AMTC</v>
          </cell>
        </row>
        <row r="193">
          <cell r="A193">
            <v>41457</v>
          </cell>
          <cell r="C193" t="str">
            <v>AMTC</v>
          </cell>
        </row>
        <row r="194">
          <cell r="A194">
            <v>41457</v>
          </cell>
          <cell r="C194" t="str">
            <v>AMTC</v>
          </cell>
        </row>
        <row r="195">
          <cell r="A195">
            <v>41501</v>
          </cell>
          <cell r="C195" t="str">
            <v>AMTC</v>
          </cell>
        </row>
        <row r="196">
          <cell r="A196">
            <v>41507</v>
          </cell>
          <cell r="C196" t="str">
            <v>AMTC</v>
          </cell>
        </row>
        <row r="197">
          <cell r="A197">
            <v>41515</v>
          </cell>
          <cell r="C197" t="str">
            <v>AMTC</v>
          </cell>
        </row>
        <row r="198">
          <cell r="A198">
            <v>41517</v>
          </cell>
          <cell r="C198" t="str">
            <v>AMTC</v>
          </cell>
        </row>
        <row r="199">
          <cell r="A199">
            <v>41528</v>
          </cell>
          <cell r="C199" t="str">
            <v>AMTC</v>
          </cell>
        </row>
        <row r="200">
          <cell r="A200">
            <v>41536</v>
          </cell>
          <cell r="C200" t="str">
            <v>AMTC</v>
          </cell>
        </row>
        <row r="201">
          <cell r="A201">
            <v>41553</v>
          </cell>
          <cell r="C201" t="str">
            <v>AMTC</v>
          </cell>
        </row>
        <row r="202">
          <cell r="A202">
            <v>41556</v>
          </cell>
          <cell r="C202" t="str">
            <v>AMTC</v>
          </cell>
        </row>
        <row r="203">
          <cell r="A203">
            <v>41557</v>
          </cell>
          <cell r="C203" t="str">
            <v>AMTC</v>
          </cell>
        </row>
        <row r="204">
          <cell r="A204">
            <v>41576</v>
          </cell>
          <cell r="C204" t="str">
            <v>AMTC</v>
          </cell>
        </row>
        <row r="205">
          <cell r="A205">
            <v>41597</v>
          </cell>
          <cell r="C205" t="str">
            <v>AMTC</v>
          </cell>
        </row>
        <row r="206">
          <cell r="A206">
            <v>41624</v>
          </cell>
          <cell r="C206" t="str">
            <v>AMTC</v>
          </cell>
        </row>
        <row r="207">
          <cell r="A207">
            <v>41273</v>
          </cell>
          <cell r="C207" t="str">
            <v>محطة ذهبان</v>
          </cell>
        </row>
        <row r="208">
          <cell r="A208">
            <v>41424</v>
          </cell>
          <cell r="C208" t="str">
            <v>محطة ذهبان</v>
          </cell>
        </row>
        <row r="209">
          <cell r="A209">
            <v>41443</v>
          </cell>
          <cell r="C209" t="str">
            <v>شركة تليمن</v>
          </cell>
        </row>
        <row r="210">
          <cell r="A210">
            <v>41279</v>
          </cell>
          <cell r="C210" t="str">
            <v>مبيعات نقدية - صنعاء</v>
          </cell>
        </row>
        <row r="211">
          <cell r="A211">
            <v>41364</v>
          </cell>
          <cell r="C211" t="str">
            <v>مبيعات نقدية - صنعاء</v>
          </cell>
        </row>
        <row r="212">
          <cell r="A212">
            <v>41376</v>
          </cell>
          <cell r="C212" t="str">
            <v>مبيعات نقدية - صنعاء</v>
          </cell>
        </row>
        <row r="213">
          <cell r="A213">
            <v>41399</v>
          </cell>
          <cell r="C213" t="str">
            <v>مبيعات نقدية - صنعاء</v>
          </cell>
        </row>
        <row r="214">
          <cell r="A214">
            <v>41414</v>
          </cell>
          <cell r="C214" t="str">
            <v>مبيعات نقدية - صنعاء</v>
          </cell>
        </row>
        <row r="215">
          <cell r="A215">
            <v>41421</v>
          </cell>
          <cell r="C215" t="str">
            <v>مبيعات نقدية - صنعاء</v>
          </cell>
        </row>
        <row r="216">
          <cell r="A216">
            <v>41424</v>
          </cell>
          <cell r="C216" t="str">
            <v>مبيعات نقدية - صنعاء</v>
          </cell>
        </row>
        <row r="217">
          <cell r="A217">
            <v>41457</v>
          </cell>
          <cell r="C217" t="str">
            <v>مبيعات نقدية - صنعاء</v>
          </cell>
        </row>
        <row r="218">
          <cell r="A218">
            <v>41503</v>
          </cell>
          <cell r="C218" t="str">
            <v>مبيعات نقدية - صنعاء</v>
          </cell>
        </row>
        <row r="219">
          <cell r="A219">
            <v>41620</v>
          </cell>
          <cell r="C219" t="str">
            <v>مبيعات نقدية - صنعاء</v>
          </cell>
        </row>
        <row r="220">
          <cell r="A220">
            <v>41632</v>
          </cell>
          <cell r="C220" t="str">
            <v>مبيعات نقدية - صنعاء</v>
          </cell>
        </row>
        <row r="221">
          <cell r="A221">
            <v>41638</v>
          </cell>
        </row>
        <row r="222">
          <cell r="A222">
            <v>41638</v>
          </cell>
        </row>
        <row r="223">
          <cell r="A223">
            <v>41347</v>
          </cell>
          <cell r="C223" t="str">
            <v>عبده الشاطر عدن</v>
          </cell>
        </row>
        <row r="224">
          <cell r="A224">
            <v>41450</v>
          </cell>
          <cell r="C224" t="str">
            <v>عبده الشاطر عدن</v>
          </cell>
        </row>
        <row r="225">
          <cell r="A225">
            <v>41484</v>
          </cell>
          <cell r="C225" t="str">
            <v>عبده الشاطر عدن</v>
          </cell>
        </row>
        <row r="226">
          <cell r="A226">
            <v>41515</v>
          </cell>
          <cell r="C226" t="str">
            <v>عبده الشاطر عدن</v>
          </cell>
        </row>
        <row r="227">
          <cell r="A227">
            <v>41524</v>
          </cell>
          <cell r="C227" t="str">
            <v>عبده الشاطر عدن</v>
          </cell>
        </row>
        <row r="228">
          <cell r="A228">
            <v>41543</v>
          </cell>
          <cell r="C228" t="str">
            <v>عبده الشاطر عدن</v>
          </cell>
        </row>
        <row r="229">
          <cell r="A229">
            <v>41554</v>
          </cell>
          <cell r="C229" t="str">
            <v>عبده الشاطر عدن</v>
          </cell>
        </row>
        <row r="230">
          <cell r="A230">
            <v>41612</v>
          </cell>
          <cell r="C230" t="str">
            <v>عبده الشاطر عدن</v>
          </cell>
        </row>
        <row r="231">
          <cell r="A231">
            <v>41301</v>
          </cell>
          <cell r="C231" t="str">
            <v>بنشر ثمر</v>
          </cell>
        </row>
        <row r="232">
          <cell r="A232">
            <v>41598</v>
          </cell>
          <cell r="C232" t="str">
            <v>بنشر ثمر</v>
          </cell>
        </row>
        <row r="233">
          <cell r="A233">
            <v>41634</v>
          </cell>
          <cell r="C233" t="str">
            <v>بنشر ثمر</v>
          </cell>
        </row>
        <row r="234">
          <cell r="A234">
            <v>41274</v>
          </cell>
          <cell r="C234" t="str">
            <v>عبدالسلام الطاهري</v>
          </cell>
        </row>
        <row r="235">
          <cell r="A235">
            <v>41301</v>
          </cell>
          <cell r="C235" t="str">
            <v>عبدالسلام الطاهري</v>
          </cell>
        </row>
        <row r="236">
          <cell r="A236">
            <v>41332</v>
          </cell>
          <cell r="C236" t="str">
            <v>عبدالسلام الطاهري</v>
          </cell>
        </row>
        <row r="237">
          <cell r="A237">
            <v>41338</v>
          </cell>
          <cell r="C237" t="str">
            <v>عبدالسلام الطاهري</v>
          </cell>
        </row>
        <row r="238">
          <cell r="A238">
            <v>41347</v>
          </cell>
          <cell r="C238" t="str">
            <v>عبدالسلام الطاهري</v>
          </cell>
        </row>
        <row r="239">
          <cell r="A239">
            <v>41364</v>
          </cell>
          <cell r="C239" t="str">
            <v>عبدالسلام الطاهري</v>
          </cell>
        </row>
        <row r="240">
          <cell r="A240">
            <v>41367</v>
          </cell>
          <cell r="C240" t="str">
            <v>عبدالسلام الطاهري</v>
          </cell>
        </row>
        <row r="241">
          <cell r="A241">
            <v>41421</v>
          </cell>
          <cell r="C241" t="str">
            <v>عبدالسلام الطاهري</v>
          </cell>
        </row>
        <row r="242">
          <cell r="A242">
            <v>41452</v>
          </cell>
          <cell r="C242" t="str">
            <v>عبدالسلام الطاهري</v>
          </cell>
        </row>
        <row r="243">
          <cell r="A243">
            <v>41455</v>
          </cell>
          <cell r="C243" t="str">
            <v>عبدالسلام الطاهري</v>
          </cell>
        </row>
        <row r="244">
          <cell r="A244">
            <v>41463</v>
          </cell>
          <cell r="C244" t="str">
            <v>عبدالسلام الطاهري</v>
          </cell>
        </row>
        <row r="245">
          <cell r="A245">
            <v>41484</v>
          </cell>
          <cell r="C245" t="str">
            <v>عبدالسلام الطاهري</v>
          </cell>
        </row>
        <row r="246">
          <cell r="A246">
            <v>41514</v>
          </cell>
          <cell r="C246" t="str">
            <v>عبدالسلام الطاهري</v>
          </cell>
        </row>
        <row r="247">
          <cell r="A247">
            <v>41524</v>
          </cell>
          <cell r="C247" t="str">
            <v>عبدالسلام الطاهري</v>
          </cell>
        </row>
        <row r="248">
          <cell r="A248">
            <v>41545</v>
          </cell>
          <cell r="C248" t="str">
            <v>عبدالسلام الطاهري</v>
          </cell>
        </row>
        <row r="249">
          <cell r="A249">
            <v>41554</v>
          </cell>
          <cell r="C249" t="str">
            <v>عبدالسلام الطاهري</v>
          </cell>
        </row>
        <row r="250">
          <cell r="A250">
            <v>41584</v>
          </cell>
          <cell r="C250" t="str">
            <v>عبدالسلام الطاهري</v>
          </cell>
        </row>
        <row r="251">
          <cell r="A251">
            <v>41585</v>
          </cell>
          <cell r="C251" t="str">
            <v>عبدالسلام الطاهري</v>
          </cell>
        </row>
        <row r="252">
          <cell r="A252">
            <v>41585</v>
          </cell>
          <cell r="C252" t="str">
            <v>عبدالسلام الطاهري</v>
          </cell>
        </row>
        <row r="253">
          <cell r="A253">
            <v>41594</v>
          </cell>
          <cell r="C253" t="str">
            <v>عبدالسلام الطاهري</v>
          </cell>
        </row>
        <row r="254">
          <cell r="A254">
            <v>41301</v>
          </cell>
          <cell r="C254" t="str">
            <v>فهيم الطاهري</v>
          </cell>
        </row>
        <row r="255">
          <cell r="A255">
            <v>41367</v>
          </cell>
          <cell r="C255" t="str">
            <v>فهيم الطاهري</v>
          </cell>
        </row>
        <row r="256">
          <cell r="A256">
            <v>41421</v>
          </cell>
          <cell r="C256" t="str">
            <v>فهيم الطاهري</v>
          </cell>
        </row>
        <row r="257">
          <cell r="A257">
            <v>41454</v>
          </cell>
          <cell r="C257" t="str">
            <v>فهيم الطاهري</v>
          </cell>
        </row>
        <row r="258">
          <cell r="A258">
            <v>41455</v>
          </cell>
          <cell r="C258" t="str">
            <v>فهيم الطاهري</v>
          </cell>
        </row>
        <row r="259">
          <cell r="A259">
            <v>41463</v>
          </cell>
          <cell r="C259" t="str">
            <v>فهيم الطاهري</v>
          </cell>
        </row>
        <row r="260">
          <cell r="A260">
            <v>41484</v>
          </cell>
          <cell r="C260" t="str">
            <v>فهيم الطاهري</v>
          </cell>
        </row>
        <row r="261">
          <cell r="A261">
            <v>41515</v>
          </cell>
          <cell r="C261" t="str">
            <v>فهيم الطاهري</v>
          </cell>
        </row>
        <row r="262">
          <cell r="A262">
            <v>41524</v>
          </cell>
          <cell r="C262" t="str">
            <v>فهيم الطاهري</v>
          </cell>
        </row>
        <row r="263">
          <cell r="A263">
            <v>41543</v>
          </cell>
          <cell r="C263" t="str">
            <v>فهيم الطاهري</v>
          </cell>
        </row>
        <row r="264">
          <cell r="A264">
            <v>41554</v>
          </cell>
          <cell r="C264" t="str">
            <v>فهيم الطاهري</v>
          </cell>
        </row>
        <row r="265">
          <cell r="A265">
            <v>41584</v>
          </cell>
          <cell r="C265" t="str">
            <v>فهيم الطاهري</v>
          </cell>
        </row>
        <row r="266">
          <cell r="A266">
            <v>41596</v>
          </cell>
          <cell r="C266" t="str">
            <v>فهيم الطاهري</v>
          </cell>
        </row>
        <row r="267">
          <cell r="A267">
            <v>41606</v>
          </cell>
          <cell r="C267" t="str">
            <v>فهيم الطاهري</v>
          </cell>
        </row>
        <row r="268">
          <cell r="A268">
            <v>41274</v>
          </cell>
          <cell r="C268" t="str">
            <v>محلات الحبيشي</v>
          </cell>
        </row>
        <row r="269">
          <cell r="A269">
            <v>41301</v>
          </cell>
          <cell r="C269" t="str">
            <v>محلات الحبيشي</v>
          </cell>
        </row>
        <row r="270">
          <cell r="A270">
            <v>41364</v>
          </cell>
          <cell r="C270" t="str">
            <v>محلات الحبيشي</v>
          </cell>
        </row>
        <row r="271">
          <cell r="A271">
            <v>41450</v>
          </cell>
          <cell r="C271" t="str">
            <v>محلات الحبيشي</v>
          </cell>
        </row>
        <row r="272">
          <cell r="A272">
            <v>41515</v>
          </cell>
          <cell r="C272" t="str">
            <v>محلات الحبيشي</v>
          </cell>
        </row>
        <row r="273">
          <cell r="A273">
            <v>41524</v>
          </cell>
          <cell r="C273" t="str">
            <v>محلات الحبيشي</v>
          </cell>
        </row>
        <row r="274">
          <cell r="A274">
            <v>41545</v>
          </cell>
          <cell r="C274" t="str">
            <v>محلات الحبيشي</v>
          </cell>
        </row>
        <row r="275">
          <cell r="A275">
            <v>41554</v>
          </cell>
          <cell r="C275" t="str">
            <v>محلات الحبيشي</v>
          </cell>
        </row>
        <row r="276">
          <cell r="A276">
            <v>41584</v>
          </cell>
          <cell r="C276" t="str">
            <v>محلات الحبيشي</v>
          </cell>
        </row>
        <row r="277">
          <cell r="A277">
            <v>41596</v>
          </cell>
          <cell r="C277" t="str">
            <v>محلات الحبيشي</v>
          </cell>
        </row>
        <row r="278">
          <cell r="A278">
            <v>41303</v>
          </cell>
          <cell r="C278" t="str">
            <v>فضل محمد ناجي</v>
          </cell>
        </row>
        <row r="279">
          <cell r="A279">
            <v>41364</v>
          </cell>
          <cell r="C279" t="str">
            <v>فضل محمد ناجي</v>
          </cell>
        </row>
        <row r="280">
          <cell r="A280">
            <v>41524</v>
          </cell>
          <cell r="C280" t="str">
            <v>فضل محمد ناجي</v>
          </cell>
        </row>
        <row r="281">
          <cell r="A281">
            <v>41612</v>
          </cell>
          <cell r="C281" t="str">
            <v>فضل محمد ناجي</v>
          </cell>
        </row>
        <row r="282">
          <cell r="A282">
            <v>41634</v>
          </cell>
          <cell r="C282" t="str">
            <v>فضل محمد ناجي</v>
          </cell>
        </row>
        <row r="283">
          <cell r="A283">
            <v>41301</v>
          </cell>
          <cell r="C283" t="str">
            <v>عبدالحافظ زين</v>
          </cell>
        </row>
        <row r="284">
          <cell r="A284">
            <v>41426</v>
          </cell>
          <cell r="C284" t="str">
            <v>مبيعات نقدية - عدن</v>
          </cell>
        </row>
        <row r="285">
          <cell r="A285">
            <v>41273</v>
          </cell>
          <cell r="C285" t="str">
            <v>حامد الشميري</v>
          </cell>
        </row>
        <row r="286">
          <cell r="A286">
            <v>41300</v>
          </cell>
          <cell r="C286" t="str">
            <v>حامد الشميري</v>
          </cell>
        </row>
        <row r="287">
          <cell r="A287">
            <v>41347</v>
          </cell>
          <cell r="C287" t="str">
            <v>حامد الشميري</v>
          </cell>
        </row>
        <row r="288">
          <cell r="A288">
            <v>41424</v>
          </cell>
          <cell r="C288" t="str">
            <v>حامد الشميري</v>
          </cell>
        </row>
        <row r="289">
          <cell r="A289">
            <v>41451</v>
          </cell>
          <cell r="C289" t="str">
            <v>حامد الشميري</v>
          </cell>
        </row>
        <row r="290">
          <cell r="A290">
            <v>41463</v>
          </cell>
          <cell r="C290" t="str">
            <v>حامد الشميري</v>
          </cell>
        </row>
        <row r="291">
          <cell r="A291">
            <v>41486</v>
          </cell>
          <cell r="C291" t="str">
            <v>حامد الشميري</v>
          </cell>
        </row>
        <row r="292">
          <cell r="A292">
            <v>41517</v>
          </cell>
          <cell r="C292" t="str">
            <v>حامد الشميري</v>
          </cell>
        </row>
        <row r="293">
          <cell r="A293">
            <v>41525</v>
          </cell>
          <cell r="C293" t="str">
            <v>حامد الشميري</v>
          </cell>
        </row>
        <row r="294">
          <cell r="A294">
            <v>41545</v>
          </cell>
          <cell r="C294" t="str">
            <v>حامد الشميري</v>
          </cell>
        </row>
        <row r="295">
          <cell r="A295">
            <v>41548</v>
          </cell>
          <cell r="C295" t="str">
            <v>حامد الشميري</v>
          </cell>
        </row>
        <row r="296">
          <cell r="A296">
            <v>41606</v>
          </cell>
          <cell r="C296" t="str">
            <v>حامد الشميري</v>
          </cell>
        </row>
        <row r="297">
          <cell r="A297">
            <v>41612</v>
          </cell>
          <cell r="C297" t="str">
            <v>حامد الشميري</v>
          </cell>
        </row>
        <row r="298">
          <cell r="A298">
            <v>41613</v>
          </cell>
          <cell r="C298" t="str">
            <v>حامد الشميري</v>
          </cell>
        </row>
        <row r="299">
          <cell r="A299">
            <v>41273</v>
          </cell>
          <cell r="C299" t="str">
            <v>داؤود الحروي</v>
          </cell>
        </row>
        <row r="300">
          <cell r="A300">
            <v>41300</v>
          </cell>
          <cell r="C300" t="str">
            <v>داؤود الحروي</v>
          </cell>
        </row>
        <row r="301">
          <cell r="A301">
            <v>41424</v>
          </cell>
          <cell r="C301" t="str">
            <v>داؤود الحروي</v>
          </cell>
        </row>
        <row r="302">
          <cell r="A302">
            <v>41451</v>
          </cell>
          <cell r="C302" t="str">
            <v>داؤود الحروي</v>
          </cell>
        </row>
        <row r="303">
          <cell r="A303">
            <v>41515</v>
          </cell>
          <cell r="C303" t="str">
            <v>داؤود الحروي</v>
          </cell>
        </row>
        <row r="304">
          <cell r="A304">
            <v>41525</v>
          </cell>
          <cell r="C304" t="str">
            <v>داؤود الحروي</v>
          </cell>
        </row>
        <row r="305">
          <cell r="A305">
            <v>41545</v>
          </cell>
          <cell r="C305" t="str">
            <v>داؤود الحروي</v>
          </cell>
        </row>
        <row r="306">
          <cell r="A306">
            <v>41548</v>
          </cell>
          <cell r="C306" t="str">
            <v>داؤود الحروي</v>
          </cell>
        </row>
        <row r="307">
          <cell r="A307">
            <v>41606</v>
          </cell>
          <cell r="C307" t="str">
            <v>داؤود الحروي</v>
          </cell>
        </row>
        <row r="308">
          <cell r="A308">
            <v>41613</v>
          </cell>
          <cell r="C308" t="str">
            <v>داؤود الحروي</v>
          </cell>
        </row>
        <row r="309">
          <cell r="A309">
            <v>41347</v>
          </cell>
          <cell r="C309" t="str">
            <v>نعمان عيضة</v>
          </cell>
        </row>
        <row r="310">
          <cell r="A310">
            <v>41451</v>
          </cell>
          <cell r="C310" t="str">
            <v>نعمان عيضة</v>
          </cell>
        </row>
        <row r="311">
          <cell r="A311">
            <v>41486</v>
          </cell>
          <cell r="C311" t="str">
            <v>نعمان عيضة</v>
          </cell>
        </row>
        <row r="312">
          <cell r="A312">
            <v>41515</v>
          </cell>
          <cell r="C312" t="str">
            <v>نعمان عيضة</v>
          </cell>
        </row>
        <row r="313">
          <cell r="A313">
            <v>41545</v>
          </cell>
          <cell r="C313" t="str">
            <v>نعمان عيضة</v>
          </cell>
        </row>
        <row r="314">
          <cell r="A314">
            <v>41548</v>
          </cell>
          <cell r="C314" t="str">
            <v>نعمان عيضة</v>
          </cell>
        </row>
        <row r="315">
          <cell r="A315">
            <v>41554</v>
          </cell>
          <cell r="C315" t="str">
            <v>نعمان عيضة</v>
          </cell>
        </row>
        <row r="316">
          <cell r="A316">
            <v>41606</v>
          </cell>
          <cell r="C316" t="str">
            <v>نعمان عيضة</v>
          </cell>
        </row>
        <row r="317">
          <cell r="A317">
            <v>41613</v>
          </cell>
          <cell r="C317" t="str">
            <v>نعمان عيضة</v>
          </cell>
        </row>
        <row r="318">
          <cell r="A318">
            <v>41273</v>
          </cell>
          <cell r="C318" t="str">
            <v>محلات الدهبلي</v>
          </cell>
        </row>
        <row r="319">
          <cell r="A319">
            <v>41279</v>
          </cell>
          <cell r="C319" t="str">
            <v>محلات الدهبلي</v>
          </cell>
        </row>
        <row r="320">
          <cell r="A320">
            <v>41300</v>
          </cell>
          <cell r="C320" t="str">
            <v>محلات الدهبلي</v>
          </cell>
        </row>
        <row r="321">
          <cell r="A321">
            <v>41332</v>
          </cell>
          <cell r="C321" t="str">
            <v>محلات الدهبلي</v>
          </cell>
        </row>
        <row r="322">
          <cell r="A322">
            <v>41347</v>
          </cell>
          <cell r="C322" t="str">
            <v>محلات الدهبلي</v>
          </cell>
        </row>
        <row r="323">
          <cell r="A323">
            <v>41424</v>
          </cell>
          <cell r="C323" t="str">
            <v>محلات الدهبلي</v>
          </cell>
        </row>
        <row r="324">
          <cell r="A324">
            <v>41451</v>
          </cell>
          <cell r="C324" t="str">
            <v>محلات الدهبلي</v>
          </cell>
        </row>
        <row r="325">
          <cell r="A325">
            <v>41486</v>
          </cell>
          <cell r="C325" t="str">
            <v>محلات الدهبلي</v>
          </cell>
        </row>
        <row r="326">
          <cell r="A326">
            <v>41517</v>
          </cell>
          <cell r="C326" t="str">
            <v>محلات الدهبلي</v>
          </cell>
        </row>
        <row r="327">
          <cell r="A327">
            <v>41525</v>
          </cell>
          <cell r="C327" t="str">
            <v>محلات الدهبلي</v>
          </cell>
        </row>
        <row r="328">
          <cell r="A328">
            <v>41545</v>
          </cell>
          <cell r="C328" t="str">
            <v>محلات الدهبلي</v>
          </cell>
        </row>
        <row r="329">
          <cell r="A329">
            <v>41548</v>
          </cell>
          <cell r="C329" t="str">
            <v>محلات الدهبلي</v>
          </cell>
        </row>
        <row r="330">
          <cell r="A330">
            <v>41554</v>
          </cell>
          <cell r="C330" t="str">
            <v>محلات الدهبلي</v>
          </cell>
        </row>
        <row r="331">
          <cell r="A331">
            <v>41606</v>
          </cell>
          <cell r="C331" t="str">
            <v>محلات الدهبلي</v>
          </cell>
        </row>
        <row r="332">
          <cell r="A332">
            <v>41612</v>
          </cell>
          <cell r="C332" t="str">
            <v>محلات الدهبلي</v>
          </cell>
        </row>
        <row r="333">
          <cell r="A333">
            <v>41613</v>
          </cell>
          <cell r="C333" t="str">
            <v>محلات الدهبلي</v>
          </cell>
        </row>
        <row r="334">
          <cell r="A334">
            <v>41273</v>
          </cell>
          <cell r="C334" t="str">
            <v>العالمية</v>
          </cell>
        </row>
        <row r="335">
          <cell r="A335">
            <v>41300</v>
          </cell>
          <cell r="C335" t="str">
            <v>العالمية</v>
          </cell>
        </row>
        <row r="336">
          <cell r="A336">
            <v>41451</v>
          </cell>
          <cell r="C336" t="str">
            <v>العالمية</v>
          </cell>
        </row>
        <row r="337">
          <cell r="A337">
            <v>41545</v>
          </cell>
          <cell r="C337" t="str">
            <v>العالمية</v>
          </cell>
        </row>
        <row r="338">
          <cell r="A338">
            <v>41548</v>
          </cell>
          <cell r="C338" t="str">
            <v>العالمية</v>
          </cell>
        </row>
        <row r="339">
          <cell r="A339">
            <v>41554</v>
          </cell>
          <cell r="C339" t="str">
            <v>العالمية</v>
          </cell>
        </row>
        <row r="340">
          <cell r="A340">
            <v>41613</v>
          </cell>
          <cell r="C340" t="str">
            <v>العالمية</v>
          </cell>
        </row>
        <row r="341">
          <cell r="A341">
            <v>41273</v>
          </cell>
          <cell r="C341" t="str">
            <v>ابن علي</v>
          </cell>
        </row>
        <row r="342">
          <cell r="A342">
            <v>41300</v>
          </cell>
          <cell r="C342" t="str">
            <v>ابن علي</v>
          </cell>
        </row>
        <row r="343">
          <cell r="A343">
            <v>41347</v>
          </cell>
          <cell r="C343" t="str">
            <v>ابن علي</v>
          </cell>
        </row>
        <row r="344">
          <cell r="A344">
            <v>41424</v>
          </cell>
          <cell r="C344" t="str">
            <v>ابن علي</v>
          </cell>
        </row>
        <row r="345">
          <cell r="A345">
            <v>41451</v>
          </cell>
          <cell r="C345" t="str">
            <v>ابن علي</v>
          </cell>
        </row>
        <row r="346">
          <cell r="A346">
            <v>41486</v>
          </cell>
          <cell r="C346" t="str">
            <v>ابن علي</v>
          </cell>
        </row>
        <row r="347">
          <cell r="A347">
            <v>41517</v>
          </cell>
          <cell r="C347" t="str">
            <v>ابن علي</v>
          </cell>
        </row>
        <row r="348">
          <cell r="A348">
            <v>41550</v>
          </cell>
          <cell r="C348" t="str">
            <v>ابن علي</v>
          </cell>
        </row>
        <row r="349">
          <cell r="A349">
            <v>41606</v>
          </cell>
          <cell r="C349" t="str">
            <v>ابن علي</v>
          </cell>
        </row>
        <row r="350">
          <cell r="A350">
            <v>41613</v>
          </cell>
          <cell r="C350" t="str">
            <v>ابن علي</v>
          </cell>
        </row>
        <row r="351">
          <cell r="A351">
            <v>41273</v>
          </cell>
          <cell r="C351" t="str">
            <v>محلات النمر</v>
          </cell>
        </row>
        <row r="352">
          <cell r="A352">
            <v>41300</v>
          </cell>
          <cell r="C352" t="str">
            <v>محلات النمر</v>
          </cell>
        </row>
        <row r="353">
          <cell r="A353">
            <v>41548</v>
          </cell>
          <cell r="C353" t="str">
            <v>محلات النمر</v>
          </cell>
        </row>
        <row r="354">
          <cell r="A354">
            <v>41548</v>
          </cell>
          <cell r="C354" t="str">
            <v>محلات النمر</v>
          </cell>
        </row>
        <row r="355">
          <cell r="A355">
            <v>41554</v>
          </cell>
          <cell r="C355" t="str">
            <v>محلات النمر</v>
          </cell>
        </row>
        <row r="356">
          <cell r="A356">
            <v>41273</v>
          </cell>
          <cell r="C356" t="str">
            <v>محلات المعمري</v>
          </cell>
        </row>
        <row r="357">
          <cell r="A357">
            <v>41300</v>
          </cell>
          <cell r="C357" t="str">
            <v>محلات المعمري</v>
          </cell>
        </row>
        <row r="358">
          <cell r="A358">
            <v>41347</v>
          </cell>
          <cell r="C358" t="str">
            <v>محلات المعمري</v>
          </cell>
        </row>
        <row r="359">
          <cell r="A359">
            <v>41424</v>
          </cell>
          <cell r="C359" t="str">
            <v>محلات المعمري</v>
          </cell>
        </row>
        <row r="360">
          <cell r="A360">
            <v>41451</v>
          </cell>
          <cell r="C360" t="str">
            <v>محلات المعمري</v>
          </cell>
        </row>
        <row r="361">
          <cell r="A361">
            <v>41514</v>
          </cell>
          <cell r="C361" t="str">
            <v>محلات المعمري</v>
          </cell>
        </row>
        <row r="362">
          <cell r="A362">
            <v>41515</v>
          </cell>
          <cell r="C362" t="str">
            <v>محلات المعمري</v>
          </cell>
        </row>
        <row r="363">
          <cell r="A363">
            <v>41550</v>
          </cell>
          <cell r="C363" t="str">
            <v>محلات المعمري</v>
          </cell>
        </row>
        <row r="364">
          <cell r="A364">
            <v>41556</v>
          </cell>
          <cell r="C364" t="str">
            <v>محلات المعمري</v>
          </cell>
        </row>
        <row r="365">
          <cell r="A365">
            <v>41606</v>
          </cell>
          <cell r="C365" t="str">
            <v>محلات المعمري</v>
          </cell>
        </row>
        <row r="366">
          <cell r="A366">
            <v>41612</v>
          </cell>
          <cell r="C366" t="str">
            <v>محلات المعمري</v>
          </cell>
        </row>
        <row r="367">
          <cell r="A367">
            <v>41613</v>
          </cell>
          <cell r="C367" t="str">
            <v>محلات المعمري</v>
          </cell>
        </row>
        <row r="368">
          <cell r="A368">
            <v>41273</v>
          </cell>
          <cell r="C368" t="str">
            <v>عبده الشاطر إب</v>
          </cell>
        </row>
        <row r="369">
          <cell r="A369">
            <v>41345</v>
          </cell>
          <cell r="C369" t="str">
            <v>عبده الشاطر إب</v>
          </cell>
        </row>
        <row r="370">
          <cell r="A370">
            <v>41347</v>
          </cell>
          <cell r="C370" t="str">
            <v>عبده الشاطر إب</v>
          </cell>
        </row>
        <row r="371">
          <cell r="A371">
            <v>41451</v>
          </cell>
          <cell r="C371" t="str">
            <v>عبده الشاطر إب</v>
          </cell>
        </row>
        <row r="372">
          <cell r="A372">
            <v>41513</v>
          </cell>
          <cell r="C372" t="str">
            <v>عبده الشاطر إب</v>
          </cell>
        </row>
        <row r="373">
          <cell r="A373">
            <v>41525</v>
          </cell>
          <cell r="C373" t="str">
            <v>عبده الشاطر إب</v>
          </cell>
        </row>
        <row r="374">
          <cell r="A374">
            <v>41545</v>
          </cell>
          <cell r="C374" t="str">
            <v>عبده الشاطر إب</v>
          </cell>
        </row>
        <row r="375">
          <cell r="A375">
            <v>41548</v>
          </cell>
          <cell r="C375" t="str">
            <v>عبده الشاطر إب</v>
          </cell>
        </row>
        <row r="376">
          <cell r="A376">
            <v>41554</v>
          </cell>
          <cell r="C376" t="str">
            <v>عبده الشاطر إب</v>
          </cell>
        </row>
        <row r="377">
          <cell r="A377">
            <v>41606</v>
          </cell>
          <cell r="C377" t="str">
            <v>عبده الشاطر إب</v>
          </cell>
        </row>
        <row r="378">
          <cell r="A378">
            <v>41613</v>
          </cell>
          <cell r="C378" t="str">
            <v>عبده الشاطر إب</v>
          </cell>
        </row>
        <row r="379">
          <cell r="A379">
            <v>41273</v>
          </cell>
          <cell r="C379" t="str">
            <v>مهيوب الشرعبي</v>
          </cell>
        </row>
        <row r="380">
          <cell r="A380">
            <v>41300</v>
          </cell>
          <cell r="C380" t="str">
            <v>مهيوب الشرعبي</v>
          </cell>
        </row>
        <row r="381">
          <cell r="A381">
            <v>41613</v>
          </cell>
          <cell r="C381" t="str">
            <v>مهيوب الشرعبي</v>
          </cell>
        </row>
        <row r="382">
          <cell r="A382">
            <v>41347</v>
          </cell>
          <cell r="C382" t="str">
            <v>عبدالمحسن الحروي</v>
          </cell>
        </row>
        <row r="383">
          <cell r="A383">
            <v>41462</v>
          </cell>
          <cell r="C383" t="str">
            <v>عبدالمحسن الحروي</v>
          </cell>
        </row>
        <row r="384">
          <cell r="A384">
            <v>41525</v>
          </cell>
          <cell r="C384" t="str">
            <v>معرض النصر</v>
          </cell>
        </row>
        <row r="385">
          <cell r="A385">
            <v>41451</v>
          </cell>
          <cell r="C385" t="str">
            <v>معرض القدس</v>
          </cell>
        </row>
        <row r="386">
          <cell r="A386">
            <v>41273</v>
          </cell>
          <cell r="C386" t="str">
            <v>بنشر تميم</v>
          </cell>
        </row>
        <row r="387">
          <cell r="A387">
            <v>41451</v>
          </cell>
          <cell r="C387" t="str">
            <v>بنشر تميم</v>
          </cell>
        </row>
        <row r="388">
          <cell r="A388">
            <v>41514</v>
          </cell>
          <cell r="C388" t="str">
            <v>محلات مهدي الوصابي</v>
          </cell>
        </row>
        <row r="389">
          <cell r="A389">
            <v>41545</v>
          </cell>
          <cell r="C389" t="str">
            <v>محلات مهدي الوصابي</v>
          </cell>
        </row>
        <row r="390">
          <cell r="A390">
            <v>41273</v>
          </cell>
          <cell r="C390" t="str">
            <v>محلات أبوعصام</v>
          </cell>
        </row>
        <row r="391">
          <cell r="A391">
            <v>41301</v>
          </cell>
          <cell r="C391" t="str">
            <v>محلات أبوعصام</v>
          </cell>
        </row>
        <row r="392">
          <cell r="A392">
            <v>41346</v>
          </cell>
          <cell r="C392" t="str">
            <v>محلات أبوعصام</v>
          </cell>
        </row>
        <row r="393">
          <cell r="A393">
            <v>41436</v>
          </cell>
          <cell r="C393" t="str">
            <v>محلات أبوعصام</v>
          </cell>
        </row>
        <row r="394">
          <cell r="A394">
            <v>41472</v>
          </cell>
          <cell r="C394" t="str">
            <v>محلات أبوعصام</v>
          </cell>
        </row>
        <row r="395">
          <cell r="A395">
            <v>41514</v>
          </cell>
          <cell r="C395" t="str">
            <v>محلات أبوعصام</v>
          </cell>
        </row>
        <row r="396">
          <cell r="A396">
            <v>41545</v>
          </cell>
          <cell r="C396" t="str">
            <v>محلات أبوعصام</v>
          </cell>
        </row>
        <row r="397">
          <cell r="A397">
            <v>41545</v>
          </cell>
          <cell r="C397" t="str">
            <v>محلات أبوعصام</v>
          </cell>
        </row>
        <row r="398">
          <cell r="A398">
            <v>41611</v>
          </cell>
          <cell r="C398" t="str">
            <v>محلات أبوعصام</v>
          </cell>
        </row>
        <row r="399">
          <cell r="A399">
            <v>41301</v>
          </cell>
          <cell r="C399" t="str">
            <v>محمد عوض الوصابي</v>
          </cell>
        </row>
        <row r="400">
          <cell r="A400">
            <v>41333</v>
          </cell>
          <cell r="C400" t="str">
            <v>محمد عوض الوصابي</v>
          </cell>
        </row>
        <row r="401">
          <cell r="A401">
            <v>41436</v>
          </cell>
          <cell r="C401" t="str">
            <v>محمد عوض الوصابي</v>
          </cell>
        </row>
        <row r="402">
          <cell r="A402">
            <v>41483</v>
          </cell>
          <cell r="C402" t="str">
            <v>محمد عوض الوصابي</v>
          </cell>
        </row>
        <row r="403">
          <cell r="A403">
            <v>41517</v>
          </cell>
          <cell r="C403" t="str">
            <v>محمد عوض الوصابي</v>
          </cell>
        </row>
        <row r="404">
          <cell r="A404">
            <v>41545</v>
          </cell>
          <cell r="C404" t="str">
            <v>محمد عوض الوصابي</v>
          </cell>
        </row>
        <row r="405">
          <cell r="A405">
            <v>41545</v>
          </cell>
          <cell r="C405" t="str">
            <v>محمد عوض الوصابي</v>
          </cell>
        </row>
        <row r="406">
          <cell r="A406">
            <v>41611</v>
          </cell>
          <cell r="C406" t="str">
            <v>محمد عوض الوصابي</v>
          </cell>
        </row>
        <row r="407">
          <cell r="A407">
            <v>41273</v>
          </cell>
          <cell r="C407" t="str">
            <v>مجمع الزيلعي</v>
          </cell>
        </row>
        <row r="408">
          <cell r="A408">
            <v>41298</v>
          </cell>
          <cell r="C408" t="str">
            <v>مجمع الزيلعي</v>
          </cell>
        </row>
        <row r="409">
          <cell r="A409">
            <v>41333</v>
          </cell>
          <cell r="C409" t="str">
            <v>مجمع الزيلعي</v>
          </cell>
        </row>
        <row r="410">
          <cell r="A410">
            <v>41436</v>
          </cell>
          <cell r="C410" t="str">
            <v>مجمع الزيلعي</v>
          </cell>
        </row>
        <row r="411">
          <cell r="A411">
            <v>41470</v>
          </cell>
          <cell r="C411" t="str">
            <v>مجمع الزيلعي</v>
          </cell>
        </row>
        <row r="412">
          <cell r="A412">
            <v>41517</v>
          </cell>
          <cell r="C412" t="str">
            <v>مجمع الزيلعي</v>
          </cell>
        </row>
        <row r="413">
          <cell r="A413">
            <v>41545</v>
          </cell>
          <cell r="C413" t="str">
            <v>مجمع الزيلعي</v>
          </cell>
        </row>
        <row r="414">
          <cell r="A414">
            <v>41611</v>
          </cell>
          <cell r="C414" t="str">
            <v>مجمع الزيلعي</v>
          </cell>
        </row>
        <row r="415">
          <cell r="A415">
            <v>41611</v>
          </cell>
          <cell r="C415" t="str">
            <v>مجمع الزيلعي</v>
          </cell>
        </row>
        <row r="416">
          <cell r="A416">
            <v>41273</v>
          </cell>
          <cell r="C416" t="str">
            <v>محلات الأسلمي</v>
          </cell>
        </row>
        <row r="417">
          <cell r="A417">
            <v>41346</v>
          </cell>
          <cell r="C417" t="str">
            <v>محلات الأسلمي</v>
          </cell>
        </row>
        <row r="418">
          <cell r="A418">
            <v>41436</v>
          </cell>
          <cell r="C418" t="str">
            <v>محلات الأسلمي</v>
          </cell>
        </row>
        <row r="419">
          <cell r="A419">
            <v>41461</v>
          </cell>
          <cell r="C419" t="str">
            <v>محلات الأسلمي</v>
          </cell>
        </row>
        <row r="420">
          <cell r="A420">
            <v>41514</v>
          </cell>
          <cell r="C420" t="str">
            <v>محلات الأسلمي</v>
          </cell>
        </row>
        <row r="421">
          <cell r="A421">
            <v>41556</v>
          </cell>
          <cell r="C421" t="str">
            <v>محلات الأسلمي</v>
          </cell>
        </row>
        <row r="422">
          <cell r="A422">
            <v>41596</v>
          </cell>
          <cell r="C422" t="str">
            <v>محلات الأسلمي</v>
          </cell>
        </row>
        <row r="423">
          <cell r="A423">
            <v>41625</v>
          </cell>
          <cell r="C423" t="str">
            <v>محلات الأسلمي</v>
          </cell>
        </row>
        <row r="424">
          <cell r="A424">
            <v>41273</v>
          </cell>
          <cell r="C424" t="str">
            <v>محلات أبوعمار المقطري</v>
          </cell>
        </row>
        <row r="425">
          <cell r="A425">
            <v>41301</v>
          </cell>
          <cell r="C425" t="str">
            <v>محلات أبوعمار المقطري</v>
          </cell>
        </row>
        <row r="426">
          <cell r="A426">
            <v>41333</v>
          </cell>
          <cell r="C426" t="str">
            <v>محلات أبوعمار المقطري</v>
          </cell>
        </row>
        <row r="427">
          <cell r="A427">
            <v>41364</v>
          </cell>
          <cell r="C427" t="str">
            <v>محلات أبوعمار المقطري</v>
          </cell>
        </row>
        <row r="428">
          <cell r="A428">
            <v>41427</v>
          </cell>
          <cell r="C428" t="str">
            <v>محلات أبوعمار المقطري</v>
          </cell>
        </row>
        <row r="429">
          <cell r="A429">
            <v>41436</v>
          </cell>
          <cell r="C429" t="str">
            <v>محلات أبوعمار المقطري</v>
          </cell>
        </row>
        <row r="430">
          <cell r="A430">
            <v>41461</v>
          </cell>
          <cell r="C430" t="str">
            <v>محلات أبوعمار المقطري</v>
          </cell>
        </row>
        <row r="431">
          <cell r="A431">
            <v>41472</v>
          </cell>
          <cell r="C431" t="str">
            <v>محلات أبوعمار المقطري</v>
          </cell>
        </row>
        <row r="432">
          <cell r="A432">
            <v>41514</v>
          </cell>
          <cell r="C432" t="str">
            <v>محلات أبوعمار المقطري</v>
          </cell>
        </row>
        <row r="433">
          <cell r="A433">
            <v>41545</v>
          </cell>
          <cell r="C433" t="str">
            <v>محلات أبوعمار المقطري</v>
          </cell>
        </row>
        <row r="434">
          <cell r="A434">
            <v>41545</v>
          </cell>
          <cell r="C434" t="str">
            <v>محلات أبوعمار المقطري</v>
          </cell>
        </row>
        <row r="435">
          <cell r="A435">
            <v>41583</v>
          </cell>
          <cell r="C435" t="str">
            <v>محلات أبوعمار المقطري</v>
          </cell>
        </row>
        <row r="436">
          <cell r="A436">
            <v>41611</v>
          </cell>
          <cell r="C436" t="str">
            <v>محلات أبوعمار المقطري</v>
          </cell>
        </row>
        <row r="437">
          <cell r="A437">
            <v>41599</v>
          </cell>
          <cell r="C437" t="str">
            <v>مبيعات نقدية - الحديدة</v>
          </cell>
        </row>
        <row r="438">
          <cell r="A438">
            <v>41300</v>
          </cell>
          <cell r="C438" t="str">
            <v>مبيعات نقدية - الحديدة</v>
          </cell>
        </row>
        <row r="439">
          <cell r="A439">
            <v>41301</v>
          </cell>
          <cell r="C439" t="str">
            <v>مبيعات نقدية - الحديدة</v>
          </cell>
        </row>
        <row r="440">
          <cell r="A440">
            <v>41301</v>
          </cell>
          <cell r="C440" t="str">
            <v>مبيعات نقدية - الحديدة</v>
          </cell>
        </row>
        <row r="441">
          <cell r="A441">
            <v>41347</v>
          </cell>
          <cell r="C441" t="str">
            <v>مبيعات نقدية - الحديدة</v>
          </cell>
        </row>
        <row r="442">
          <cell r="A442">
            <v>41364</v>
          </cell>
          <cell r="C442" t="str">
            <v>مبيعات نقدية - الحديدة</v>
          </cell>
        </row>
        <row r="443">
          <cell r="A443">
            <v>41442</v>
          </cell>
          <cell r="C443" t="str">
            <v>مبيعات نقدية - الحديدة</v>
          </cell>
        </row>
        <row r="444">
          <cell r="A444">
            <v>41640</v>
          </cell>
        </row>
        <row r="445">
          <cell r="A445">
            <v>41640</v>
          </cell>
        </row>
        <row r="446">
          <cell r="A446">
            <v>41640</v>
          </cell>
        </row>
        <row r="447">
          <cell r="A447">
            <v>41644</v>
          </cell>
          <cell r="C447" t="str">
            <v>AMTC</v>
          </cell>
        </row>
        <row r="448">
          <cell r="A448">
            <v>41645</v>
          </cell>
          <cell r="C448" t="str">
            <v>مبيعات نقدية - صنعاء</v>
          </cell>
        </row>
        <row r="449">
          <cell r="A449">
            <v>41645</v>
          </cell>
          <cell r="C449" t="str">
            <v>محلات الحبيشي</v>
          </cell>
        </row>
        <row r="450">
          <cell r="A450">
            <v>41645</v>
          </cell>
          <cell r="C450" t="str">
            <v>كمية مجانية عدن</v>
          </cell>
        </row>
        <row r="451">
          <cell r="A451">
            <v>41645</v>
          </cell>
          <cell r="C451" t="str">
            <v>محلات الحبيشي</v>
          </cell>
        </row>
        <row r="452">
          <cell r="A452">
            <v>41647</v>
          </cell>
          <cell r="C452" t="str">
            <v>نعمان عيضة</v>
          </cell>
        </row>
        <row r="453">
          <cell r="A453">
            <v>41647</v>
          </cell>
          <cell r="C453" t="str">
            <v>ابن علي</v>
          </cell>
        </row>
        <row r="454">
          <cell r="A454">
            <v>41652</v>
          </cell>
          <cell r="C454" t="str">
            <v>مجمع الزيلعي</v>
          </cell>
        </row>
        <row r="455">
          <cell r="A455">
            <v>41653</v>
          </cell>
          <cell r="C455" t="str">
            <v>حامد الشميري</v>
          </cell>
        </row>
        <row r="456">
          <cell r="A456">
            <v>41654</v>
          </cell>
          <cell r="C456" t="str">
            <v>عبدالحكيم القاضي</v>
          </cell>
        </row>
        <row r="457">
          <cell r="A457">
            <v>41654</v>
          </cell>
          <cell r="C457" t="str">
            <v>فائز داحش</v>
          </cell>
        </row>
        <row r="458">
          <cell r="A458">
            <v>41654</v>
          </cell>
          <cell r="C458" t="str">
            <v>كمية مجانية صنعاء</v>
          </cell>
        </row>
        <row r="459">
          <cell r="A459">
            <v>41654</v>
          </cell>
          <cell r="C459" t="str">
            <v>محلات أبوعمار المقطري</v>
          </cell>
        </row>
        <row r="460">
          <cell r="A460">
            <v>41654</v>
          </cell>
          <cell r="C460" t="str">
            <v>نعمان عيضة</v>
          </cell>
        </row>
        <row r="461">
          <cell r="A461">
            <v>41654</v>
          </cell>
          <cell r="C461" t="str">
            <v>محلات النمر</v>
          </cell>
        </row>
        <row r="462">
          <cell r="A462">
            <v>41654</v>
          </cell>
          <cell r="C462" t="str">
            <v>محلات أبوعصام</v>
          </cell>
        </row>
        <row r="463">
          <cell r="A463">
            <v>41655</v>
          </cell>
          <cell r="C463" t="str">
            <v>محلات الدهبلي</v>
          </cell>
        </row>
        <row r="464">
          <cell r="A464">
            <v>41655</v>
          </cell>
        </row>
        <row r="465">
          <cell r="A465">
            <v>41656</v>
          </cell>
          <cell r="C465" t="str">
            <v>حامد الشميري</v>
          </cell>
        </row>
        <row r="466">
          <cell r="A466">
            <v>41656</v>
          </cell>
          <cell r="C466" t="str">
            <v>كمية مجانية تعز</v>
          </cell>
        </row>
        <row r="467">
          <cell r="A467">
            <v>41656</v>
          </cell>
          <cell r="C467" t="str">
            <v>ابن علي</v>
          </cell>
        </row>
        <row r="468">
          <cell r="A468">
            <v>41656</v>
          </cell>
          <cell r="C468" t="str">
            <v>كمية مجانية تعز</v>
          </cell>
        </row>
        <row r="469">
          <cell r="A469">
            <v>41658</v>
          </cell>
          <cell r="C469" t="str">
            <v>عبدالسلام الطاهري</v>
          </cell>
        </row>
        <row r="470">
          <cell r="A470">
            <v>41658</v>
          </cell>
          <cell r="C470" t="str">
            <v>كمية مجانية عدن</v>
          </cell>
        </row>
        <row r="471">
          <cell r="A471">
            <v>41658</v>
          </cell>
          <cell r="C471" t="str">
            <v>محلات أبوعصام</v>
          </cell>
        </row>
        <row r="472">
          <cell r="A472">
            <v>41658</v>
          </cell>
          <cell r="C472" t="str">
            <v>كمية مجانية - الحديدة</v>
          </cell>
        </row>
        <row r="473">
          <cell r="A473">
            <v>41658</v>
          </cell>
          <cell r="C473" t="str">
            <v>محلات الأسلمي</v>
          </cell>
        </row>
        <row r="474">
          <cell r="A474">
            <v>41658</v>
          </cell>
          <cell r="C474" t="str">
            <v>داؤود الحروي</v>
          </cell>
        </row>
        <row r="475">
          <cell r="A475">
            <v>41659</v>
          </cell>
          <cell r="C475" t="str">
            <v>محلات البابلي</v>
          </cell>
        </row>
        <row r="476">
          <cell r="A476">
            <v>41659</v>
          </cell>
          <cell r="C476" t="str">
            <v>كمية مجانية صنعاء</v>
          </cell>
        </row>
        <row r="477">
          <cell r="A477">
            <v>41659</v>
          </cell>
          <cell r="C477" t="str">
            <v>نعمان عيضة</v>
          </cell>
        </row>
        <row r="478">
          <cell r="A478">
            <v>41660</v>
          </cell>
          <cell r="C478" t="str">
            <v>AMTC</v>
          </cell>
        </row>
        <row r="479">
          <cell r="A479">
            <v>41660</v>
          </cell>
          <cell r="C479" t="str">
            <v>حامد الشميري</v>
          </cell>
        </row>
        <row r="480">
          <cell r="A480">
            <v>41660</v>
          </cell>
          <cell r="C480" t="str">
            <v>داؤود الحروي</v>
          </cell>
        </row>
        <row r="481">
          <cell r="A481">
            <v>41660</v>
          </cell>
          <cell r="C481" t="str">
            <v>محلات المعمري</v>
          </cell>
        </row>
        <row r="482">
          <cell r="A482">
            <v>41662</v>
          </cell>
          <cell r="C482" t="str">
            <v>محلات الأسلمي</v>
          </cell>
        </row>
        <row r="483">
          <cell r="A483">
            <v>41662</v>
          </cell>
          <cell r="C483" t="str">
            <v>كمية مجانية - الحديدة</v>
          </cell>
        </row>
        <row r="484">
          <cell r="A484">
            <v>41665</v>
          </cell>
          <cell r="C484" t="str">
            <v>مجمع الزيلعي</v>
          </cell>
        </row>
        <row r="485">
          <cell r="A485">
            <v>41665</v>
          </cell>
          <cell r="C485" t="str">
            <v>كمية مجانية - الحديدة</v>
          </cell>
        </row>
        <row r="486">
          <cell r="A486">
            <v>41666</v>
          </cell>
          <cell r="C486" t="str">
            <v>AMTC</v>
          </cell>
        </row>
        <row r="487">
          <cell r="A487">
            <v>41667</v>
          </cell>
          <cell r="C487" t="str">
            <v>محلات أبوعمار المقطري</v>
          </cell>
        </row>
        <row r="488">
          <cell r="A488">
            <v>41667</v>
          </cell>
          <cell r="C488" t="str">
            <v>كمية مجانية - الحديدة</v>
          </cell>
        </row>
        <row r="489">
          <cell r="A489">
            <v>41668</v>
          </cell>
        </row>
        <row r="490">
          <cell r="A490">
            <v>41669</v>
          </cell>
          <cell r="C490" t="str">
            <v>محلات الدهبلي</v>
          </cell>
        </row>
        <row r="491">
          <cell r="A491">
            <v>41669</v>
          </cell>
          <cell r="C491" t="str">
            <v>كمية مجانية تعز</v>
          </cell>
        </row>
        <row r="492">
          <cell r="A492">
            <v>41669</v>
          </cell>
          <cell r="C492" t="str">
            <v>داؤود الحروي</v>
          </cell>
        </row>
        <row r="493">
          <cell r="A493">
            <v>41669</v>
          </cell>
          <cell r="C493" t="str">
            <v>كمية مجانية تعز</v>
          </cell>
        </row>
        <row r="494">
          <cell r="A494">
            <v>41672</v>
          </cell>
          <cell r="C494" t="str">
            <v>عبدالحكيم القاضي</v>
          </cell>
        </row>
        <row r="495">
          <cell r="A495">
            <v>41672</v>
          </cell>
        </row>
        <row r="496">
          <cell r="A496">
            <v>41672</v>
          </cell>
          <cell r="C496" t="str">
            <v>حفظالله خبيزان</v>
          </cell>
        </row>
        <row r="497">
          <cell r="A497">
            <v>41672</v>
          </cell>
          <cell r="C497" t="str">
            <v>كمية مجانية صنعاء</v>
          </cell>
        </row>
        <row r="498">
          <cell r="A498">
            <v>41673</v>
          </cell>
          <cell r="C498" t="str">
            <v>عبدالله صالح الطلحي</v>
          </cell>
        </row>
        <row r="499">
          <cell r="A499">
            <v>41673</v>
          </cell>
        </row>
        <row r="500">
          <cell r="A500">
            <v>41674</v>
          </cell>
          <cell r="C500" t="str">
            <v>عبدالله صالح الطلحي</v>
          </cell>
        </row>
        <row r="501">
          <cell r="A501">
            <v>41674</v>
          </cell>
          <cell r="C501" t="str">
            <v>كمية مجانية صنعاء</v>
          </cell>
        </row>
        <row r="502">
          <cell r="A502">
            <v>41674</v>
          </cell>
          <cell r="C502" t="str">
            <v>محلات العليمي</v>
          </cell>
        </row>
        <row r="503">
          <cell r="A503">
            <v>41674</v>
          </cell>
          <cell r="C503" t="str">
            <v>كمية مجانية صنعاء</v>
          </cell>
        </row>
        <row r="504">
          <cell r="A504">
            <v>41675</v>
          </cell>
          <cell r="C504" t="str">
            <v>عبدالسلام الطاهري</v>
          </cell>
        </row>
        <row r="505">
          <cell r="A505">
            <v>41676</v>
          </cell>
          <cell r="C505" t="str">
            <v>محلات أبوعصام</v>
          </cell>
        </row>
        <row r="506">
          <cell r="A506">
            <v>41678</v>
          </cell>
          <cell r="C506" t="str">
            <v>عبدالله صالح الطلحي</v>
          </cell>
        </row>
        <row r="507">
          <cell r="A507">
            <v>41679</v>
          </cell>
          <cell r="C507" t="str">
            <v>AMTC</v>
          </cell>
        </row>
        <row r="508">
          <cell r="A508">
            <v>41679</v>
          </cell>
          <cell r="C508" t="str">
            <v>محلات الأسلمي</v>
          </cell>
        </row>
        <row r="509">
          <cell r="A509">
            <v>41681</v>
          </cell>
          <cell r="C509" t="str">
            <v>عابد القديمي</v>
          </cell>
        </row>
        <row r="510">
          <cell r="A510">
            <v>41681</v>
          </cell>
          <cell r="C510" t="str">
            <v>كمية مجانية صنعاء</v>
          </cell>
        </row>
        <row r="511">
          <cell r="A511">
            <v>41682</v>
          </cell>
          <cell r="C511" t="str">
            <v>محلات أبوعمار المقطري</v>
          </cell>
        </row>
        <row r="512">
          <cell r="A512">
            <v>41683</v>
          </cell>
          <cell r="C512" t="str">
            <v>صالح الشاطر</v>
          </cell>
        </row>
        <row r="513">
          <cell r="A513">
            <v>41683</v>
          </cell>
          <cell r="C513" t="str">
            <v>كمية مجانية صنعاء</v>
          </cell>
        </row>
        <row r="514">
          <cell r="A514">
            <v>41684</v>
          </cell>
          <cell r="C514" t="str">
            <v>حامد الشميري</v>
          </cell>
        </row>
        <row r="515">
          <cell r="A515">
            <v>41687</v>
          </cell>
          <cell r="C515" t="str">
            <v>سفيان المليكي</v>
          </cell>
        </row>
        <row r="516">
          <cell r="A516">
            <v>41687</v>
          </cell>
          <cell r="C516" t="str">
            <v>كمية مجانية صنعاء</v>
          </cell>
        </row>
        <row r="517">
          <cell r="A517">
            <v>41687</v>
          </cell>
          <cell r="C517" t="str">
            <v>محمد أحمد العزي</v>
          </cell>
        </row>
        <row r="518">
          <cell r="A518">
            <v>41687</v>
          </cell>
          <cell r="C518" t="str">
            <v>كمية مجانية صنعاء</v>
          </cell>
        </row>
        <row r="519">
          <cell r="A519">
            <v>41688</v>
          </cell>
          <cell r="C519" t="str">
            <v>محلات المطهر</v>
          </cell>
        </row>
        <row r="520">
          <cell r="A520">
            <v>41688</v>
          </cell>
          <cell r="C520" t="str">
            <v>كمية مجانية صنعاء</v>
          </cell>
        </row>
        <row r="521">
          <cell r="A521">
            <v>41688</v>
          </cell>
          <cell r="C521" t="str">
            <v>عبدالسلام الطاهري</v>
          </cell>
        </row>
        <row r="522">
          <cell r="A522">
            <v>41688</v>
          </cell>
          <cell r="C522" t="str">
            <v>كمية مجانية عدن</v>
          </cell>
        </row>
        <row r="523">
          <cell r="A523">
            <v>41688</v>
          </cell>
          <cell r="C523" t="str">
            <v>محلات الحبيشي</v>
          </cell>
        </row>
        <row r="524">
          <cell r="A524">
            <v>41688</v>
          </cell>
          <cell r="C524" t="str">
            <v>كمية مجانية عدن</v>
          </cell>
        </row>
        <row r="525">
          <cell r="A525">
            <v>41688</v>
          </cell>
          <cell r="C525" t="str">
            <v>محلات أبوعصام</v>
          </cell>
        </row>
        <row r="526">
          <cell r="A526">
            <v>41688</v>
          </cell>
          <cell r="C526" t="str">
            <v>كمية مجانية - الحديدة</v>
          </cell>
        </row>
        <row r="527">
          <cell r="A527">
            <v>41688</v>
          </cell>
          <cell r="C527" t="str">
            <v>محلات أبوعمار المقطري</v>
          </cell>
        </row>
        <row r="528">
          <cell r="A528">
            <v>41688</v>
          </cell>
          <cell r="C528" t="str">
            <v>كمية مجانية - الحديدة</v>
          </cell>
        </row>
        <row r="529">
          <cell r="A529">
            <v>41689</v>
          </cell>
          <cell r="C529" t="str">
            <v>فهيم الطاهري</v>
          </cell>
        </row>
        <row r="530">
          <cell r="A530">
            <v>41689</v>
          </cell>
          <cell r="C530" t="str">
            <v>كمية مجانية عدن</v>
          </cell>
        </row>
        <row r="531">
          <cell r="A531">
            <v>41689</v>
          </cell>
          <cell r="C531" t="str">
            <v>محلات أبوعصام</v>
          </cell>
        </row>
        <row r="532">
          <cell r="A532">
            <v>41689</v>
          </cell>
          <cell r="C532" t="str">
            <v>محلات الحبيشي</v>
          </cell>
        </row>
        <row r="533">
          <cell r="A533">
            <v>41690</v>
          </cell>
          <cell r="C533" t="str">
            <v>محلات البابلي</v>
          </cell>
        </row>
        <row r="534">
          <cell r="A534">
            <v>41690</v>
          </cell>
          <cell r="C534" t="str">
            <v>كمية مجانية صنعاء</v>
          </cell>
        </row>
        <row r="535">
          <cell r="A535">
            <v>41690</v>
          </cell>
          <cell r="C535" t="str">
            <v>محلات المطهر</v>
          </cell>
        </row>
        <row r="536">
          <cell r="A536">
            <v>41690</v>
          </cell>
          <cell r="C536" t="str">
            <v>كمية مجانية صنعاء</v>
          </cell>
        </row>
        <row r="537">
          <cell r="A537">
            <v>41690</v>
          </cell>
          <cell r="C537" t="str">
            <v>ابن علي</v>
          </cell>
        </row>
        <row r="538">
          <cell r="A538">
            <v>41693</v>
          </cell>
          <cell r="C538" t="str">
            <v>AMTC</v>
          </cell>
        </row>
        <row r="539">
          <cell r="A539">
            <v>41693</v>
          </cell>
        </row>
        <row r="540">
          <cell r="A540">
            <v>41693</v>
          </cell>
          <cell r="C540" t="str">
            <v>محلات الأسلمي</v>
          </cell>
        </row>
        <row r="541">
          <cell r="A541">
            <v>41693</v>
          </cell>
          <cell r="C541" t="str">
            <v>كمية مجانية - الحديدة</v>
          </cell>
        </row>
        <row r="542">
          <cell r="A542">
            <v>41695</v>
          </cell>
          <cell r="C542" t="str">
            <v>محلات الأسلمي</v>
          </cell>
        </row>
        <row r="543">
          <cell r="A543">
            <v>41696</v>
          </cell>
          <cell r="C543" t="str">
            <v>حامد الشميري</v>
          </cell>
        </row>
        <row r="544">
          <cell r="A544">
            <v>41697</v>
          </cell>
          <cell r="C544" t="str">
            <v>عبدالسلام الطاهري</v>
          </cell>
        </row>
        <row r="545">
          <cell r="A545">
            <v>41697</v>
          </cell>
          <cell r="C545" t="str">
            <v>كمية مجانية عدن</v>
          </cell>
        </row>
        <row r="546">
          <cell r="A546">
            <v>41698</v>
          </cell>
        </row>
        <row r="547">
          <cell r="A547">
            <v>41698</v>
          </cell>
        </row>
        <row r="548">
          <cell r="A548">
            <v>41698</v>
          </cell>
          <cell r="C548" t="str">
            <v>محطة الريان</v>
          </cell>
        </row>
        <row r="549">
          <cell r="A549">
            <v>41698</v>
          </cell>
          <cell r="C549" t="str">
            <v>كمية مجانية تعز</v>
          </cell>
        </row>
        <row r="550">
          <cell r="A550">
            <v>41698</v>
          </cell>
          <cell r="C550" t="str">
            <v>محلات المعمري</v>
          </cell>
        </row>
        <row r="551">
          <cell r="A551">
            <v>41698</v>
          </cell>
          <cell r="C551" t="str">
            <v>كمية مجانية تعز</v>
          </cell>
        </row>
        <row r="552">
          <cell r="A552">
            <v>41698</v>
          </cell>
          <cell r="C552" t="str">
            <v>حامد الشميري</v>
          </cell>
        </row>
        <row r="553">
          <cell r="A553">
            <v>41698</v>
          </cell>
          <cell r="C553" t="str">
            <v>كمية مجانية تعز</v>
          </cell>
        </row>
        <row r="554">
          <cell r="A554">
            <v>41698</v>
          </cell>
          <cell r="C554" t="str">
            <v>ابن علي</v>
          </cell>
        </row>
        <row r="555">
          <cell r="A555">
            <v>41698</v>
          </cell>
          <cell r="C555" t="str">
            <v>كمية مجانية تعز</v>
          </cell>
        </row>
        <row r="556">
          <cell r="A556">
            <v>41698</v>
          </cell>
          <cell r="C556" t="str">
            <v>عبدالمحسن الحروي</v>
          </cell>
        </row>
        <row r="557">
          <cell r="A557">
            <v>41698</v>
          </cell>
          <cell r="C557" t="str">
            <v>كمية مجانية تعز</v>
          </cell>
        </row>
        <row r="558">
          <cell r="A558">
            <v>41698</v>
          </cell>
          <cell r="C558" t="str">
            <v>العالمية</v>
          </cell>
        </row>
        <row r="559">
          <cell r="A559">
            <v>41698</v>
          </cell>
          <cell r="C559" t="str">
            <v>كمية مجانية تعز</v>
          </cell>
        </row>
        <row r="560">
          <cell r="A560">
            <v>41698</v>
          </cell>
          <cell r="C560" t="str">
            <v>محلات النمر</v>
          </cell>
        </row>
        <row r="561">
          <cell r="A561">
            <v>41698</v>
          </cell>
          <cell r="C561" t="str">
            <v>كمية مجانية إب</v>
          </cell>
        </row>
        <row r="562">
          <cell r="A562">
            <v>41698</v>
          </cell>
          <cell r="C562" t="str">
            <v>نعمان عيضة</v>
          </cell>
        </row>
        <row r="563">
          <cell r="A563">
            <v>41698</v>
          </cell>
          <cell r="C563" t="str">
            <v>كمية مجانية إب</v>
          </cell>
        </row>
        <row r="564">
          <cell r="A564">
            <v>41701</v>
          </cell>
          <cell r="C564" t="str">
            <v>سفيان المليكي</v>
          </cell>
        </row>
        <row r="565">
          <cell r="A565">
            <v>41701</v>
          </cell>
          <cell r="C565" t="str">
            <v>كمية مجانية صنعاء</v>
          </cell>
        </row>
        <row r="566">
          <cell r="A566">
            <v>41701</v>
          </cell>
          <cell r="C566" t="str">
            <v>مجمع الزيلعي</v>
          </cell>
        </row>
        <row r="567">
          <cell r="A567">
            <v>41701</v>
          </cell>
          <cell r="C567" t="str">
            <v>كمية مجانية - الحديدة</v>
          </cell>
        </row>
        <row r="568">
          <cell r="A568">
            <v>41701</v>
          </cell>
          <cell r="C568" t="str">
            <v>محطة الريان</v>
          </cell>
        </row>
        <row r="569">
          <cell r="A569">
            <v>41702</v>
          </cell>
          <cell r="C569" t="str">
            <v>محلات المضلعي</v>
          </cell>
        </row>
        <row r="570">
          <cell r="A570">
            <v>41702</v>
          </cell>
          <cell r="C570" t="str">
            <v>كمية مجانية صنعاء</v>
          </cell>
        </row>
        <row r="571">
          <cell r="A571">
            <v>41702</v>
          </cell>
          <cell r="C571" t="str">
            <v>محلات المضلعي</v>
          </cell>
        </row>
        <row r="572">
          <cell r="A572">
            <v>41702</v>
          </cell>
        </row>
        <row r="573">
          <cell r="A573">
            <v>41702</v>
          </cell>
        </row>
        <row r="574">
          <cell r="A574">
            <v>41702</v>
          </cell>
          <cell r="C574" t="str">
            <v>عبدالمحسن الحروي</v>
          </cell>
        </row>
        <row r="575">
          <cell r="A575">
            <v>41686</v>
          </cell>
          <cell r="C575" t="str">
            <v>سفيان المليكي</v>
          </cell>
        </row>
        <row r="576">
          <cell r="A576">
            <v>41697</v>
          </cell>
          <cell r="C576" t="str">
            <v>سفيان المليكي</v>
          </cell>
        </row>
        <row r="577">
          <cell r="A577">
            <v>41702</v>
          </cell>
          <cell r="C577" t="str">
            <v>AMTC</v>
          </cell>
        </row>
        <row r="578">
          <cell r="A578">
            <v>41704</v>
          </cell>
          <cell r="C578" t="str">
            <v>سفيان المليكي</v>
          </cell>
        </row>
        <row r="579">
          <cell r="A579">
            <v>41706</v>
          </cell>
        </row>
        <row r="580">
          <cell r="A580">
            <v>41700</v>
          </cell>
          <cell r="C580" t="str">
            <v>محلات العليمي</v>
          </cell>
        </row>
        <row r="581">
          <cell r="A581">
            <v>41687</v>
          </cell>
          <cell r="C581" t="str">
            <v>محلات المطهر</v>
          </cell>
        </row>
        <row r="582">
          <cell r="A582">
            <v>41688</v>
          </cell>
          <cell r="C582" t="str">
            <v>محلات المطهر</v>
          </cell>
        </row>
        <row r="583">
          <cell r="A583">
            <v>41703</v>
          </cell>
          <cell r="C583" t="str">
            <v>محلات المطهر</v>
          </cell>
        </row>
        <row r="584">
          <cell r="A584">
            <v>41703</v>
          </cell>
          <cell r="C584" t="str">
            <v>كمية مجانية صنعاء</v>
          </cell>
        </row>
        <row r="585">
          <cell r="A585">
            <v>41701</v>
          </cell>
          <cell r="C585" t="str">
            <v>وزارة الداخلية</v>
          </cell>
        </row>
        <row r="586">
          <cell r="A586">
            <v>41655</v>
          </cell>
          <cell r="C586" t="str">
            <v>صالح الشاطر</v>
          </cell>
        </row>
        <row r="587">
          <cell r="A587">
            <v>41654</v>
          </cell>
          <cell r="C587" t="str">
            <v>عابد القديمي</v>
          </cell>
        </row>
        <row r="588">
          <cell r="A588">
            <v>41703</v>
          </cell>
          <cell r="C588" t="str">
            <v>عابد القديمي</v>
          </cell>
        </row>
        <row r="589">
          <cell r="A589">
            <v>41703</v>
          </cell>
          <cell r="C589" t="str">
            <v>كمية مجانية صنعاء</v>
          </cell>
        </row>
        <row r="590">
          <cell r="A590">
            <v>41702</v>
          </cell>
          <cell r="C590" t="str">
            <v>بسام القدسي</v>
          </cell>
        </row>
        <row r="591">
          <cell r="A591">
            <v>41702</v>
          </cell>
          <cell r="C591" t="str">
            <v>محمد أحمد العزي</v>
          </cell>
        </row>
        <row r="592">
          <cell r="A592">
            <v>41702</v>
          </cell>
        </row>
        <row r="593">
          <cell r="A593">
            <v>41648</v>
          </cell>
          <cell r="C593" t="str">
            <v>فائز داحش</v>
          </cell>
        </row>
        <row r="594">
          <cell r="A594">
            <v>41683</v>
          </cell>
          <cell r="C594" t="str">
            <v>فائز داحش</v>
          </cell>
        </row>
        <row r="595">
          <cell r="A595">
            <v>41703</v>
          </cell>
          <cell r="C595" t="str">
            <v>فائز داحش</v>
          </cell>
        </row>
        <row r="596">
          <cell r="A596">
            <v>41703</v>
          </cell>
          <cell r="C596" t="str">
            <v>كمية مجانية صنعاء</v>
          </cell>
        </row>
        <row r="597">
          <cell r="A597">
            <v>41652</v>
          </cell>
          <cell r="C597" t="str">
            <v>محلات البابلي</v>
          </cell>
        </row>
        <row r="598">
          <cell r="A598">
            <v>41675</v>
          </cell>
          <cell r="C598" t="str">
            <v>محلات البابلي</v>
          </cell>
        </row>
        <row r="599">
          <cell r="A599">
            <v>41708</v>
          </cell>
          <cell r="C599" t="str">
            <v>محلات البابلي</v>
          </cell>
        </row>
        <row r="600">
          <cell r="A600">
            <v>41689</v>
          </cell>
          <cell r="C600" t="str">
            <v>حفظالله خبيزان</v>
          </cell>
        </row>
        <row r="601">
          <cell r="A601">
            <v>41704</v>
          </cell>
          <cell r="C601" t="str">
            <v>نابت خليل</v>
          </cell>
        </row>
        <row r="602">
          <cell r="A602">
            <v>41704</v>
          </cell>
          <cell r="C602" t="str">
            <v>كمية مجانية صنعاء</v>
          </cell>
        </row>
        <row r="603">
          <cell r="A603">
            <v>41704</v>
          </cell>
          <cell r="C603" t="str">
            <v>نابت خليل</v>
          </cell>
        </row>
        <row r="604">
          <cell r="A604">
            <v>41707</v>
          </cell>
          <cell r="C604" t="str">
            <v>AMTC</v>
          </cell>
        </row>
        <row r="605">
          <cell r="A605">
            <v>41653</v>
          </cell>
          <cell r="C605" t="str">
            <v>عبده الشاطر عدن</v>
          </cell>
        </row>
        <row r="606">
          <cell r="A606">
            <v>41702</v>
          </cell>
          <cell r="C606" t="str">
            <v>عبدالسلام الطاهري</v>
          </cell>
        </row>
        <row r="607">
          <cell r="A607">
            <v>41274</v>
          </cell>
          <cell r="C607" t="str">
            <v>فهيم الطاهري</v>
          </cell>
        </row>
        <row r="608">
          <cell r="A608">
            <v>41646</v>
          </cell>
          <cell r="C608" t="str">
            <v>فهيم الطاهري</v>
          </cell>
        </row>
        <row r="609">
          <cell r="A609">
            <v>41703</v>
          </cell>
          <cell r="C609" t="str">
            <v>فهيم الطاهري</v>
          </cell>
        </row>
        <row r="610">
          <cell r="A610">
            <v>41703</v>
          </cell>
          <cell r="C610" t="str">
            <v>محلات أبوعصام</v>
          </cell>
        </row>
        <row r="611">
          <cell r="A611">
            <v>41654</v>
          </cell>
          <cell r="C611" t="str">
            <v>محمد عوض الوصابي</v>
          </cell>
        </row>
        <row r="612">
          <cell r="A612">
            <v>41274</v>
          </cell>
          <cell r="C612" t="str">
            <v>بنشر نجيب الجراحي</v>
          </cell>
        </row>
        <row r="613">
          <cell r="A613">
            <v>41639</v>
          </cell>
          <cell r="C613" t="str">
            <v>بنشر نجيب الجراحي</v>
          </cell>
        </row>
        <row r="614">
          <cell r="A614">
            <v>41696</v>
          </cell>
          <cell r="C614" t="str">
            <v>مجمع الزيلعي</v>
          </cell>
        </row>
        <row r="615">
          <cell r="A615">
            <v>41700</v>
          </cell>
          <cell r="C615" t="str">
            <v>محلات أبوعمار المقطري</v>
          </cell>
        </row>
        <row r="616">
          <cell r="A616">
            <v>41703</v>
          </cell>
          <cell r="C616" t="str">
            <v>محلات الدهبلي</v>
          </cell>
        </row>
        <row r="617">
          <cell r="A617">
            <v>41655</v>
          </cell>
          <cell r="C617" t="str">
            <v>عبده الشاطر إب</v>
          </cell>
        </row>
        <row r="618">
          <cell r="A618">
            <v>41709</v>
          </cell>
          <cell r="C618" t="str">
            <v>محمد أحمد العزي</v>
          </cell>
        </row>
        <row r="619">
          <cell r="A619">
            <v>41709</v>
          </cell>
          <cell r="C619" t="str">
            <v>كمية مجانية صنعاء</v>
          </cell>
        </row>
        <row r="620">
          <cell r="A620">
            <v>41639</v>
          </cell>
          <cell r="C620" t="str">
            <v>محلات العواضي</v>
          </cell>
        </row>
        <row r="621">
          <cell r="A621">
            <v>41639</v>
          </cell>
          <cell r="C621" t="str">
            <v>محلات الخطيب</v>
          </cell>
        </row>
        <row r="622">
          <cell r="A622">
            <v>41709</v>
          </cell>
          <cell r="C622" t="str">
            <v>AMTC</v>
          </cell>
        </row>
        <row r="623">
          <cell r="A623">
            <v>41710</v>
          </cell>
          <cell r="C623" t="str">
            <v>محلات المطهر</v>
          </cell>
        </row>
        <row r="624">
          <cell r="A624">
            <v>41710</v>
          </cell>
          <cell r="C624" t="str">
            <v>محلات الأسلمي</v>
          </cell>
        </row>
        <row r="625">
          <cell r="A625">
            <v>41710</v>
          </cell>
          <cell r="C625" t="str">
            <v>عبدالحكيم القاضي</v>
          </cell>
        </row>
        <row r="626">
          <cell r="A626">
            <v>41710</v>
          </cell>
          <cell r="C626" t="str">
            <v>كمية مجانية صنعاء</v>
          </cell>
        </row>
        <row r="627">
          <cell r="A627">
            <v>41711</v>
          </cell>
          <cell r="C627" t="str">
            <v>محلات الحبيشي</v>
          </cell>
        </row>
        <row r="628">
          <cell r="A628">
            <v>41711</v>
          </cell>
          <cell r="C628" t="str">
            <v>عبدالحكيم القاضي</v>
          </cell>
        </row>
        <row r="629">
          <cell r="A629">
            <v>41711</v>
          </cell>
          <cell r="C629" t="str">
            <v>كمية مجانية صنعاء</v>
          </cell>
        </row>
        <row r="630">
          <cell r="A630">
            <v>41711</v>
          </cell>
          <cell r="C630" t="str">
            <v>عبدالسلام الطاهري</v>
          </cell>
        </row>
        <row r="631">
          <cell r="A631">
            <v>41711</v>
          </cell>
          <cell r="C631" t="str">
            <v>كمية مجانية عدن</v>
          </cell>
        </row>
        <row r="632">
          <cell r="A632">
            <v>41710</v>
          </cell>
          <cell r="C632" t="str">
            <v>صالح الشاطر</v>
          </cell>
        </row>
        <row r="633">
          <cell r="A633">
            <v>41710</v>
          </cell>
          <cell r="C633" t="str">
            <v>داؤود الحروي</v>
          </cell>
        </row>
        <row r="634">
          <cell r="A634">
            <v>41708</v>
          </cell>
          <cell r="C634" t="str">
            <v>محلات الخطيب</v>
          </cell>
        </row>
        <row r="635">
          <cell r="A635">
            <v>41710</v>
          </cell>
          <cell r="C635" t="str">
            <v>محلات العواضي</v>
          </cell>
        </row>
        <row r="636">
          <cell r="A636">
            <v>41716</v>
          </cell>
          <cell r="C636" t="str">
            <v>محلات المعمري</v>
          </cell>
        </row>
        <row r="637">
          <cell r="A637">
            <v>41716</v>
          </cell>
          <cell r="C637" t="str">
            <v>ابن علي</v>
          </cell>
        </row>
        <row r="638">
          <cell r="A638">
            <v>41716</v>
          </cell>
          <cell r="C638" t="str">
            <v>مجمع الزيلعي</v>
          </cell>
        </row>
        <row r="639">
          <cell r="A639">
            <v>41717</v>
          </cell>
          <cell r="C639" t="str">
            <v>داؤود الحروي</v>
          </cell>
        </row>
        <row r="640">
          <cell r="A640">
            <v>41717</v>
          </cell>
          <cell r="C640" t="str">
            <v>صالح الشاطر</v>
          </cell>
        </row>
        <row r="641">
          <cell r="A641">
            <v>41717</v>
          </cell>
          <cell r="C641" t="str">
            <v>كمية مجانية صنعاء</v>
          </cell>
        </row>
        <row r="642">
          <cell r="A642">
            <v>41717</v>
          </cell>
          <cell r="C642" t="str">
            <v>عبدالحكيم القاضي</v>
          </cell>
        </row>
        <row r="643">
          <cell r="A643">
            <v>41717</v>
          </cell>
          <cell r="C643" t="str">
            <v>كمية مجانية صنعاء</v>
          </cell>
        </row>
        <row r="644">
          <cell r="A644">
            <v>41717</v>
          </cell>
          <cell r="C644" t="str">
            <v>حفظالله خبيزان</v>
          </cell>
        </row>
        <row r="645">
          <cell r="A645">
            <v>41717</v>
          </cell>
          <cell r="C645" t="str">
            <v>كمية مجانية صنعاء</v>
          </cell>
        </row>
        <row r="646">
          <cell r="A646">
            <v>41717</v>
          </cell>
          <cell r="C646" t="str">
            <v>محلات أبوعصام</v>
          </cell>
        </row>
        <row r="647">
          <cell r="A647">
            <v>41717</v>
          </cell>
          <cell r="C647" t="str">
            <v>كمية مجانية - الحديدة</v>
          </cell>
        </row>
        <row r="648">
          <cell r="A648">
            <v>41716</v>
          </cell>
          <cell r="C648" t="str">
            <v>عبده الشاطر إب</v>
          </cell>
        </row>
        <row r="649">
          <cell r="A649">
            <v>41716</v>
          </cell>
          <cell r="C649" t="str">
            <v>كمية مجانية إب</v>
          </cell>
        </row>
        <row r="650">
          <cell r="A650">
            <v>41718</v>
          </cell>
          <cell r="C650" t="str">
            <v>محلات المعمري</v>
          </cell>
        </row>
        <row r="651">
          <cell r="A651">
            <v>41718</v>
          </cell>
          <cell r="C651" t="str">
            <v>AMTC</v>
          </cell>
        </row>
        <row r="652">
          <cell r="A652">
            <v>41718</v>
          </cell>
          <cell r="C652" t="str">
            <v>عليان النهدي</v>
          </cell>
        </row>
        <row r="653">
          <cell r="A653">
            <v>41718</v>
          </cell>
          <cell r="C653" t="str">
            <v>كمية مجانية صنعاء</v>
          </cell>
        </row>
        <row r="654">
          <cell r="A654">
            <v>41718</v>
          </cell>
          <cell r="C654" t="str">
            <v>عليان النهدي</v>
          </cell>
        </row>
        <row r="655">
          <cell r="A655">
            <v>41718</v>
          </cell>
          <cell r="C655" t="str">
            <v>بسام القدسي</v>
          </cell>
        </row>
        <row r="656">
          <cell r="A656">
            <v>41718</v>
          </cell>
          <cell r="C656" t="str">
            <v>كمية مجانية صنعاء</v>
          </cell>
        </row>
        <row r="657">
          <cell r="A657">
            <v>41718</v>
          </cell>
          <cell r="C657" t="str">
            <v>صالح الشاطر</v>
          </cell>
        </row>
        <row r="658">
          <cell r="A658">
            <v>41718</v>
          </cell>
          <cell r="C658" t="str">
            <v>كمية مجانية صنعاء</v>
          </cell>
        </row>
        <row r="659">
          <cell r="A659">
            <v>41720</v>
          </cell>
          <cell r="C659" t="str">
            <v>سفيان المليكي</v>
          </cell>
        </row>
        <row r="660">
          <cell r="A660">
            <v>41718</v>
          </cell>
          <cell r="C660" t="str">
            <v>محلات أبوعمار المقطري</v>
          </cell>
        </row>
        <row r="661">
          <cell r="A661">
            <v>41718</v>
          </cell>
          <cell r="C661" t="str">
            <v>محلات أبوعصام</v>
          </cell>
        </row>
        <row r="662">
          <cell r="A662">
            <v>41722</v>
          </cell>
          <cell r="C662" t="str">
            <v>سفيان المليكي</v>
          </cell>
        </row>
        <row r="663">
          <cell r="A663">
            <v>41722</v>
          </cell>
          <cell r="C663" t="str">
            <v>العالمية</v>
          </cell>
        </row>
        <row r="664">
          <cell r="A664">
            <v>41722</v>
          </cell>
          <cell r="C664" t="str">
            <v>محلات البابلي</v>
          </cell>
        </row>
        <row r="665">
          <cell r="A665">
            <v>41722</v>
          </cell>
          <cell r="C665" t="str">
            <v>كمية مجانية صنعاء</v>
          </cell>
        </row>
        <row r="666">
          <cell r="A666">
            <v>41722</v>
          </cell>
          <cell r="C666" t="str">
            <v>ناصر للتجارة</v>
          </cell>
        </row>
        <row r="667">
          <cell r="A667">
            <v>41722</v>
          </cell>
          <cell r="C667" t="str">
            <v>محمد عوض الوصابي</v>
          </cell>
        </row>
        <row r="668">
          <cell r="A668">
            <v>41722</v>
          </cell>
          <cell r="C668" t="str">
            <v>كمية مجانية - الحديدة</v>
          </cell>
        </row>
        <row r="669">
          <cell r="A669">
            <v>41722</v>
          </cell>
        </row>
        <row r="670">
          <cell r="A670">
            <v>41723</v>
          </cell>
          <cell r="C670" t="str">
            <v>بسام القدسي</v>
          </cell>
        </row>
        <row r="671">
          <cell r="A671">
            <v>41723</v>
          </cell>
          <cell r="C671" t="str">
            <v>كمية مجانية صنعاء</v>
          </cell>
        </row>
        <row r="672">
          <cell r="A672">
            <v>41723</v>
          </cell>
          <cell r="C672" t="str">
            <v>محلات العواضي</v>
          </cell>
        </row>
        <row r="673">
          <cell r="A673">
            <v>41723</v>
          </cell>
          <cell r="C673" t="str">
            <v>محلات الخطيب</v>
          </cell>
        </row>
        <row r="674">
          <cell r="A674">
            <v>41716</v>
          </cell>
          <cell r="C674" t="str">
            <v>فهيم الطاهري</v>
          </cell>
        </row>
        <row r="675">
          <cell r="A675">
            <v>41722</v>
          </cell>
          <cell r="C675" t="str">
            <v>فائز داحش</v>
          </cell>
        </row>
        <row r="676">
          <cell r="A676">
            <v>41721</v>
          </cell>
          <cell r="C676" t="str">
            <v>محلات الحبيشي</v>
          </cell>
        </row>
        <row r="677">
          <cell r="A677">
            <v>41721</v>
          </cell>
          <cell r="C677" t="str">
            <v>كمية مجانية عدن</v>
          </cell>
        </row>
        <row r="678">
          <cell r="A678">
            <v>41721</v>
          </cell>
          <cell r="C678" t="str">
            <v>محلات الحبيشي</v>
          </cell>
        </row>
        <row r="679">
          <cell r="A679">
            <v>41723</v>
          </cell>
          <cell r="C679" t="str">
            <v>العالمية</v>
          </cell>
        </row>
        <row r="680">
          <cell r="A680">
            <v>41723</v>
          </cell>
          <cell r="C680" t="str">
            <v>محلات الأسلمي</v>
          </cell>
        </row>
        <row r="681">
          <cell r="A681">
            <v>41727</v>
          </cell>
          <cell r="C681" t="str">
            <v>عابد القديمي</v>
          </cell>
        </row>
        <row r="682">
          <cell r="A682">
            <v>41727</v>
          </cell>
          <cell r="C682" t="str">
            <v>كمية مجانية صنعاء</v>
          </cell>
        </row>
        <row r="683">
          <cell r="A683">
            <v>41725</v>
          </cell>
          <cell r="C683" t="str">
            <v>محلات الأسلمي</v>
          </cell>
        </row>
        <row r="684">
          <cell r="A684">
            <v>41725</v>
          </cell>
          <cell r="C684" t="str">
            <v>كمية مجانية - الحديدة</v>
          </cell>
        </row>
        <row r="685">
          <cell r="A685">
            <v>41725</v>
          </cell>
          <cell r="C685" t="str">
            <v>حامد الشميري</v>
          </cell>
        </row>
        <row r="686">
          <cell r="A686">
            <v>41728</v>
          </cell>
          <cell r="C686" t="str">
            <v>محمد أحمد العزي</v>
          </cell>
        </row>
        <row r="687">
          <cell r="A687">
            <v>41728</v>
          </cell>
          <cell r="C687" t="str">
            <v>عبدالحافظ زين</v>
          </cell>
        </row>
        <row r="688">
          <cell r="A688">
            <v>41728</v>
          </cell>
          <cell r="C688" t="str">
            <v>كمية مجانية عدن</v>
          </cell>
        </row>
        <row r="689">
          <cell r="A689">
            <v>41728</v>
          </cell>
          <cell r="C689" t="str">
            <v>محلات أبوعمار المقطري</v>
          </cell>
        </row>
        <row r="690">
          <cell r="A690">
            <v>41728</v>
          </cell>
          <cell r="C690" t="str">
            <v>كمية مجانية - الحديدة</v>
          </cell>
        </row>
        <row r="691">
          <cell r="A691">
            <v>41728</v>
          </cell>
          <cell r="C691" t="str">
            <v>عبدالحافظ زين</v>
          </cell>
        </row>
        <row r="692">
          <cell r="A692">
            <v>41728</v>
          </cell>
          <cell r="C692" t="str">
            <v>سفيان المليكي</v>
          </cell>
        </row>
        <row r="693">
          <cell r="A693">
            <v>41729</v>
          </cell>
          <cell r="C693" t="str">
            <v>نعمان عيضة</v>
          </cell>
        </row>
        <row r="694">
          <cell r="A694">
            <v>41723</v>
          </cell>
          <cell r="C694" t="str">
            <v>فهيم الطاهري</v>
          </cell>
        </row>
        <row r="695">
          <cell r="A695">
            <v>41723</v>
          </cell>
          <cell r="C695" t="str">
            <v>كمية مجانية عدن</v>
          </cell>
        </row>
        <row r="696">
          <cell r="A696">
            <v>41730</v>
          </cell>
          <cell r="C696" t="str">
            <v>العالمية</v>
          </cell>
        </row>
        <row r="697">
          <cell r="A697">
            <v>41730</v>
          </cell>
          <cell r="C697" t="str">
            <v>AMTC</v>
          </cell>
        </row>
        <row r="698">
          <cell r="A698">
            <v>41731</v>
          </cell>
          <cell r="C698" t="str">
            <v>سفيان المليكي</v>
          </cell>
        </row>
        <row r="699">
          <cell r="A699">
            <v>41735</v>
          </cell>
          <cell r="C699" t="str">
            <v>ابن علي</v>
          </cell>
        </row>
        <row r="700">
          <cell r="A700">
            <v>41734</v>
          </cell>
          <cell r="C700" t="str">
            <v>مجمع الزيلعي</v>
          </cell>
        </row>
        <row r="701">
          <cell r="A701">
            <v>41735</v>
          </cell>
          <cell r="C701" t="str">
            <v>مجمع الزيلعي</v>
          </cell>
        </row>
        <row r="702">
          <cell r="A702">
            <v>41735</v>
          </cell>
          <cell r="C702" t="str">
            <v>كمية مجانية - الحديدة</v>
          </cell>
        </row>
        <row r="703">
          <cell r="A703">
            <v>41731</v>
          </cell>
          <cell r="C703" t="str">
            <v>محطة ذهبان</v>
          </cell>
        </row>
        <row r="704">
          <cell r="A704">
            <v>41732</v>
          </cell>
          <cell r="C704" t="str">
            <v>محلات المعمري</v>
          </cell>
        </row>
        <row r="705">
          <cell r="A705">
            <v>41732</v>
          </cell>
          <cell r="C705" t="str">
            <v>عبدالمحسن الحروي</v>
          </cell>
        </row>
        <row r="706">
          <cell r="A706">
            <v>41736</v>
          </cell>
          <cell r="C706" t="str">
            <v>حفظالله خبيزان</v>
          </cell>
        </row>
        <row r="707">
          <cell r="A707">
            <v>41736</v>
          </cell>
          <cell r="C707" t="str">
            <v>سفيان المليكي</v>
          </cell>
        </row>
        <row r="708">
          <cell r="A708">
            <v>41735</v>
          </cell>
          <cell r="C708" t="str">
            <v>محلات أبوعصام</v>
          </cell>
        </row>
        <row r="709">
          <cell r="A709">
            <v>41736</v>
          </cell>
          <cell r="C709" t="str">
            <v>محمد عوض الوصابي</v>
          </cell>
        </row>
        <row r="710">
          <cell r="A710">
            <v>41738</v>
          </cell>
          <cell r="C710" t="str">
            <v>محلات الحبيشي</v>
          </cell>
        </row>
        <row r="711">
          <cell r="A711">
            <v>41738</v>
          </cell>
        </row>
        <row r="712">
          <cell r="A712">
            <v>41700</v>
          </cell>
          <cell r="C712" t="str">
            <v>محلات العليمي</v>
          </cell>
        </row>
        <row r="713">
          <cell r="A713">
            <v>41736</v>
          </cell>
          <cell r="C713" t="str">
            <v>محلات النمر</v>
          </cell>
        </row>
        <row r="714">
          <cell r="A714">
            <v>41736</v>
          </cell>
          <cell r="C714" t="str">
            <v>صالح الشاطر</v>
          </cell>
        </row>
        <row r="715">
          <cell r="A715">
            <v>41737</v>
          </cell>
          <cell r="C715" t="str">
            <v>عبدالحكيم القاضي</v>
          </cell>
        </row>
        <row r="716">
          <cell r="A716">
            <v>41739</v>
          </cell>
          <cell r="C716" t="str">
            <v>محلات العليمي</v>
          </cell>
        </row>
        <row r="717">
          <cell r="A717">
            <v>41739</v>
          </cell>
          <cell r="C717" t="str">
            <v>كمية مجانية صنعاء</v>
          </cell>
        </row>
        <row r="718">
          <cell r="A718">
            <v>41724</v>
          </cell>
          <cell r="C718" t="str">
            <v>محلات الخطيب</v>
          </cell>
        </row>
        <row r="719">
          <cell r="A719">
            <v>41741</v>
          </cell>
        </row>
        <row r="720">
          <cell r="A720">
            <v>41738</v>
          </cell>
          <cell r="C720" t="str">
            <v>عابد القديمي</v>
          </cell>
        </row>
        <row r="721">
          <cell r="A721">
            <v>41739</v>
          </cell>
          <cell r="C721" t="str">
            <v>العالمية</v>
          </cell>
        </row>
        <row r="722">
          <cell r="A722">
            <v>41739</v>
          </cell>
          <cell r="C722" t="str">
            <v>كمية مجانية تعز</v>
          </cell>
        </row>
        <row r="723">
          <cell r="A723">
            <v>41739</v>
          </cell>
          <cell r="C723" t="str">
            <v>محلات الدهبلي</v>
          </cell>
        </row>
        <row r="724">
          <cell r="A724">
            <v>41739</v>
          </cell>
          <cell r="C724" t="str">
            <v>كمية مجانية تعز</v>
          </cell>
        </row>
        <row r="725">
          <cell r="A725">
            <v>41739</v>
          </cell>
          <cell r="C725" t="str">
            <v>فهيم الطاهري</v>
          </cell>
        </row>
        <row r="726">
          <cell r="A726">
            <v>41743</v>
          </cell>
          <cell r="C726" t="str">
            <v>محلات العواضي</v>
          </cell>
        </row>
        <row r="727">
          <cell r="A727">
            <v>41743</v>
          </cell>
          <cell r="C727" t="str">
            <v>ابن علي</v>
          </cell>
        </row>
        <row r="728">
          <cell r="A728">
            <v>41743</v>
          </cell>
          <cell r="C728" t="str">
            <v>محلات البابلي</v>
          </cell>
        </row>
        <row r="729">
          <cell r="A729">
            <v>41742</v>
          </cell>
          <cell r="C729" t="str">
            <v>عبدالسلام الطاهري</v>
          </cell>
        </row>
        <row r="730">
          <cell r="A730">
            <v>41745</v>
          </cell>
          <cell r="C730" t="str">
            <v>حامد الشميري</v>
          </cell>
        </row>
        <row r="731">
          <cell r="A731">
            <v>41745</v>
          </cell>
          <cell r="C731" t="str">
            <v>شركة تليمن</v>
          </cell>
        </row>
        <row r="732">
          <cell r="A732">
            <v>41746</v>
          </cell>
          <cell r="C732" t="str">
            <v>عابد القديمي</v>
          </cell>
        </row>
        <row r="733">
          <cell r="A733">
            <v>41746</v>
          </cell>
          <cell r="C733" t="str">
            <v>كمية مجانية صنعاء</v>
          </cell>
        </row>
        <row r="734">
          <cell r="A734">
            <v>41746</v>
          </cell>
        </row>
        <row r="735">
          <cell r="A735">
            <v>41744</v>
          </cell>
          <cell r="C735" t="str">
            <v>عبده الشاطر إب</v>
          </cell>
        </row>
        <row r="736">
          <cell r="A736">
            <v>41745</v>
          </cell>
          <cell r="C736" t="str">
            <v>نعمان عيضة</v>
          </cell>
        </row>
        <row r="737">
          <cell r="A737">
            <v>41746</v>
          </cell>
        </row>
        <row r="738">
          <cell r="A738">
            <v>41746</v>
          </cell>
          <cell r="C738" t="str">
            <v>محلات المطهر</v>
          </cell>
        </row>
        <row r="739">
          <cell r="A739">
            <v>41746</v>
          </cell>
          <cell r="C739" t="str">
            <v>سفيان المليكي</v>
          </cell>
        </row>
        <row r="740">
          <cell r="A740">
            <v>41746</v>
          </cell>
          <cell r="C740" t="str">
            <v>محلات الأسلمي</v>
          </cell>
        </row>
        <row r="741">
          <cell r="A741">
            <v>41746</v>
          </cell>
          <cell r="C741" t="str">
            <v>محلات أبوعمار المقطري</v>
          </cell>
        </row>
        <row r="742">
          <cell r="A742">
            <v>41749</v>
          </cell>
          <cell r="C742" t="str">
            <v>محلات الحبيشي</v>
          </cell>
        </row>
        <row r="743">
          <cell r="A743">
            <v>41749</v>
          </cell>
          <cell r="C743" t="str">
            <v>كمية مجانية عدن</v>
          </cell>
        </row>
        <row r="744">
          <cell r="A744">
            <v>41749</v>
          </cell>
          <cell r="C744" t="str">
            <v>عبدالسلام الطاهري</v>
          </cell>
        </row>
        <row r="745">
          <cell r="A745">
            <v>41749</v>
          </cell>
          <cell r="C745" t="str">
            <v>كمية مجانية عدن</v>
          </cell>
        </row>
        <row r="746">
          <cell r="A746">
            <v>41749</v>
          </cell>
          <cell r="C746" t="str">
            <v>محلات الحبيشي</v>
          </cell>
        </row>
        <row r="747">
          <cell r="A747">
            <v>41749</v>
          </cell>
          <cell r="C747" t="str">
            <v>ابن علي</v>
          </cell>
        </row>
        <row r="748">
          <cell r="A748">
            <v>41749</v>
          </cell>
          <cell r="C748" t="str">
            <v>كمية مجانية تعز</v>
          </cell>
        </row>
        <row r="749">
          <cell r="A749">
            <v>41749</v>
          </cell>
          <cell r="C749" t="str">
            <v>بسام القدسي</v>
          </cell>
        </row>
        <row r="750">
          <cell r="A750">
            <v>41749</v>
          </cell>
          <cell r="C750" t="str">
            <v>معرض النصر</v>
          </cell>
        </row>
        <row r="751">
          <cell r="A751">
            <v>41749</v>
          </cell>
          <cell r="C751" t="str">
            <v>كمية مجانية تعز</v>
          </cell>
        </row>
        <row r="752">
          <cell r="A752">
            <v>41749</v>
          </cell>
          <cell r="C752" t="str">
            <v>حامد الشميري</v>
          </cell>
        </row>
        <row r="753">
          <cell r="A753">
            <v>41749</v>
          </cell>
          <cell r="C753" t="str">
            <v>كمية مجانية تعز</v>
          </cell>
        </row>
        <row r="754">
          <cell r="A754">
            <v>41749</v>
          </cell>
          <cell r="C754" t="str">
            <v>محمد أحمد العزي</v>
          </cell>
        </row>
        <row r="755">
          <cell r="A755">
            <v>41749</v>
          </cell>
          <cell r="C755" t="str">
            <v>كمية مجانية صنعاء</v>
          </cell>
        </row>
        <row r="756">
          <cell r="A756">
            <v>41749</v>
          </cell>
          <cell r="C756" t="str">
            <v>العالمية</v>
          </cell>
        </row>
        <row r="757">
          <cell r="A757">
            <v>41749</v>
          </cell>
          <cell r="C757" t="str">
            <v>محلات النمر</v>
          </cell>
        </row>
        <row r="758">
          <cell r="A758">
            <v>41749</v>
          </cell>
          <cell r="C758" t="str">
            <v>AMTC</v>
          </cell>
        </row>
        <row r="759">
          <cell r="A759">
            <v>41750</v>
          </cell>
          <cell r="C759" t="str">
            <v>محلات المطهر</v>
          </cell>
        </row>
        <row r="760">
          <cell r="A760">
            <v>41750</v>
          </cell>
          <cell r="C760" t="str">
            <v>بسام القدسي</v>
          </cell>
        </row>
        <row r="761">
          <cell r="A761">
            <v>41751</v>
          </cell>
          <cell r="C761" t="str">
            <v>مجمع الزيلعي</v>
          </cell>
        </row>
        <row r="762">
          <cell r="A762">
            <v>41749</v>
          </cell>
          <cell r="C762" t="str">
            <v>محلات أبوعصام</v>
          </cell>
        </row>
        <row r="763">
          <cell r="A763">
            <v>41745</v>
          </cell>
          <cell r="C763" t="str">
            <v>نعمان عيضة</v>
          </cell>
        </row>
        <row r="764">
          <cell r="A764">
            <v>41751</v>
          </cell>
          <cell r="C764" t="str">
            <v>بسام القدسي</v>
          </cell>
        </row>
        <row r="765">
          <cell r="A765">
            <v>41751</v>
          </cell>
          <cell r="C765" t="str">
            <v>محلات المطهر</v>
          </cell>
        </row>
        <row r="766">
          <cell r="A766">
            <v>41751</v>
          </cell>
          <cell r="C766" t="str">
            <v>محلات المطهر</v>
          </cell>
        </row>
        <row r="767">
          <cell r="A767">
            <v>41751</v>
          </cell>
          <cell r="C767" t="str">
            <v>كمية مجانية صنعاء</v>
          </cell>
        </row>
        <row r="768">
          <cell r="A768">
            <v>41752</v>
          </cell>
          <cell r="C768" t="str">
            <v>معرض النصر</v>
          </cell>
        </row>
        <row r="769">
          <cell r="A769">
            <v>41752</v>
          </cell>
          <cell r="C769" t="str">
            <v>محلات العواضي</v>
          </cell>
        </row>
        <row r="770">
          <cell r="A770">
            <v>41752</v>
          </cell>
          <cell r="C770" t="str">
            <v>بسام القدسي</v>
          </cell>
        </row>
        <row r="771">
          <cell r="A771">
            <v>41750</v>
          </cell>
          <cell r="C771" t="str">
            <v>محلات العليمي</v>
          </cell>
        </row>
        <row r="772">
          <cell r="A772">
            <v>41751</v>
          </cell>
          <cell r="C772" t="str">
            <v>محمد عوض الوصابي</v>
          </cell>
        </row>
        <row r="773">
          <cell r="A773">
            <v>41752</v>
          </cell>
          <cell r="C773" t="str">
            <v>مبيعات نقدية - صنعاء</v>
          </cell>
        </row>
        <row r="774">
          <cell r="A774">
            <v>41753</v>
          </cell>
          <cell r="C774" t="str">
            <v>بسام القدسي</v>
          </cell>
        </row>
        <row r="775">
          <cell r="A775">
            <v>41753</v>
          </cell>
          <cell r="C775" t="str">
            <v>سفيان المليكي</v>
          </cell>
        </row>
        <row r="776">
          <cell r="A776">
            <v>41753</v>
          </cell>
          <cell r="C776" t="str">
            <v>سفيان المليكي</v>
          </cell>
        </row>
        <row r="777">
          <cell r="A777">
            <v>41755</v>
          </cell>
          <cell r="C777" t="str">
            <v>محلات البابلي</v>
          </cell>
        </row>
        <row r="778">
          <cell r="A778">
            <v>41755</v>
          </cell>
          <cell r="C778" t="str">
            <v>مبيعات نقدية - صنعاء</v>
          </cell>
        </row>
        <row r="779">
          <cell r="A779">
            <v>41756</v>
          </cell>
          <cell r="C779" t="str">
            <v>العالمية</v>
          </cell>
        </row>
        <row r="780">
          <cell r="A780">
            <v>41756</v>
          </cell>
          <cell r="C780" t="str">
            <v>محلات المطهر</v>
          </cell>
        </row>
        <row r="781">
          <cell r="A781">
            <v>41756</v>
          </cell>
          <cell r="C781" t="str">
            <v>صالح الشاطر</v>
          </cell>
        </row>
        <row r="782">
          <cell r="A782">
            <v>41757</v>
          </cell>
          <cell r="C782" t="str">
            <v>بسام القدسي</v>
          </cell>
        </row>
        <row r="783">
          <cell r="A783">
            <v>41757</v>
          </cell>
          <cell r="C783" t="str">
            <v>سفيان المليكي</v>
          </cell>
        </row>
        <row r="784">
          <cell r="A784">
            <v>41757</v>
          </cell>
          <cell r="C784" t="str">
            <v>سفيان المليكي</v>
          </cell>
        </row>
        <row r="785">
          <cell r="A785">
            <v>41755</v>
          </cell>
          <cell r="C785" t="str">
            <v>محلات أبوعصام</v>
          </cell>
        </row>
        <row r="786">
          <cell r="A786">
            <v>41755</v>
          </cell>
          <cell r="C786" t="str">
            <v>كمية مجانية - الحديدة</v>
          </cell>
        </row>
        <row r="787">
          <cell r="A787">
            <v>41757</v>
          </cell>
          <cell r="C787" t="str">
            <v>محلات الأسلمي</v>
          </cell>
        </row>
        <row r="788">
          <cell r="A788">
            <v>41757</v>
          </cell>
          <cell r="C788" t="str">
            <v>عابد القديمي</v>
          </cell>
        </row>
        <row r="789">
          <cell r="A789">
            <v>41758</v>
          </cell>
          <cell r="C789" t="str">
            <v>عبده الشاطر إب</v>
          </cell>
        </row>
        <row r="790">
          <cell r="A790">
            <v>41759</v>
          </cell>
          <cell r="C790" t="str">
            <v>بسام القدسي</v>
          </cell>
        </row>
        <row r="791">
          <cell r="A791">
            <v>41764</v>
          </cell>
          <cell r="C791" t="str">
            <v>محلات أبوعمار المقطري</v>
          </cell>
        </row>
        <row r="792">
          <cell r="A792">
            <v>41764</v>
          </cell>
          <cell r="C792" t="str">
            <v>كمية مجانية - الحديدة</v>
          </cell>
        </row>
        <row r="793">
          <cell r="A793">
            <v>41763</v>
          </cell>
          <cell r="C793" t="str">
            <v>محلات أبوعمار المقطري</v>
          </cell>
        </row>
        <row r="794">
          <cell r="A794">
            <v>41764</v>
          </cell>
          <cell r="C794" t="str">
            <v>بسام القدسي</v>
          </cell>
        </row>
        <row r="795">
          <cell r="A795">
            <v>41764</v>
          </cell>
          <cell r="C795" t="str">
            <v>سفيان المليكي</v>
          </cell>
        </row>
        <row r="796">
          <cell r="A796">
            <v>41764</v>
          </cell>
          <cell r="C796" t="str">
            <v>سفيان المليكي</v>
          </cell>
        </row>
        <row r="797">
          <cell r="A797">
            <v>41764</v>
          </cell>
          <cell r="C797" t="str">
            <v>كمية مجانية صنعاء</v>
          </cell>
        </row>
        <row r="798">
          <cell r="A798">
            <v>41765</v>
          </cell>
          <cell r="C798" t="str">
            <v>مجمع الزيلعي</v>
          </cell>
        </row>
        <row r="799">
          <cell r="A799">
            <v>41765</v>
          </cell>
          <cell r="C799" t="str">
            <v>بسام القدسي</v>
          </cell>
        </row>
        <row r="800">
          <cell r="A800">
            <v>41766</v>
          </cell>
          <cell r="C800" t="str">
            <v>ابن علي</v>
          </cell>
        </row>
        <row r="801">
          <cell r="A801">
            <v>41766</v>
          </cell>
          <cell r="C801" t="str">
            <v>معرض النصر</v>
          </cell>
        </row>
        <row r="802">
          <cell r="A802">
            <v>41766</v>
          </cell>
          <cell r="C802" t="str">
            <v>العالمية</v>
          </cell>
        </row>
        <row r="803">
          <cell r="A803">
            <v>41766</v>
          </cell>
          <cell r="C803" t="str">
            <v>بسام القدسي</v>
          </cell>
        </row>
        <row r="804">
          <cell r="A804">
            <v>41765</v>
          </cell>
          <cell r="C804" t="str">
            <v>بسام القدسي</v>
          </cell>
        </row>
        <row r="805">
          <cell r="A805">
            <v>41765</v>
          </cell>
          <cell r="C805" t="str">
            <v>كمية مجانية صنعاء</v>
          </cell>
        </row>
        <row r="806">
          <cell r="A806">
            <v>41765</v>
          </cell>
          <cell r="C806" t="str">
            <v>محطة يمن إكسبرس</v>
          </cell>
        </row>
        <row r="807">
          <cell r="A807">
            <v>41765</v>
          </cell>
          <cell r="C807" t="str">
            <v>كمية مجانية عدن</v>
          </cell>
        </row>
        <row r="808">
          <cell r="A808">
            <v>41766</v>
          </cell>
          <cell r="C808" t="str">
            <v>بسام القدسي</v>
          </cell>
        </row>
        <row r="809">
          <cell r="A809">
            <v>41767</v>
          </cell>
          <cell r="C809" t="str">
            <v>محلات أبوعمار المقطري</v>
          </cell>
        </row>
        <row r="810">
          <cell r="A810">
            <v>41767</v>
          </cell>
          <cell r="C810" t="str">
            <v>كمية مجانية - الحديدة</v>
          </cell>
        </row>
        <row r="811">
          <cell r="A811">
            <v>41767</v>
          </cell>
          <cell r="C811" t="str">
            <v>محطة يمن إكسبرس</v>
          </cell>
        </row>
        <row r="812">
          <cell r="A812">
            <v>41766</v>
          </cell>
          <cell r="C812" t="str">
            <v>محلات المطهر</v>
          </cell>
        </row>
        <row r="813">
          <cell r="A813">
            <v>41769</v>
          </cell>
          <cell r="C813" t="str">
            <v>سفيان المليكي</v>
          </cell>
        </row>
        <row r="814">
          <cell r="A814">
            <v>41769</v>
          </cell>
          <cell r="C814" t="str">
            <v>كمية مجانية صنعاء</v>
          </cell>
        </row>
        <row r="815">
          <cell r="A815">
            <v>41769</v>
          </cell>
          <cell r="C815" t="str">
            <v>سفيان المليكي</v>
          </cell>
        </row>
        <row r="816">
          <cell r="A816">
            <v>41769</v>
          </cell>
          <cell r="C816" t="str">
            <v>كمية مجانية صنعاء</v>
          </cell>
        </row>
        <row r="817">
          <cell r="A817">
            <v>41769</v>
          </cell>
          <cell r="C817" t="str">
            <v>محلات المطهر</v>
          </cell>
        </row>
        <row r="818">
          <cell r="A818">
            <v>41769</v>
          </cell>
          <cell r="C818" t="str">
            <v>كمية مجانية صنعاء</v>
          </cell>
        </row>
        <row r="819">
          <cell r="A819">
            <v>41770</v>
          </cell>
          <cell r="C819" t="str">
            <v>سفيان المليكي</v>
          </cell>
        </row>
        <row r="820">
          <cell r="A820">
            <v>41770</v>
          </cell>
          <cell r="C820" t="str">
            <v>بسام القدسي</v>
          </cell>
        </row>
        <row r="821">
          <cell r="A821">
            <v>41771</v>
          </cell>
          <cell r="C821" t="str">
            <v>عبده الشاطر إب</v>
          </cell>
        </row>
        <row r="822">
          <cell r="A822">
            <v>41770</v>
          </cell>
          <cell r="C822" t="str">
            <v>محلات النمر</v>
          </cell>
        </row>
        <row r="823">
          <cell r="A823">
            <v>41766</v>
          </cell>
          <cell r="C823" t="str">
            <v>فهيم الطاهري</v>
          </cell>
        </row>
        <row r="824">
          <cell r="A824">
            <v>41770</v>
          </cell>
          <cell r="C824" t="str">
            <v>عبدالسلام الطاهري</v>
          </cell>
        </row>
        <row r="825">
          <cell r="A825">
            <v>41770</v>
          </cell>
          <cell r="C825" t="str">
            <v>عبدالحكيم القاضي</v>
          </cell>
        </row>
        <row r="826">
          <cell r="A826">
            <v>41771</v>
          </cell>
          <cell r="C826" t="str">
            <v>بسام القدسي</v>
          </cell>
        </row>
        <row r="827">
          <cell r="A827">
            <v>41771</v>
          </cell>
          <cell r="C827" t="str">
            <v>محلات الدهبلي</v>
          </cell>
        </row>
        <row r="828">
          <cell r="A828">
            <v>41772</v>
          </cell>
          <cell r="C828" t="str">
            <v>محلات المطهر</v>
          </cell>
        </row>
        <row r="829">
          <cell r="A829">
            <v>41770</v>
          </cell>
          <cell r="C829" t="str">
            <v>محلات أبوعصام</v>
          </cell>
        </row>
        <row r="830">
          <cell r="A830">
            <v>41771</v>
          </cell>
          <cell r="C830" t="str">
            <v>معرض النصر</v>
          </cell>
        </row>
        <row r="831">
          <cell r="A831">
            <v>41773</v>
          </cell>
          <cell r="C831" t="str">
            <v>محلات الدهبلي</v>
          </cell>
        </row>
        <row r="832">
          <cell r="A832">
            <v>41773</v>
          </cell>
          <cell r="C832" t="str">
            <v>العالمية</v>
          </cell>
        </row>
        <row r="833">
          <cell r="A833">
            <v>41773</v>
          </cell>
          <cell r="C833" t="str">
            <v>محلات الحبيشي</v>
          </cell>
        </row>
        <row r="834">
          <cell r="A834">
            <v>41770</v>
          </cell>
          <cell r="C834" t="str">
            <v>سفيان المليكي</v>
          </cell>
        </row>
        <row r="835">
          <cell r="A835">
            <v>41770</v>
          </cell>
          <cell r="C835" t="str">
            <v>كمية مجانية صنعاء</v>
          </cell>
        </row>
        <row r="836">
          <cell r="A836">
            <v>41773</v>
          </cell>
          <cell r="C836" t="str">
            <v>بسام القدسي</v>
          </cell>
        </row>
        <row r="837">
          <cell r="A837">
            <v>41773</v>
          </cell>
          <cell r="C837" t="str">
            <v>محلات الحبيشي</v>
          </cell>
        </row>
        <row r="838">
          <cell r="A838">
            <v>41763</v>
          </cell>
          <cell r="C838" t="str">
            <v>كمية مجانية عدن</v>
          </cell>
        </row>
        <row r="839">
          <cell r="A839">
            <v>41776</v>
          </cell>
          <cell r="C839" t="str">
            <v>عبده الشاطر عدن</v>
          </cell>
        </row>
        <row r="840">
          <cell r="A840">
            <v>41776</v>
          </cell>
          <cell r="C840" t="str">
            <v>كمية مجانية عدن</v>
          </cell>
        </row>
        <row r="841">
          <cell r="A841">
            <v>41776</v>
          </cell>
          <cell r="C841" t="str">
            <v>محمد أحمد العزي</v>
          </cell>
        </row>
        <row r="842">
          <cell r="A842">
            <v>41773</v>
          </cell>
          <cell r="C842" t="str">
            <v>شركة تليمن</v>
          </cell>
        </row>
        <row r="843">
          <cell r="A843">
            <v>41777</v>
          </cell>
          <cell r="C843" t="str">
            <v>محلات الدهبلي</v>
          </cell>
        </row>
        <row r="844">
          <cell r="A844">
            <v>41777</v>
          </cell>
          <cell r="C844" t="str">
            <v>حامد الشميري</v>
          </cell>
        </row>
        <row r="845">
          <cell r="A845">
            <v>41772</v>
          </cell>
          <cell r="C845" t="str">
            <v>محلات النمر</v>
          </cell>
        </row>
        <row r="846">
          <cell r="A846">
            <v>41772</v>
          </cell>
          <cell r="C846" t="str">
            <v>كمية مجانية إب</v>
          </cell>
        </row>
        <row r="847">
          <cell r="A847">
            <v>41778</v>
          </cell>
          <cell r="C847" t="str">
            <v>حفظالله خبيزان</v>
          </cell>
        </row>
        <row r="848">
          <cell r="A848">
            <v>41778</v>
          </cell>
          <cell r="C848" t="str">
            <v>كمية مجانية صنعاء</v>
          </cell>
        </row>
        <row r="849">
          <cell r="A849">
            <v>41778</v>
          </cell>
          <cell r="C849" t="str">
            <v>AMTC</v>
          </cell>
        </row>
        <row r="850">
          <cell r="A850">
            <v>41778</v>
          </cell>
          <cell r="C850" t="str">
            <v>بسام القدسي</v>
          </cell>
        </row>
        <row r="851">
          <cell r="A851">
            <v>41779</v>
          </cell>
        </row>
        <row r="852">
          <cell r="A852">
            <v>41779</v>
          </cell>
        </row>
        <row r="853">
          <cell r="A853">
            <v>41779</v>
          </cell>
        </row>
        <row r="854">
          <cell r="A854">
            <v>41779</v>
          </cell>
          <cell r="C854" t="str">
            <v>العالمية</v>
          </cell>
        </row>
        <row r="855">
          <cell r="A855">
            <v>41779</v>
          </cell>
          <cell r="C855" t="str">
            <v>ابن علي</v>
          </cell>
        </row>
        <row r="856">
          <cell r="A856">
            <v>41778</v>
          </cell>
          <cell r="C856" t="str">
            <v>محلات أبوعصام</v>
          </cell>
        </row>
        <row r="857">
          <cell r="A857">
            <v>41778</v>
          </cell>
          <cell r="C857" t="str">
            <v>كمية مجانية - الحديدة</v>
          </cell>
        </row>
        <row r="858">
          <cell r="A858">
            <v>41780</v>
          </cell>
          <cell r="C858" t="str">
            <v>بسام القدسي</v>
          </cell>
        </row>
        <row r="859">
          <cell r="A859">
            <v>41780</v>
          </cell>
          <cell r="C859" t="str">
            <v>كمية مجانية صنعاء</v>
          </cell>
        </row>
        <row r="860">
          <cell r="A860">
            <v>41778</v>
          </cell>
          <cell r="C860" t="str">
            <v>بسام القدسي</v>
          </cell>
        </row>
        <row r="861">
          <cell r="A861">
            <v>41778</v>
          </cell>
          <cell r="C861" t="str">
            <v>كمية مجانية صنعاء</v>
          </cell>
        </row>
        <row r="862">
          <cell r="A862">
            <v>41778</v>
          </cell>
          <cell r="C862" t="str">
            <v>مبيعات نقدية - الحديدة</v>
          </cell>
        </row>
        <row r="863">
          <cell r="A863">
            <v>41780</v>
          </cell>
          <cell r="C863" t="str">
            <v>عبده الشاطر إب</v>
          </cell>
        </row>
        <row r="864">
          <cell r="A864">
            <v>41780</v>
          </cell>
          <cell r="C864" t="str">
            <v>عبده الشاطر عدن</v>
          </cell>
        </row>
        <row r="865">
          <cell r="A865">
            <v>41780</v>
          </cell>
          <cell r="C865" t="str">
            <v>عابد القديمي</v>
          </cell>
        </row>
        <row r="866">
          <cell r="A866">
            <v>41784</v>
          </cell>
          <cell r="C866" t="str">
            <v>محلات البابلي</v>
          </cell>
        </row>
        <row r="867">
          <cell r="A867">
            <v>41780</v>
          </cell>
          <cell r="C867" t="str">
            <v>بسام القدسي</v>
          </cell>
        </row>
        <row r="868">
          <cell r="A868">
            <v>41784</v>
          </cell>
          <cell r="C868" t="str">
            <v>محلات المطهر</v>
          </cell>
        </row>
        <row r="869">
          <cell r="A869">
            <v>41785</v>
          </cell>
          <cell r="C869" t="str">
            <v>محطة يمن إكسبرس</v>
          </cell>
        </row>
        <row r="870">
          <cell r="A870">
            <v>41785</v>
          </cell>
          <cell r="C870" t="str">
            <v>كمية مجانية عدن</v>
          </cell>
        </row>
        <row r="871">
          <cell r="A871">
            <v>41783</v>
          </cell>
          <cell r="C871" t="str">
            <v>فهيم الطاهري</v>
          </cell>
        </row>
        <row r="872">
          <cell r="A872">
            <v>41783</v>
          </cell>
          <cell r="C872" t="str">
            <v>كمية مجانية عدن</v>
          </cell>
        </row>
        <row r="873">
          <cell r="A873">
            <v>41784</v>
          </cell>
          <cell r="C873" t="str">
            <v>عبدالسلام الطاهري</v>
          </cell>
        </row>
        <row r="874">
          <cell r="A874">
            <v>41784</v>
          </cell>
          <cell r="C874" t="str">
            <v>كمية مجانية عدن</v>
          </cell>
        </row>
        <row r="875">
          <cell r="A875">
            <v>41784</v>
          </cell>
          <cell r="C875" t="str">
            <v>محلات أبوعمار المقطري</v>
          </cell>
        </row>
        <row r="876">
          <cell r="A876">
            <v>41785</v>
          </cell>
          <cell r="C876" t="str">
            <v>عبدالحكيم القاضي</v>
          </cell>
        </row>
        <row r="877">
          <cell r="A877">
            <v>41785</v>
          </cell>
          <cell r="C877" t="str">
            <v>كمية مجانية صنعاء</v>
          </cell>
        </row>
        <row r="878">
          <cell r="A878">
            <v>41786</v>
          </cell>
          <cell r="C878" t="str">
            <v>محطة يمن إكسبرس</v>
          </cell>
        </row>
        <row r="879">
          <cell r="A879">
            <v>41785</v>
          </cell>
          <cell r="C879" t="str">
            <v>بسام القدسي</v>
          </cell>
        </row>
        <row r="880">
          <cell r="A880">
            <v>41788</v>
          </cell>
          <cell r="C880" t="str">
            <v>محلات العواضي</v>
          </cell>
        </row>
        <row r="881">
          <cell r="A881">
            <v>41788</v>
          </cell>
          <cell r="C881" t="str">
            <v>معرض النصر</v>
          </cell>
        </row>
        <row r="882">
          <cell r="A882">
            <v>41788</v>
          </cell>
          <cell r="C882" t="str">
            <v>AMTC</v>
          </cell>
        </row>
        <row r="883">
          <cell r="A883">
            <v>41790</v>
          </cell>
          <cell r="C883" t="str">
            <v>عابد القديمي</v>
          </cell>
        </row>
        <row r="884">
          <cell r="A884">
            <v>41790</v>
          </cell>
          <cell r="C884" t="str">
            <v>كمية مجانية صنعاء</v>
          </cell>
        </row>
        <row r="885">
          <cell r="A885">
            <v>41790</v>
          </cell>
          <cell r="C885" t="str">
            <v>AMTC</v>
          </cell>
        </row>
        <row r="886">
          <cell r="A886">
            <v>41790</v>
          </cell>
          <cell r="C886" t="str">
            <v>عبدالحافظ زين</v>
          </cell>
        </row>
        <row r="887">
          <cell r="A887">
            <v>41790</v>
          </cell>
          <cell r="C887" t="str">
            <v>كمية مجانية عدن</v>
          </cell>
        </row>
        <row r="888">
          <cell r="A888">
            <v>41788</v>
          </cell>
          <cell r="C888" t="str">
            <v>مجمع الزيلعي</v>
          </cell>
        </row>
        <row r="889">
          <cell r="A889">
            <v>41788</v>
          </cell>
          <cell r="C889" t="str">
            <v>كمية مجانية - الحديدة</v>
          </cell>
        </row>
        <row r="890">
          <cell r="A890">
            <v>41785</v>
          </cell>
          <cell r="C890" t="str">
            <v>محلات أبوعصام</v>
          </cell>
        </row>
        <row r="891">
          <cell r="A891">
            <v>41790</v>
          </cell>
          <cell r="C891" t="str">
            <v>محلات الأسلمي</v>
          </cell>
        </row>
        <row r="892">
          <cell r="A892">
            <v>41790</v>
          </cell>
          <cell r="C892" t="str">
            <v>كمية مجانية - الحديدة</v>
          </cell>
        </row>
        <row r="893">
          <cell r="A893">
            <v>41787</v>
          </cell>
          <cell r="C893" t="str">
            <v>العالمية</v>
          </cell>
        </row>
        <row r="894">
          <cell r="A894">
            <v>41791</v>
          </cell>
          <cell r="C894" t="str">
            <v>سفيان المليكي</v>
          </cell>
        </row>
        <row r="895">
          <cell r="A895">
            <v>41791</v>
          </cell>
          <cell r="C895" t="str">
            <v>عبدالحافظ زين</v>
          </cell>
        </row>
        <row r="896">
          <cell r="A896">
            <v>41791</v>
          </cell>
          <cell r="C896" t="str">
            <v>محلات المطهر</v>
          </cell>
        </row>
        <row r="897">
          <cell r="A897">
            <v>41792</v>
          </cell>
          <cell r="C897" t="str">
            <v>عبدالسلام الطاهري</v>
          </cell>
        </row>
        <row r="898">
          <cell r="A898">
            <v>41792</v>
          </cell>
          <cell r="C898" t="str">
            <v>كمية مجانية عدن</v>
          </cell>
        </row>
        <row r="899">
          <cell r="A899">
            <v>41791</v>
          </cell>
          <cell r="C899" t="str">
            <v>عبدالسلام الطاهري</v>
          </cell>
        </row>
        <row r="900">
          <cell r="A900">
            <v>41793</v>
          </cell>
        </row>
        <row r="901">
          <cell r="A901">
            <v>41793</v>
          </cell>
          <cell r="C901" t="str">
            <v>حامد الشميري</v>
          </cell>
        </row>
        <row r="902">
          <cell r="A902">
            <v>41793</v>
          </cell>
          <cell r="C902" t="str">
            <v>محلات المعمري</v>
          </cell>
        </row>
        <row r="903">
          <cell r="A903">
            <v>41793</v>
          </cell>
          <cell r="C903" t="str">
            <v>كمية مجانية تعز</v>
          </cell>
        </row>
        <row r="904">
          <cell r="A904">
            <v>41778</v>
          </cell>
          <cell r="C904" t="str">
            <v>محمد أحمد العزي</v>
          </cell>
        </row>
        <row r="905">
          <cell r="A905">
            <v>41778</v>
          </cell>
          <cell r="C905" t="str">
            <v>كمية مجانية صنعاء</v>
          </cell>
        </row>
        <row r="906">
          <cell r="A906">
            <v>41794</v>
          </cell>
          <cell r="C906" t="str">
            <v>محمد أحمد العزي</v>
          </cell>
        </row>
        <row r="907">
          <cell r="A907">
            <v>41794</v>
          </cell>
          <cell r="C907" t="str">
            <v>كمية مجانية صنعاء</v>
          </cell>
        </row>
        <row r="908">
          <cell r="A908">
            <v>41795</v>
          </cell>
          <cell r="C908" t="str">
            <v>محلات البابلي</v>
          </cell>
        </row>
        <row r="909">
          <cell r="A909">
            <v>41795</v>
          </cell>
          <cell r="C909" t="str">
            <v>كمية مجانية صنعاء</v>
          </cell>
        </row>
        <row r="910">
          <cell r="A910">
            <v>41795</v>
          </cell>
          <cell r="C910" t="str">
            <v>صالح الشاطر</v>
          </cell>
        </row>
        <row r="911">
          <cell r="A911">
            <v>41795</v>
          </cell>
          <cell r="C911" t="str">
            <v>كمية مجانية صنعاء</v>
          </cell>
        </row>
        <row r="912">
          <cell r="A912">
            <v>41794</v>
          </cell>
          <cell r="C912" t="str">
            <v>عبده الشاطر عدن</v>
          </cell>
        </row>
        <row r="913">
          <cell r="A913">
            <v>41798</v>
          </cell>
          <cell r="C913" t="str">
            <v>محلات أبوعمار المقطري</v>
          </cell>
        </row>
        <row r="914">
          <cell r="A914">
            <v>41798</v>
          </cell>
          <cell r="C914" t="str">
            <v>كمية مجانية - الحديدة</v>
          </cell>
        </row>
        <row r="915">
          <cell r="A915">
            <v>41795</v>
          </cell>
          <cell r="C915" t="str">
            <v>مجمع الزيلعي</v>
          </cell>
        </row>
        <row r="916">
          <cell r="A916">
            <v>41795</v>
          </cell>
          <cell r="C916" t="str">
            <v>كمية مجانية - الحديدة</v>
          </cell>
        </row>
        <row r="917">
          <cell r="A917">
            <v>41798</v>
          </cell>
          <cell r="C917" t="str">
            <v>محلات المطهر</v>
          </cell>
        </row>
        <row r="918">
          <cell r="A918">
            <v>41786</v>
          </cell>
          <cell r="C918" t="str">
            <v>داؤود الحروي</v>
          </cell>
        </row>
        <row r="919">
          <cell r="A919">
            <v>41786</v>
          </cell>
          <cell r="C919" t="str">
            <v>كمية مجانية تعز</v>
          </cell>
        </row>
        <row r="920">
          <cell r="A920">
            <v>41786</v>
          </cell>
          <cell r="C920" t="str">
            <v>محلات الدهبلي</v>
          </cell>
        </row>
        <row r="921">
          <cell r="A921">
            <v>41786</v>
          </cell>
          <cell r="C921" t="str">
            <v>كمية مجانية تعز</v>
          </cell>
        </row>
        <row r="922">
          <cell r="A922">
            <v>41786</v>
          </cell>
          <cell r="C922" t="str">
            <v>ابن علي</v>
          </cell>
        </row>
        <row r="923">
          <cell r="A923">
            <v>41786</v>
          </cell>
          <cell r="C923" t="str">
            <v>كمية مجانية تعز</v>
          </cell>
        </row>
        <row r="924">
          <cell r="A924">
            <v>41796</v>
          </cell>
          <cell r="C924" t="str">
            <v>محلات أبوعصام</v>
          </cell>
        </row>
        <row r="925">
          <cell r="A925">
            <v>41796</v>
          </cell>
          <cell r="C925" t="str">
            <v>محلات أبوعمار المقطري</v>
          </cell>
        </row>
        <row r="926">
          <cell r="A926">
            <v>41800</v>
          </cell>
          <cell r="C926" t="str">
            <v>محلات أبوعصام</v>
          </cell>
        </row>
        <row r="927">
          <cell r="A927">
            <v>41800</v>
          </cell>
          <cell r="C927" t="str">
            <v>كمية مجانية - الحديدة</v>
          </cell>
        </row>
        <row r="928">
          <cell r="A928">
            <v>41800</v>
          </cell>
          <cell r="C928" t="str">
            <v>فهيم الطاهري</v>
          </cell>
        </row>
        <row r="929">
          <cell r="A929">
            <v>41800</v>
          </cell>
          <cell r="C929" t="str">
            <v>محلات المطهر</v>
          </cell>
        </row>
        <row r="930">
          <cell r="A930">
            <v>41800</v>
          </cell>
          <cell r="C930" t="str">
            <v>سفيان المليكي</v>
          </cell>
        </row>
        <row r="931">
          <cell r="A931">
            <v>41800</v>
          </cell>
          <cell r="C931" t="str">
            <v>محلات المطهر</v>
          </cell>
        </row>
        <row r="932">
          <cell r="A932">
            <v>41802</v>
          </cell>
          <cell r="C932" t="str">
            <v>ابن علي</v>
          </cell>
        </row>
        <row r="933">
          <cell r="A933">
            <v>41801</v>
          </cell>
          <cell r="C933" t="str">
            <v>محلات النمر</v>
          </cell>
        </row>
        <row r="934">
          <cell r="A934">
            <v>41802</v>
          </cell>
          <cell r="C934" t="str">
            <v>العالمية</v>
          </cell>
        </row>
        <row r="935">
          <cell r="A935">
            <v>41802</v>
          </cell>
          <cell r="C935" t="str">
            <v>حفظالله خبيزان</v>
          </cell>
        </row>
        <row r="936">
          <cell r="A936">
            <v>41802</v>
          </cell>
          <cell r="C936" t="str">
            <v>AMTC</v>
          </cell>
        </row>
        <row r="937">
          <cell r="A937">
            <v>41802</v>
          </cell>
          <cell r="C937" t="str">
            <v>AMTC</v>
          </cell>
        </row>
        <row r="938">
          <cell r="A938">
            <v>41802</v>
          </cell>
          <cell r="C938" t="str">
            <v>AMTC</v>
          </cell>
        </row>
        <row r="939">
          <cell r="A939">
            <v>41804</v>
          </cell>
          <cell r="C939" t="str">
            <v>محلات المطهر</v>
          </cell>
        </row>
        <row r="940">
          <cell r="A940">
            <v>41804</v>
          </cell>
          <cell r="C940" t="str">
            <v>كمية مجانية صنعاء</v>
          </cell>
        </row>
        <row r="941">
          <cell r="A941">
            <v>41806</v>
          </cell>
          <cell r="C941" t="str">
            <v>بسام القدسي</v>
          </cell>
        </row>
        <row r="942">
          <cell r="A942">
            <v>41806</v>
          </cell>
          <cell r="C942" t="str">
            <v>فائز داحش</v>
          </cell>
        </row>
        <row r="943">
          <cell r="A943">
            <v>41806</v>
          </cell>
          <cell r="C943" t="str">
            <v>كمية مجانية صنعاء</v>
          </cell>
        </row>
        <row r="944">
          <cell r="A944">
            <v>41807</v>
          </cell>
          <cell r="C944" t="str">
            <v>محلات العليمي</v>
          </cell>
        </row>
        <row r="945">
          <cell r="A945">
            <v>41807</v>
          </cell>
          <cell r="C945" t="str">
            <v>كمية مجانية صنعاء</v>
          </cell>
        </row>
        <row r="946">
          <cell r="A946">
            <v>41807</v>
          </cell>
          <cell r="C946" t="str">
            <v>سفيان المليكي</v>
          </cell>
        </row>
        <row r="947">
          <cell r="A947">
            <v>41805</v>
          </cell>
          <cell r="C947" t="str">
            <v>عبدالسلام الطاهري</v>
          </cell>
        </row>
        <row r="948">
          <cell r="A948">
            <v>41809</v>
          </cell>
          <cell r="C948" t="str">
            <v>بسام القدسي</v>
          </cell>
        </row>
        <row r="949">
          <cell r="A949">
            <v>41809</v>
          </cell>
          <cell r="C949" t="str">
            <v>عبده الشاطر عدن</v>
          </cell>
        </row>
        <row r="950">
          <cell r="A950">
            <v>41812</v>
          </cell>
          <cell r="C950" t="str">
            <v>حفظالله خبيزان</v>
          </cell>
        </row>
        <row r="951">
          <cell r="A951">
            <v>41811</v>
          </cell>
          <cell r="C951" t="str">
            <v>مجمع الزيلعي</v>
          </cell>
        </row>
        <row r="952">
          <cell r="A952">
            <v>41812</v>
          </cell>
          <cell r="C952" t="str">
            <v>حفظالله خبيزان</v>
          </cell>
        </row>
        <row r="953">
          <cell r="A953">
            <v>41812</v>
          </cell>
          <cell r="C953" t="str">
            <v>كمية مجانية صنعاء</v>
          </cell>
        </row>
        <row r="954">
          <cell r="A954">
            <v>41812</v>
          </cell>
          <cell r="C954" t="str">
            <v>سفيان المليكي</v>
          </cell>
        </row>
        <row r="955">
          <cell r="A955">
            <v>41812</v>
          </cell>
          <cell r="C955" t="str">
            <v>بسام القدسي</v>
          </cell>
        </row>
        <row r="956">
          <cell r="A956">
            <v>41814</v>
          </cell>
          <cell r="C956" t="str">
            <v>فهيم الطاهري</v>
          </cell>
        </row>
        <row r="957">
          <cell r="A957">
            <v>41814</v>
          </cell>
          <cell r="C957" t="str">
            <v>محلات أبوعمار المقطري</v>
          </cell>
        </row>
        <row r="958">
          <cell r="A958">
            <v>41814</v>
          </cell>
          <cell r="C958" t="str">
            <v>كمية مجانية - الحديدة</v>
          </cell>
        </row>
        <row r="959">
          <cell r="A959">
            <v>41812</v>
          </cell>
          <cell r="C959" t="str">
            <v>محلات أبوعصام</v>
          </cell>
        </row>
        <row r="960">
          <cell r="A960">
            <v>41813</v>
          </cell>
          <cell r="C960" t="str">
            <v>محمد أحمد العزي</v>
          </cell>
        </row>
        <row r="961">
          <cell r="A961">
            <v>41813</v>
          </cell>
          <cell r="C961" t="str">
            <v>محلات المطهر</v>
          </cell>
        </row>
        <row r="962">
          <cell r="A962">
            <v>41814</v>
          </cell>
          <cell r="C962" t="str">
            <v>محلات المطهر</v>
          </cell>
        </row>
        <row r="963">
          <cell r="A963">
            <v>41814</v>
          </cell>
          <cell r="C963" t="str">
            <v>كمية مجانية صنعاء</v>
          </cell>
        </row>
        <row r="964">
          <cell r="A964">
            <v>41814</v>
          </cell>
          <cell r="C964" t="str">
            <v>سفيان المليكي</v>
          </cell>
        </row>
        <row r="965">
          <cell r="A965">
            <v>41814</v>
          </cell>
          <cell r="C965" t="str">
            <v>كمية مجانية صنعاء</v>
          </cell>
        </row>
        <row r="966">
          <cell r="A966">
            <v>41812</v>
          </cell>
          <cell r="C966" t="str">
            <v>محلات العليمي</v>
          </cell>
        </row>
        <row r="967">
          <cell r="A967">
            <v>41815</v>
          </cell>
          <cell r="C967" t="str">
            <v>بسام القدسي</v>
          </cell>
        </row>
        <row r="968">
          <cell r="A968">
            <v>41814</v>
          </cell>
          <cell r="C968" t="str">
            <v>محلات أبوعمار المقطري</v>
          </cell>
        </row>
        <row r="969">
          <cell r="A969">
            <v>41814</v>
          </cell>
          <cell r="C969" t="str">
            <v>فهيم الطاهري</v>
          </cell>
        </row>
        <row r="970">
          <cell r="A970">
            <v>41814</v>
          </cell>
          <cell r="C970" t="str">
            <v>كمية مجانية عدن</v>
          </cell>
        </row>
        <row r="971">
          <cell r="A971">
            <v>41814</v>
          </cell>
          <cell r="C971" t="str">
            <v>عابد القديمي</v>
          </cell>
        </row>
        <row r="972">
          <cell r="A972">
            <v>41814</v>
          </cell>
          <cell r="C972" t="str">
            <v>صالح الشاطر</v>
          </cell>
        </row>
        <row r="973">
          <cell r="A973">
            <v>41814</v>
          </cell>
          <cell r="C973" t="str">
            <v>محلات النمر</v>
          </cell>
        </row>
        <row r="974">
          <cell r="A974">
            <v>41814</v>
          </cell>
          <cell r="C974" t="str">
            <v>محلات المعمري</v>
          </cell>
        </row>
        <row r="975">
          <cell r="A975">
            <v>41815</v>
          </cell>
          <cell r="C975" t="str">
            <v>محلات البابلي</v>
          </cell>
        </row>
        <row r="976">
          <cell r="A976">
            <v>41815</v>
          </cell>
          <cell r="C976" t="str">
            <v>كمية مجانية صنعاء</v>
          </cell>
        </row>
        <row r="977">
          <cell r="A977">
            <v>41816</v>
          </cell>
          <cell r="C977" t="str">
            <v>محمد أحمد العزي</v>
          </cell>
        </row>
        <row r="978">
          <cell r="A978">
            <v>41816</v>
          </cell>
          <cell r="C978" t="str">
            <v>كمية مجانية صنعاء</v>
          </cell>
        </row>
        <row r="979">
          <cell r="A979">
            <v>41814</v>
          </cell>
          <cell r="C979" t="str">
            <v>عبدالسلام الطاهري</v>
          </cell>
        </row>
        <row r="980">
          <cell r="A980">
            <v>41814</v>
          </cell>
          <cell r="C980" t="str">
            <v>كمية مجانية عدن</v>
          </cell>
        </row>
        <row r="981">
          <cell r="A981">
            <v>41816</v>
          </cell>
          <cell r="C981" t="str">
            <v>سفيان المليكي</v>
          </cell>
        </row>
        <row r="982">
          <cell r="A982">
            <v>41816</v>
          </cell>
          <cell r="C982" t="str">
            <v>بسام القدسي</v>
          </cell>
        </row>
        <row r="983">
          <cell r="A983">
            <v>41819</v>
          </cell>
          <cell r="C983" t="str">
            <v>بسام القدسي</v>
          </cell>
        </row>
        <row r="984">
          <cell r="A984">
            <v>41819</v>
          </cell>
          <cell r="C984" t="str">
            <v>محلات أبوعصام</v>
          </cell>
        </row>
        <row r="985">
          <cell r="A985">
            <v>41821</v>
          </cell>
          <cell r="C985" t="str">
            <v>ابن علي</v>
          </cell>
        </row>
        <row r="986">
          <cell r="A986">
            <v>41820</v>
          </cell>
          <cell r="C986" t="str">
            <v>محلات المضلعي</v>
          </cell>
        </row>
        <row r="987">
          <cell r="A987">
            <v>41820</v>
          </cell>
          <cell r="C987" t="str">
            <v>كمية مجانية صنعاء</v>
          </cell>
        </row>
        <row r="988">
          <cell r="A988">
            <v>41821</v>
          </cell>
          <cell r="C988" t="str">
            <v>محلات المضلعي</v>
          </cell>
        </row>
        <row r="989">
          <cell r="A989">
            <v>41821</v>
          </cell>
          <cell r="C989" t="str">
            <v>محمد عوض الوصابي</v>
          </cell>
        </row>
        <row r="990">
          <cell r="A990">
            <v>41821</v>
          </cell>
          <cell r="C990" t="str">
            <v>كمية مجانية - الحديدة</v>
          </cell>
        </row>
        <row r="991">
          <cell r="A991">
            <v>41823</v>
          </cell>
          <cell r="C991" t="str">
            <v>بسام القدسي</v>
          </cell>
        </row>
        <row r="992">
          <cell r="A992">
            <v>41822</v>
          </cell>
          <cell r="C992" t="str">
            <v>فضل محمد ناجي</v>
          </cell>
        </row>
        <row r="993">
          <cell r="A993">
            <v>41822</v>
          </cell>
          <cell r="C993" t="str">
            <v>كمية مجانية عدن</v>
          </cell>
        </row>
        <row r="994">
          <cell r="A994">
            <v>41823</v>
          </cell>
          <cell r="C994" t="str">
            <v>فضل محمد ناجي</v>
          </cell>
        </row>
        <row r="995">
          <cell r="A995">
            <v>41823</v>
          </cell>
          <cell r="C995" t="str">
            <v>بسام القدسي</v>
          </cell>
        </row>
        <row r="996">
          <cell r="A996">
            <v>41823</v>
          </cell>
          <cell r="C996" t="str">
            <v>محلات المطهر</v>
          </cell>
        </row>
        <row r="997">
          <cell r="A997">
            <v>41825</v>
          </cell>
          <cell r="C997" t="str">
            <v>فضل محمد ناجي</v>
          </cell>
        </row>
        <row r="998">
          <cell r="A998">
            <v>41825</v>
          </cell>
        </row>
        <row r="999">
          <cell r="A999">
            <v>41825</v>
          </cell>
        </row>
        <row r="1000">
          <cell r="A1000">
            <v>41825</v>
          </cell>
        </row>
        <row r="1001">
          <cell r="A1001">
            <v>41823</v>
          </cell>
          <cell r="C1001" t="str">
            <v>محلات الحبيشي</v>
          </cell>
        </row>
        <row r="1002">
          <cell r="A1002">
            <v>41823</v>
          </cell>
          <cell r="C1002" t="str">
            <v>كمية مجانية عدن</v>
          </cell>
        </row>
        <row r="1003">
          <cell r="A1003">
            <v>41823</v>
          </cell>
          <cell r="C1003" t="str">
            <v>حامد الشميري</v>
          </cell>
        </row>
        <row r="1004">
          <cell r="A1004">
            <v>41823</v>
          </cell>
          <cell r="C1004" t="str">
            <v>كمية مجانية تعز</v>
          </cell>
        </row>
        <row r="1005">
          <cell r="A1005">
            <v>41823</v>
          </cell>
          <cell r="C1005" t="str">
            <v>محلات الدهبلي</v>
          </cell>
        </row>
        <row r="1006">
          <cell r="A1006">
            <v>41823</v>
          </cell>
          <cell r="C1006" t="str">
            <v>كمية مجانية تعز</v>
          </cell>
        </row>
        <row r="1007">
          <cell r="A1007">
            <v>41826</v>
          </cell>
          <cell r="C1007" t="str">
            <v>محلات الدهبلي</v>
          </cell>
        </row>
        <row r="1008">
          <cell r="A1008">
            <v>41826</v>
          </cell>
          <cell r="C1008" t="str">
            <v>سفيان المليكي</v>
          </cell>
        </row>
        <row r="1009">
          <cell r="A1009">
            <v>41826</v>
          </cell>
          <cell r="C1009" t="str">
            <v>بسام القدسي</v>
          </cell>
        </row>
        <row r="1010">
          <cell r="A1010">
            <v>41826</v>
          </cell>
          <cell r="C1010" t="str">
            <v>مجمع الزيلعي</v>
          </cell>
        </row>
        <row r="1011">
          <cell r="A1011">
            <v>41823</v>
          </cell>
          <cell r="C1011" t="str">
            <v>محلات الحبيشي</v>
          </cell>
        </row>
        <row r="1012">
          <cell r="A1012">
            <v>41826</v>
          </cell>
          <cell r="C1012" t="str">
            <v>عبدالسلام الطاهري</v>
          </cell>
        </row>
        <row r="1013">
          <cell r="A1013">
            <v>41826</v>
          </cell>
          <cell r="C1013" t="str">
            <v>كمية مجانية عدن</v>
          </cell>
        </row>
        <row r="1014">
          <cell r="A1014">
            <v>41827</v>
          </cell>
          <cell r="C1014" t="str">
            <v>محلات البابلي</v>
          </cell>
        </row>
        <row r="1015">
          <cell r="A1015">
            <v>41827</v>
          </cell>
          <cell r="C1015" t="str">
            <v>سفيان المليكي</v>
          </cell>
        </row>
        <row r="1016">
          <cell r="A1016">
            <v>41827</v>
          </cell>
          <cell r="C1016" t="str">
            <v>كمية مجانية صنعاء</v>
          </cell>
        </row>
        <row r="1017">
          <cell r="A1017">
            <v>41827</v>
          </cell>
          <cell r="C1017" t="str">
            <v>بسام القدسي</v>
          </cell>
        </row>
        <row r="1018">
          <cell r="A1018">
            <v>41827</v>
          </cell>
          <cell r="C1018" t="str">
            <v>كمية مجانية صنعاء</v>
          </cell>
        </row>
        <row r="1019">
          <cell r="A1019">
            <v>41828</v>
          </cell>
          <cell r="C1019" t="str">
            <v>محلات الأسلمي</v>
          </cell>
        </row>
        <row r="1020">
          <cell r="A1020">
            <v>41827</v>
          </cell>
          <cell r="C1020" t="str">
            <v>محلات أبوعصام</v>
          </cell>
        </row>
        <row r="1021">
          <cell r="A1021">
            <v>41827</v>
          </cell>
          <cell r="C1021" t="str">
            <v>كمية مجانية - الحديدة</v>
          </cell>
        </row>
        <row r="1022">
          <cell r="A1022">
            <v>41827</v>
          </cell>
          <cell r="C1022" t="str">
            <v>مجمع الزيلعي</v>
          </cell>
        </row>
        <row r="1023">
          <cell r="A1023">
            <v>41827</v>
          </cell>
          <cell r="C1023" t="str">
            <v>كمية مجانية - الحديدة</v>
          </cell>
        </row>
        <row r="1024">
          <cell r="A1024">
            <v>41827</v>
          </cell>
          <cell r="C1024" t="str">
            <v>محلات الأسلمي</v>
          </cell>
        </row>
        <row r="1025">
          <cell r="A1025">
            <v>41827</v>
          </cell>
          <cell r="C1025" t="str">
            <v>كمية مجانية - الحديدة</v>
          </cell>
        </row>
        <row r="1026">
          <cell r="A1026">
            <v>41829</v>
          </cell>
          <cell r="C1026" t="str">
            <v>بسام القدسي</v>
          </cell>
        </row>
        <row r="1027">
          <cell r="A1027">
            <v>41829</v>
          </cell>
          <cell r="C1027" t="str">
            <v>كمية مجانية صنعاء</v>
          </cell>
        </row>
        <row r="1028">
          <cell r="A1028">
            <v>41828</v>
          </cell>
          <cell r="C1028" t="str">
            <v>محلات أبوعمار المقطري</v>
          </cell>
        </row>
        <row r="1029">
          <cell r="A1029">
            <v>41827</v>
          </cell>
          <cell r="C1029" t="str">
            <v>ابن علي</v>
          </cell>
        </row>
        <row r="1030">
          <cell r="A1030">
            <v>41827</v>
          </cell>
          <cell r="C1030" t="str">
            <v>كمية مجانية تعز</v>
          </cell>
        </row>
        <row r="1031">
          <cell r="A1031">
            <v>41827</v>
          </cell>
          <cell r="C1031" t="str">
            <v>محلات الدهبلي</v>
          </cell>
        </row>
        <row r="1032">
          <cell r="A1032">
            <v>41827</v>
          </cell>
          <cell r="C1032" t="str">
            <v>كمية مجانية تعز</v>
          </cell>
        </row>
        <row r="1033">
          <cell r="A1033">
            <v>41827</v>
          </cell>
          <cell r="C1033" t="str">
            <v>عبدالسلام الطاهري</v>
          </cell>
        </row>
        <row r="1034">
          <cell r="A1034">
            <v>41828</v>
          </cell>
          <cell r="C1034" t="str">
            <v>بسام القدسي</v>
          </cell>
        </row>
        <row r="1035">
          <cell r="A1035">
            <v>41829</v>
          </cell>
          <cell r="C1035" t="str">
            <v>محلات أبوعمار المقطري</v>
          </cell>
        </row>
        <row r="1036">
          <cell r="A1036">
            <v>41833</v>
          </cell>
          <cell r="C1036" t="str">
            <v>فهيم الطاهري</v>
          </cell>
        </row>
        <row r="1037">
          <cell r="A1037">
            <v>41831</v>
          </cell>
          <cell r="C1037" t="str">
            <v>محلات أبوعمار المقطري</v>
          </cell>
        </row>
        <row r="1038">
          <cell r="A1038">
            <v>41831</v>
          </cell>
          <cell r="C1038" t="str">
            <v>كمية مجانية - الحديدة</v>
          </cell>
        </row>
        <row r="1039">
          <cell r="A1039">
            <v>41830</v>
          </cell>
          <cell r="C1039" t="str">
            <v>محلات النمر</v>
          </cell>
        </row>
        <row r="1040">
          <cell r="A1040">
            <v>41830</v>
          </cell>
          <cell r="C1040" t="str">
            <v>محلات أبوعصام</v>
          </cell>
        </row>
        <row r="1041">
          <cell r="A1041">
            <v>41834</v>
          </cell>
          <cell r="C1041" t="str">
            <v>بسام القدسي</v>
          </cell>
        </row>
        <row r="1042">
          <cell r="A1042">
            <v>41834</v>
          </cell>
          <cell r="C1042" t="str">
            <v>سفيان المليكي</v>
          </cell>
        </row>
        <row r="1043">
          <cell r="A1043">
            <v>41834</v>
          </cell>
          <cell r="C1043" t="str">
            <v>محلات المعمري</v>
          </cell>
        </row>
        <row r="1044">
          <cell r="A1044">
            <v>41835</v>
          </cell>
          <cell r="C1044" t="str">
            <v>بسام القدسي</v>
          </cell>
        </row>
        <row r="1045">
          <cell r="A1045">
            <v>41828</v>
          </cell>
          <cell r="C1045" t="str">
            <v>نعمان عيضة</v>
          </cell>
        </row>
        <row r="1046">
          <cell r="A1046">
            <v>41828</v>
          </cell>
          <cell r="C1046" t="str">
            <v>كمية مجانية إب</v>
          </cell>
        </row>
        <row r="1047">
          <cell r="A1047">
            <v>41833</v>
          </cell>
          <cell r="C1047" t="str">
            <v>صالح الشاطر</v>
          </cell>
        </row>
        <row r="1048">
          <cell r="A1048">
            <v>41834</v>
          </cell>
          <cell r="C1048" t="str">
            <v>عابد القديمي</v>
          </cell>
        </row>
        <row r="1049">
          <cell r="A1049">
            <v>41836</v>
          </cell>
          <cell r="C1049" t="str">
            <v>محمد أحمد العزي</v>
          </cell>
        </row>
        <row r="1050">
          <cell r="A1050">
            <v>41836</v>
          </cell>
          <cell r="C1050" t="str">
            <v>محمد عوض الوصابي</v>
          </cell>
        </row>
        <row r="1051">
          <cell r="A1051">
            <v>41836</v>
          </cell>
          <cell r="C1051" t="str">
            <v>محلات أبوعصام</v>
          </cell>
        </row>
        <row r="1052">
          <cell r="A1052">
            <v>41836</v>
          </cell>
          <cell r="C1052" t="str">
            <v>كمية مجانية - الحديدة</v>
          </cell>
        </row>
        <row r="1053">
          <cell r="A1053">
            <v>41837</v>
          </cell>
          <cell r="C1053" t="str">
            <v>محلات أبوعمار المقطري</v>
          </cell>
        </row>
        <row r="1054">
          <cell r="A1054">
            <v>41837</v>
          </cell>
          <cell r="C1054" t="str">
            <v>كمية مجانية - الحديدة</v>
          </cell>
        </row>
        <row r="1055">
          <cell r="A1055">
            <v>41839</v>
          </cell>
          <cell r="C1055" t="str">
            <v>محلات المعمري</v>
          </cell>
        </row>
        <row r="1056">
          <cell r="A1056">
            <v>41840</v>
          </cell>
          <cell r="C1056" t="str">
            <v>محلات أبوعصام</v>
          </cell>
        </row>
        <row r="1057">
          <cell r="A1057">
            <v>41830</v>
          </cell>
          <cell r="C1057" t="str">
            <v>عابد القديمي</v>
          </cell>
        </row>
        <row r="1058">
          <cell r="A1058">
            <v>41830</v>
          </cell>
          <cell r="C1058" t="str">
            <v>كمية مجانية صنعاء</v>
          </cell>
        </row>
        <row r="1059">
          <cell r="A1059">
            <v>41837</v>
          </cell>
          <cell r="C1059" t="str">
            <v>AMTC</v>
          </cell>
        </row>
        <row r="1060">
          <cell r="A1060">
            <v>41841</v>
          </cell>
          <cell r="C1060" t="str">
            <v>داؤود الحروي</v>
          </cell>
        </row>
        <row r="1061">
          <cell r="A1061">
            <v>41843</v>
          </cell>
          <cell r="C1061" t="str">
            <v>محلات البابلي</v>
          </cell>
        </row>
        <row r="1062">
          <cell r="A1062">
            <v>41843</v>
          </cell>
          <cell r="C1062" t="str">
            <v>كمية مجانية صنعاء</v>
          </cell>
        </row>
        <row r="1063">
          <cell r="A1063">
            <v>41842</v>
          </cell>
          <cell r="C1063" t="str">
            <v>ابن علي</v>
          </cell>
        </row>
        <row r="1064">
          <cell r="A1064">
            <v>41843</v>
          </cell>
          <cell r="C1064" t="str">
            <v>حفظالله خبيزان</v>
          </cell>
        </row>
        <row r="1065">
          <cell r="A1065">
            <v>41842</v>
          </cell>
          <cell r="C1065" t="str">
            <v>محلات البابلي</v>
          </cell>
        </row>
        <row r="1066">
          <cell r="A1066">
            <v>41843</v>
          </cell>
          <cell r="C1066" t="str">
            <v>سفيان المليكي</v>
          </cell>
        </row>
        <row r="1067">
          <cell r="A1067">
            <v>41843</v>
          </cell>
          <cell r="C1067" t="str">
            <v>كمية مجانية صنعاء</v>
          </cell>
        </row>
        <row r="1068">
          <cell r="A1068">
            <v>41843</v>
          </cell>
          <cell r="C1068" t="str">
            <v>سفيان المليكي</v>
          </cell>
        </row>
        <row r="1069">
          <cell r="A1069">
            <v>41844</v>
          </cell>
          <cell r="C1069" t="str">
            <v>محلات المطهر</v>
          </cell>
        </row>
        <row r="1070">
          <cell r="A1070">
            <v>41843</v>
          </cell>
          <cell r="C1070" t="str">
            <v>فائز داحش</v>
          </cell>
        </row>
        <row r="1071">
          <cell r="A1071">
            <v>41843</v>
          </cell>
          <cell r="C1071" t="str">
            <v>كمية مجانية صنعاء</v>
          </cell>
        </row>
        <row r="1072">
          <cell r="A1072">
            <v>41843</v>
          </cell>
          <cell r="C1072" t="str">
            <v>عبده الشاطر إب</v>
          </cell>
        </row>
        <row r="1073">
          <cell r="A1073">
            <v>41843</v>
          </cell>
          <cell r="C1073" t="str">
            <v>كمية مجانية إب</v>
          </cell>
        </row>
        <row r="1074">
          <cell r="A1074">
            <v>41844</v>
          </cell>
          <cell r="C1074" t="str">
            <v>محلات النمر</v>
          </cell>
        </row>
        <row r="1075">
          <cell r="A1075">
            <v>41844</v>
          </cell>
          <cell r="C1075" t="str">
            <v>كمية مجانية إب</v>
          </cell>
        </row>
        <row r="1076">
          <cell r="A1076">
            <v>41854</v>
          </cell>
          <cell r="C1076" t="str">
            <v>مجمع الزيلعي</v>
          </cell>
        </row>
        <row r="1077">
          <cell r="A1077">
            <v>41854</v>
          </cell>
          <cell r="C1077" t="str">
            <v>محمد عوض الوصابي</v>
          </cell>
        </row>
        <row r="1078">
          <cell r="A1078">
            <v>41855</v>
          </cell>
          <cell r="C1078" t="str">
            <v>حامد الشميري</v>
          </cell>
        </row>
        <row r="1079">
          <cell r="A1079">
            <v>41855</v>
          </cell>
          <cell r="C1079" t="str">
            <v>فهيم الطاهري</v>
          </cell>
        </row>
        <row r="1080">
          <cell r="A1080">
            <v>41855</v>
          </cell>
          <cell r="C1080" t="str">
            <v>محمد أحمد العزي</v>
          </cell>
        </row>
        <row r="1081">
          <cell r="A1081">
            <v>41855</v>
          </cell>
          <cell r="C1081" t="str">
            <v>عبدالحافظ زين</v>
          </cell>
        </row>
        <row r="1082">
          <cell r="A1082">
            <v>41855</v>
          </cell>
          <cell r="C1082" t="str">
            <v>كمية مجانية عدن</v>
          </cell>
        </row>
        <row r="1083">
          <cell r="A1083">
            <v>41855</v>
          </cell>
          <cell r="C1083" t="str">
            <v>عبدالحافظ زين</v>
          </cell>
        </row>
        <row r="1084">
          <cell r="A1084">
            <v>41855</v>
          </cell>
          <cell r="C1084" t="str">
            <v>محلات المطهر</v>
          </cell>
        </row>
        <row r="1085">
          <cell r="A1085">
            <v>41855</v>
          </cell>
          <cell r="C1085" t="str">
            <v>محلات الأسلمي</v>
          </cell>
        </row>
        <row r="1086">
          <cell r="A1086">
            <v>41855</v>
          </cell>
          <cell r="C1086" t="str">
            <v>محلات أبوعصام</v>
          </cell>
        </row>
        <row r="1087">
          <cell r="A1087">
            <v>41855</v>
          </cell>
          <cell r="C1087" t="str">
            <v>محلات أبوعمار المقطري</v>
          </cell>
        </row>
        <row r="1088">
          <cell r="A1088">
            <v>41855</v>
          </cell>
          <cell r="C1088" t="str">
            <v>محلات أبوعمار المقطري</v>
          </cell>
        </row>
        <row r="1089">
          <cell r="A1089">
            <v>41855</v>
          </cell>
          <cell r="C1089" t="str">
            <v>عبدالحكيم القاضي</v>
          </cell>
        </row>
        <row r="1090">
          <cell r="A1090">
            <v>41856</v>
          </cell>
          <cell r="C1090" t="str">
            <v>بسام القدسي</v>
          </cell>
        </row>
        <row r="1091">
          <cell r="A1091">
            <v>41856</v>
          </cell>
          <cell r="C1091" t="str">
            <v>فهيم الطاهري</v>
          </cell>
        </row>
        <row r="1092">
          <cell r="A1092">
            <v>41856</v>
          </cell>
          <cell r="C1092" t="str">
            <v>كمية مجانية عدن</v>
          </cell>
        </row>
        <row r="1093">
          <cell r="A1093">
            <v>41857</v>
          </cell>
          <cell r="C1093" t="str">
            <v>حفظالله خبيزان</v>
          </cell>
        </row>
        <row r="1094">
          <cell r="A1094">
            <v>41857</v>
          </cell>
          <cell r="C1094" t="str">
            <v>نابت خليل</v>
          </cell>
        </row>
        <row r="1095">
          <cell r="A1095">
            <v>41856</v>
          </cell>
          <cell r="C1095" t="str">
            <v>عبدالسلام الطاهري</v>
          </cell>
        </row>
        <row r="1096">
          <cell r="A1096">
            <v>41856</v>
          </cell>
          <cell r="C1096" t="str">
            <v>كمية مجانية عدن</v>
          </cell>
        </row>
        <row r="1097">
          <cell r="A1097">
            <v>41857</v>
          </cell>
          <cell r="C1097" t="str">
            <v>AMTC</v>
          </cell>
        </row>
        <row r="1098">
          <cell r="A1098">
            <v>41857</v>
          </cell>
          <cell r="C1098" t="str">
            <v>حفظالله خبيزان</v>
          </cell>
        </row>
        <row r="1099">
          <cell r="A1099">
            <v>41857</v>
          </cell>
        </row>
        <row r="1100">
          <cell r="A1100">
            <v>41857</v>
          </cell>
        </row>
        <row r="1101">
          <cell r="A1101">
            <v>41857</v>
          </cell>
        </row>
        <row r="1102">
          <cell r="A1102">
            <v>41857</v>
          </cell>
          <cell r="C1102" t="str">
            <v>كمية مجانية صنعاء</v>
          </cell>
        </row>
        <row r="1103">
          <cell r="A1103">
            <v>41857</v>
          </cell>
          <cell r="C1103" t="str">
            <v>نابت خليل</v>
          </cell>
        </row>
        <row r="1104">
          <cell r="A1104">
            <v>41857</v>
          </cell>
          <cell r="C1104" t="str">
            <v>كمية مجانية صنعاء</v>
          </cell>
        </row>
        <row r="1105">
          <cell r="A1105">
            <v>41858</v>
          </cell>
          <cell r="C1105" t="str">
            <v>محلات المضلعي</v>
          </cell>
        </row>
        <row r="1106">
          <cell r="A1106">
            <v>41858</v>
          </cell>
          <cell r="C1106" t="str">
            <v>كمية مجانية صنعاء</v>
          </cell>
        </row>
        <row r="1107">
          <cell r="A1107">
            <v>41858</v>
          </cell>
          <cell r="C1107" t="str">
            <v>محمد أحمد العزي</v>
          </cell>
        </row>
        <row r="1108">
          <cell r="A1108">
            <v>41858</v>
          </cell>
          <cell r="C1108" t="str">
            <v>كمية مجانية صنعاء</v>
          </cell>
        </row>
        <row r="1109">
          <cell r="A1109">
            <v>41858</v>
          </cell>
          <cell r="C1109" t="str">
            <v>محلات المضلعي</v>
          </cell>
        </row>
        <row r="1110">
          <cell r="A1110">
            <v>41858</v>
          </cell>
          <cell r="C1110" t="str">
            <v>عبده الشاطر إب</v>
          </cell>
        </row>
        <row r="1111">
          <cell r="A1111">
            <v>41858</v>
          </cell>
          <cell r="C1111" t="str">
            <v>كمية مجانية إب</v>
          </cell>
        </row>
        <row r="1112">
          <cell r="A1112">
            <v>41860</v>
          </cell>
          <cell r="C1112" t="str">
            <v>سفيان المليكي</v>
          </cell>
        </row>
        <row r="1113">
          <cell r="A1113">
            <v>41861</v>
          </cell>
          <cell r="C1113" t="str">
            <v>محلات المطهر</v>
          </cell>
        </row>
        <row r="1114">
          <cell r="A1114">
            <v>41862</v>
          </cell>
          <cell r="C1114" t="str">
            <v>مجمع الزيلعي</v>
          </cell>
        </row>
        <row r="1115">
          <cell r="A1115">
            <v>41861</v>
          </cell>
          <cell r="C1115" t="str">
            <v>ابن علي</v>
          </cell>
        </row>
        <row r="1116">
          <cell r="A1116">
            <v>41862</v>
          </cell>
          <cell r="C1116" t="str">
            <v>عبده الشاطر إب</v>
          </cell>
        </row>
        <row r="1117">
          <cell r="A1117">
            <v>41862</v>
          </cell>
          <cell r="C1117" t="str">
            <v>حامد الشميري</v>
          </cell>
        </row>
        <row r="1118">
          <cell r="A1118">
            <v>41862</v>
          </cell>
          <cell r="C1118" t="str">
            <v>محلات الأسلمي</v>
          </cell>
        </row>
        <row r="1119">
          <cell r="A1119">
            <v>41862</v>
          </cell>
          <cell r="C1119" t="str">
            <v>كمية مجانية - الحديدة</v>
          </cell>
        </row>
        <row r="1120">
          <cell r="A1120">
            <v>41862</v>
          </cell>
          <cell r="C1120" t="str">
            <v>محمد عوض الوصابي</v>
          </cell>
        </row>
        <row r="1121">
          <cell r="A1121">
            <v>41862</v>
          </cell>
          <cell r="C1121" t="str">
            <v>كمية مجانية - الحديدة</v>
          </cell>
        </row>
        <row r="1122">
          <cell r="A1122">
            <v>41862</v>
          </cell>
          <cell r="C1122" t="str">
            <v>مجمع الزيلعي</v>
          </cell>
        </row>
        <row r="1123">
          <cell r="A1123">
            <v>41862</v>
          </cell>
          <cell r="C1123" t="str">
            <v>كمية مجانية - الحديدة</v>
          </cell>
        </row>
        <row r="1124">
          <cell r="A1124">
            <v>41862</v>
          </cell>
          <cell r="C1124" t="str">
            <v>محلات الدهبلي</v>
          </cell>
        </row>
        <row r="1125">
          <cell r="A1125">
            <v>41861</v>
          </cell>
          <cell r="C1125" t="str">
            <v>محلات الأسلمي</v>
          </cell>
        </row>
        <row r="1126">
          <cell r="A1126">
            <v>41862</v>
          </cell>
          <cell r="C1126" t="str">
            <v>محلات أبوعمار المقطري</v>
          </cell>
        </row>
        <row r="1127">
          <cell r="A1127">
            <v>41855</v>
          </cell>
          <cell r="C1127" t="str">
            <v>عابد القديمي</v>
          </cell>
        </row>
        <row r="1128">
          <cell r="A1128">
            <v>41855</v>
          </cell>
          <cell r="C1128" t="str">
            <v>كمية مجانية صنعاء</v>
          </cell>
        </row>
        <row r="1129">
          <cell r="A1129">
            <v>41863</v>
          </cell>
          <cell r="C1129" t="str">
            <v>بسام القدسي</v>
          </cell>
        </row>
        <row r="1130">
          <cell r="A1130">
            <v>41863</v>
          </cell>
          <cell r="C1130" t="str">
            <v>حامد الشميري</v>
          </cell>
        </row>
        <row r="1131">
          <cell r="A1131">
            <v>41863</v>
          </cell>
          <cell r="C1131" t="str">
            <v>كمية مجانية تعز</v>
          </cell>
        </row>
        <row r="1132">
          <cell r="A1132">
            <v>41863</v>
          </cell>
          <cell r="C1132" t="str">
            <v>داؤود الحروي</v>
          </cell>
        </row>
        <row r="1133">
          <cell r="A1133">
            <v>41863</v>
          </cell>
          <cell r="C1133" t="str">
            <v>كمية مجانية تعز</v>
          </cell>
        </row>
        <row r="1134">
          <cell r="A1134">
            <v>41863</v>
          </cell>
          <cell r="C1134" t="str">
            <v>ابن علي</v>
          </cell>
        </row>
        <row r="1135">
          <cell r="A1135">
            <v>41863</v>
          </cell>
          <cell r="C1135" t="str">
            <v>كمية مجانية تعز</v>
          </cell>
        </row>
        <row r="1136">
          <cell r="A1136">
            <v>41862</v>
          </cell>
          <cell r="C1136" t="str">
            <v>محلات البابلي</v>
          </cell>
        </row>
        <row r="1137">
          <cell r="A1137">
            <v>41862</v>
          </cell>
          <cell r="C1137" t="str">
            <v>كمية مجانية صنعاء</v>
          </cell>
        </row>
        <row r="1138">
          <cell r="A1138">
            <v>41862</v>
          </cell>
          <cell r="C1138" t="str">
            <v>محلات العليمي</v>
          </cell>
        </row>
        <row r="1139">
          <cell r="A1139">
            <v>41862</v>
          </cell>
          <cell r="C1139" t="str">
            <v>كمية مجانية صنعاء</v>
          </cell>
        </row>
        <row r="1140">
          <cell r="A1140">
            <v>41864</v>
          </cell>
          <cell r="C1140" t="str">
            <v>عبدالله صالح الطلحي</v>
          </cell>
        </row>
        <row r="1141">
          <cell r="A1141">
            <v>41862</v>
          </cell>
          <cell r="C1141" t="str">
            <v>محلات أبوعمار المقطري</v>
          </cell>
        </row>
        <row r="1142">
          <cell r="A1142">
            <v>41862</v>
          </cell>
          <cell r="C1142" t="str">
            <v>كمية مجانية - الحديدة</v>
          </cell>
        </row>
        <row r="1143">
          <cell r="A1143">
            <v>41864</v>
          </cell>
          <cell r="C1143" t="str">
            <v>محلات الدهبلي</v>
          </cell>
        </row>
        <row r="1144">
          <cell r="A1144">
            <v>41865</v>
          </cell>
          <cell r="C1144" t="str">
            <v>عابد القديمي</v>
          </cell>
        </row>
        <row r="1145">
          <cell r="A1145">
            <v>41865</v>
          </cell>
          <cell r="C1145" t="str">
            <v>كمية مجانية صنعاء</v>
          </cell>
        </row>
        <row r="1146">
          <cell r="A1146">
            <v>41863</v>
          </cell>
          <cell r="C1146" t="str">
            <v>صالح الشاطر</v>
          </cell>
        </row>
        <row r="1147">
          <cell r="A1147">
            <v>41863</v>
          </cell>
          <cell r="C1147" t="str">
            <v>كمية مجانية صنعاء</v>
          </cell>
        </row>
        <row r="1148">
          <cell r="A1148">
            <v>41865</v>
          </cell>
          <cell r="C1148" t="str">
            <v>محلات المطهر</v>
          </cell>
        </row>
        <row r="1149">
          <cell r="A1149">
            <v>41864</v>
          </cell>
          <cell r="C1149" t="str">
            <v>سفيان المليكي</v>
          </cell>
        </row>
        <row r="1150">
          <cell r="A1150">
            <v>41868</v>
          </cell>
          <cell r="C1150" t="str">
            <v>سفيان المليكي</v>
          </cell>
        </row>
        <row r="1151">
          <cell r="A1151">
            <v>41868</v>
          </cell>
          <cell r="C1151" t="str">
            <v>فائز داحش</v>
          </cell>
        </row>
        <row r="1152">
          <cell r="A1152">
            <v>41868</v>
          </cell>
          <cell r="C1152" t="str">
            <v>كمية مجانية صنعاء</v>
          </cell>
        </row>
        <row r="1153">
          <cell r="A1153">
            <v>41869</v>
          </cell>
          <cell r="C1153" t="str">
            <v>نعمان عيضة</v>
          </cell>
        </row>
        <row r="1154">
          <cell r="A1154">
            <v>41869</v>
          </cell>
          <cell r="C1154" t="str">
            <v>بسام القدسي</v>
          </cell>
        </row>
        <row r="1155">
          <cell r="A1155">
            <v>41868</v>
          </cell>
          <cell r="C1155" t="str">
            <v>محلات أبوعصام</v>
          </cell>
        </row>
        <row r="1156">
          <cell r="A1156">
            <v>41870</v>
          </cell>
          <cell r="C1156" t="str">
            <v>فائز داحش</v>
          </cell>
        </row>
        <row r="1157">
          <cell r="A1157">
            <v>41870</v>
          </cell>
          <cell r="C1157" t="str">
            <v>محلات الدهبلي</v>
          </cell>
        </row>
        <row r="1158">
          <cell r="A1158">
            <v>41871</v>
          </cell>
          <cell r="C1158" t="str">
            <v>محلات المطهر</v>
          </cell>
        </row>
        <row r="1159">
          <cell r="A1159">
            <v>41871</v>
          </cell>
          <cell r="C1159" t="str">
            <v>فهيم الطاهري</v>
          </cell>
        </row>
        <row r="1160">
          <cell r="A1160">
            <v>41870</v>
          </cell>
          <cell r="C1160" t="str">
            <v>محلات الحبيشي</v>
          </cell>
        </row>
        <row r="1161">
          <cell r="A1161">
            <v>41870</v>
          </cell>
          <cell r="C1161" t="str">
            <v>كمية مجانية عدن</v>
          </cell>
        </row>
        <row r="1162">
          <cell r="A1162">
            <v>41870</v>
          </cell>
          <cell r="C1162" t="str">
            <v>عبدالله صالح الطلحي</v>
          </cell>
        </row>
        <row r="1163">
          <cell r="A1163">
            <v>41870</v>
          </cell>
          <cell r="C1163" t="str">
            <v>كمية مجانية صنعاء</v>
          </cell>
        </row>
        <row r="1164">
          <cell r="A1164">
            <v>41871</v>
          </cell>
          <cell r="C1164" t="str">
            <v>محلات الدهبلي</v>
          </cell>
        </row>
        <row r="1165">
          <cell r="A1165">
            <v>41872</v>
          </cell>
          <cell r="C1165" t="str">
            <v>عبدالله صالح الطلحي</v>
          </cell>
        </row>
        <row r="1166">
          <cell r="A1166">
            <v>41872</v>
          </cell>
          <cell r="C1166" t="str">
            <v>محلات الحبيشي</v>
          </cell>
        </row>
        <row r="1167">
          <cell r="A1167">
            <v>41872</v>
          </cell>
          <cell r="C1167" t="str">
            <v>عبدالسلام الطاهري</v>
          </cell>
        </row>
        <row r="1168">
          <cell r="A1168">
            <v>41872</v>
          </cell>
          <cell r="C1168" t="str">
            <v>كمية مجانية عدن</v>
          </cell>
        </row>
        <row r="1169">
          <cell r="A1169">
            <v>41870</v>
          </cell>
          <cell r="C1169" t="str">
            <v>محلات العليمي</v>
          </cell>
        </row>
        <row r="1170">
          <cell r="A1170">
            <v>41870</v>
          </cell>
          <cell r="C1170" t="str">
            <v>عابد القديمي</v>
          </cell>
        </row>
        <row r="1171">
          <cell r="A1171">
            <v>41872</v>
          </cell>
          <cell r="C1171" t="str">
            <v>سفيان المليكي</v>
          </cell>
        </row>
        <row r="1172">
          <cell r="A1172">
            <v>41872</v>
          </cell>
          <cell r="C1172" t="str">
            <v>محلات الدهبلي</v>
          </cell>
        </row>
        <row r="1173">
          <cell r="A1173">
            <v>41872</v>
          </cell>
          <cell r="C1173" t="str">
            <v>كمية مجانية تعز</v>
          </cell>
        </row>
        <row r="1174">
          <cell r="A1174">
            <v>41872</v>
          </cell>
          <cell r="C1174" t="str">
            <v>العالمية</v>
          </cell>
        </row>
        <row r="1175">
          <cell r="A1175">
            <v>41872</v>
          </cell>
          <cell r="C1175" t="str">
            <v>كمية مجانية تعز</v>
          </cell>
        </row>
        <row r="1176">
          <cell r="A1176">
            <v>41871</v>
          </cell>
          <cell r="C1176" t="str">
            <v>عبده الشاطر إب</v>
          </cell>
        </row>
        <row r="1177">
          <cell r="A1177">
            <v>41875</v>
          </cell>
          <cell r="C1177" t="str">
            <v>سفيان المليكي</v>
          </cell>
        </row>
        <row r="1178">
          <cell r="A1178">
            <v>41871</v>
          </cell>
          <cell r="C1178" t="str">
            <v>مبيعات نقدية - صنعاء</v>
          </cell>
        </row>
        <row r="1179">
          <cell r="A1179">
            <v>41872</v>
          </cell>
          <cell r="C1179" t="str">
            <v>محلات المطهر</v>
          </cell>
        </row>
        <row r="1180">
          <cell r="A1180">
            <v>41872</v>
          </cell>
          <cell r="C1180" t="str">
            <v>كمية مجانية صنعاء</v>
          </cell>
        </row>
        <row r="1181">
          <cell r="A1181">
            <v>41872</v>
          </cell>
          <cell r="C1181" t="str">
            <v>عبدالحكيم القاضي</v>
          </cell>
        </row>
        <row r="1182">
          <cell r="A1182">
            <v>41872</v>
          </cell>
          <cell r="C1182" t="str">
            <v>كمية مجانية صنعاء</v>
          </cell>
        </row>
        <row r="1183">
          <cell r="A1183">
            <v>41872</v>
          </cell>
          <cell r="C1183" t="str">
            <v>عبدالحكيم القاضي</v>
          </cell>
        </row>
        <row r="1184">
          <cell r="A1184">
            <v>41872</v>
          </cell>
          <cell r="C1184" t="str">
            <v>كمية مجانية صنعاء</v>
          </cell>
        </row>
        <row r="1185">
          <cell r="A1185">
            <v>41872</v>
          </cell>
          <cell r="C1185" t="str">
            <v>عبدالسلام الطاهري</v>
          </cell>
        </row>
        <row r="1186">
          <cell r="A1186">
            <v>41872</v>
          </cell>
          <cell r="C1186" t="str">
            <v>محمد أحمد العزي</v>
          </cell>
        </row>
        <row r="1187">
          <cell r="A1187">
            <v>41872</v>
          </cell>
          <cell r="C1187" t="str">
            <v>كمية مجانية صنعاء</v>
          </cell>
        </row>
        <row r="1188">
          <cell r="A1188">
            <v>41876</v>
          </cell>
          <cell r="C1188" t="str">
            <v>AMTC</v>
          </cell>
        </row>
        <row r="1189">
          <cell r="A1189">
            <v>41878</v>
          </cell>
          <cell r="C1189" t="str">
            <v>محلات النمر</v>
          </cell>
        </row>
        <row r="1190">
          <cell r="A1190">
            <v>41878</v>
          </cell>
          <cell r="C1190" t="str">
            <v>عبده الشاطر إب</v>
          </cell>
        </row>
        <row r="1191">
          <cell r="A1191">
            <v>41877</v>
          </cell>
          <cell r="C1191" t="str">
            <v>محلات الأسلمي</v>
          </cell>
        </row>
        <row r="1192">
          <cell r="A1192">
            <v>41879</v>
          </cell>
          <cell r="C1192" t="str">
            <v>محمد عوض الوصابي</v>
          </cell>
        </row>
        <row r="1193">
          <cell r="A1193">
            <v>41878</v>
          </cell>
          <cell r="C1193" t="str">
            <v>سفيان المليكي</v>
          </cell>
        </row>
        <row r="1194">
          <cell r="A1194">
            <v>41879</v>
          </cell>
          <cell r="C1194" t="str">
            <v>محلات المطهر</v>
          </cell>
        </row>
        <row r="1195">
          <cell r="A1195">
            <v>41881</v>
          </cell>
          <cell r="C1195" t="str">
            <v>بسام القدسي</v>
          </cell>
        </row>
        <row r="1196">
          <cell r="A1196">
            <v>41878</v>
          </cell>
          <cell r="C1196" t="str">
            <v>محلات المعمري</v>
          </cell>
        </row>
        <row r="1197">
          <cell r="A1197">
            <v>41878</v>
          </cell>
          <cell r="C1197" t="str">
            <v>كمية مجانية تعز</v>
          </cell>
        </row>
        <row r="1198">
          <cell r="A1198">
            <v>41881</v>
          </cell>
          <cell r="C1198" t="str">
            <v>مجمع الزيلعي</v>
          </cell>
        </row>
        <row r="1199">
          <cell r="A1199">
            <v>41882</v>
          </cell>
          <cell r="C1199" t="str">
            <v>محلات العواضي</v>
          </cell>
        </row>
        <row r="1200">
          <cell r="A1200">
            <v>41882</v>
          </cell>
          <cell r="C1200" t="str">
            <v>نعمان عيضة</v>
          </cell>
        </row>
        <row r="1201">
          <cell r="A1201">
            <v>41882</v>
          </cell>
          <cell r="C1201" t="str">
            <v>نعمان عيضة</v>
          </cell>
        </row>
        <row r="1202">
          <cell r="A1202">
            <v>41882</v>
          </cell>
          <cell r="C1202" t="str">
            <v>سفيان المليكي</v>
          </cell>
        </row>
        <row r="1203">
          <cell r="A1203">
            <v>41884</v>
          </cell>
          <cell r="C1203" t="str">
            <v>بسام القدسي</v>
          </cell>
        </row>
        <row r="1204">
          <cell r="A1204">
            <v>41884</v>
          </cell>
          <cell r="C1204" t="str">
            <v>سفيان المليكي</v>
          </cell>
        </row>
        <row r="1205">
          <cell r="A1205">
            <v>41883</v>
          </cell>
          <cell r="C1205" t="str">
            <v>العالمية</v>
          </cell>
        </row>
        <row r="1206">
          <cell r="A1206">
            <v>41881</v>
          </cell>
          <cell r="C1206" t="str">
            <v>عبدالحكيم القاضي</v>
          </cell>
        </row>
        <row r="1207">
          <cell r="A1207">
            <v>41881</v>
          </cell>
          <cell r="C1207" t="str">
            <v>كمية مجانية صنعاء</v>
          </cell>
        </row>
        <row r="1208">
          <cell r="A1208">
            <v>41881</v>
          </cell>
          <cell r="C1208" t="str">
            <v>محلات المطهر</v>
          </cell>
        </row>
        <row r="1209">
          <cell r="A1209">
            <v>41881</v>
          </cell>
          <cell r="C1209" t="str">
            <v>كمية مجانية صنعاء</v>
          </cell>
        </row>
        <row r="1210">
          <cell r="A1210">
            <v>41882</v>
          </cell>
          <cell r="C1210" t="str">
            <v>بسام القدسي</v>
          </cell>
        </row>
        <row r="1211">
          <cell r="A1211">
            <v>41882</v>
          </cell>
          <cell r="C1211" t="str">
            <v>كمية مجانية صنعاء</v>
          </cell>
        </row>
        <row r="1212">
          <cell r="A1212">
            <v>41886</v>
          </cell>
          <cell r="C1212" t="str">
            <v>AMTC</v>
          </cell>
        </row>
        <row r="1213">
          <cell r="A1213">
            <v>41886</v>
          </cell>
          <cell r="C1213" t="str">
            <v>فهيم الطاهري</v>
          </cell>
        </row>
        <row r="1214">
          <cell r="A1214">
            <v>41882</v>
          </cell>
          <cell r="C1214" t="str">
            <v>سفيان المليكي</v>
          </cell>
        </row>
        <row r="1215">
          <cell r="A1215">
            <v>41882</v>
          </cell>
          <cell r="C1215" t="str">
            <v>كمية مجانية صنعاء</v>
          </cell>
        </row>
        <row r="1216">
          <cell r="A1216">
            <v>41888</v>
          </cell>
          <cell r="C1216" t="str">
            <v>سفيان المليكي</v>
          </cell>
        </row>
        <row r="1217">
          <cell r="A1217">
            <v>41886</v>
          </cell>
          <cell r="C1217" t="str">
            <v>محلات الحبيشي</v>
          </cell>
        </row>
        <row r="1218">
          <cell r="A1218">
            <v>41886</v>
          </cell>
          <cell r="C1218" t="str">
            <v>كمية مجانية عدن</v>
          </cell>
        </row>
        <row r="1219">
          <cell r="A1219">
            <v>41885</v>
          </cell>
          <cell r="C1219" t="str">
            <v>بسام القدسي</v>
          </cell>
        </row>
        <row r="1220">
          <cell r="A1220">
            <v>41889</v>
          </cell>
          <cell r="C1220" t="str">
            <v>محلات المطهر</v>
          </cell>
        </row>
        <row r="1221">
          <cell r="A1221">
            <v>41889</v>
          </cell>
          <cell r="C1221" t="str">
            <v>بسام القدسي</v>
          </cell>
        </row>
        <row r="1222">
          <cell r="A1222">
            <v>41889</v>
          </cell>
          <cell r="C1222" t="str">
            <v>محمد أحمد العزي</v>
          </cell>
        </row>
        <row r="1223">
          <cell r="A1223">
            <v>41889</v>
          </cell>
          <cell r="C1223" t="str">
            <v>محلات البابلي</v>
          </cell>
        </row>
        <row r="1224">
          <cell r="A1224">
            <v>41889</v>
          </cell>
        </row>
        <row r="1225">
          <cell r="A1225">
            <v>41889</v>
          </cell>
        </row>
        <row r="1226">
          <cell r="A1226">
            <v>41889</v>
          </cell>
          <cell r="C1226" t="str">
            <v>كمية مجانية صنعاء</v>
          </cell>
        </row>
        <row r="1227">
          <cell r="A1227">
            <v>41889</v>
          </cell>
          <cell r="C1227" t="str">
            <v>محلات المطهر</v>
          </cell>
        </row>
        <row r="1228">
          <cell r="A1228">
            <v>41889</v>
          </cell>
          <cell r="C1228" t="str">
            <v>كمية مجانية صنعاء</v>
          </cell>
        </row>
        <row r="1229">
          <cell r="A1229">
            <v>41889</v>
          </cell>
          <cell r="C1229" t="str">
            <v>سفيان المليكي</v>
          </cell>
        </row>
        <row r="1230">
          <cell r="A1230">
            <v>41889</v>
          </cell>
          <cell r="C1230" t="str">
            <v>محلات الحبيشي</v>
          </cell>
        </row>
        <row r="1231">
          <cell r="A1231">
            <v>41890</v>
          </cell>
          <cell r="C1231" t="str">
            <v>حامد الشميري</v>
          </cell>
        </row>
        <row r="1232">
          <cell r="A1232">
            <v>41889</v>
          </cell>
          <cell r="C1232" t="str">
            <v>العالمية</v>
          </cell>
        </row>
        <row r="1233">
          <cell r="A1233">
            <v>41890</v>
          </cell>
          <cell r="C1233" t="str">
            <v>صالح الشاطر</v>
          </cell>
        </row>
        <row r="1234">
          <cell r="A1234">
            <v>41890</v>
          </cell>
          <cell r="C1234" t="str">
            <v>كمية مجانية صنعاء</v>
          </cell>
        </row>
        <row r="1235">
          <cell r="A1235">
            <v>41890</v>
          </cell>
          <cell r="C1235" t="str">
            <v>محمد أحمد العزي</v>
          </cell>
        </row>
        <row r="1236">
          <cell r="A1236">
            <v>41890</v>
          </cell>
          <cell r="C1236" t="str">
            <v>كمية مجانية صنعاء</v>
          </cell>
        </row>
        <row r="1237">
          <cell r="A1237">
            <v>41890</v>
          </cell>
          <cell r="C1237" t="str">
            <v>سفيان المليكي</v>
          </cell>
        </row>
        <row r="1238">
          <cell r="A1238">
            <v>41890</v>
          </cell>
          <cell r="C1238" t="str">
            <v>بسام القدسي</v>
          </cell>
        </row>
        <row r="1239">
          <cell r="A1239">
            <v>41890</v>
          </cell>
          <cell r="C1239" t="str">
            <v>محلات المطهر</v>
          </cell>
        </row>
        <row r="1240">
          <cell r="A1240">
            <v>41886</v>
          </cell>
          <cell r="C1240" t="str">
            <v>عبدالسلام الطاهري</v>
          </cell>
        </row>
        <row r="1241">
          <cell r="A1241">
            <v>41889</v>
          </cell>
          <cell r="C1241" t="str">
            <v>عبده الشاطر إب</v>
          </cell>
        </row>
        <row r="1242">
          <cell r="A1242">
            <v>41890</v>
          </cell>
          <cell r="C1242" t="str">
            <v>فهيم الطاهري</v>
          </cell>
        </row>
        <row r="1243">
          <cell r="A1243">
            <v>41890</v>
          </cell>
          <cell r="C1243" t="str">
            <v>كمية مجانية عدن</v>
          </cell>
        </row>
        <row r="1244">
          <cell r="A1244">
            <v>41891</v>
          </cell>
          <cell r="C1244" t="str">
            <v>محمد أحمد العزي</v>
          </cell>
        </row>
        <row r="1245">
          <cell r="A1245">
            <v>41891</v>
          </cell>
          <cell r="C1245" t="str">
            <v>حفظالله خبيزان</v>
          </cell>
        </row>
        <row r="1246">
          <cell r="A1246">
            <v>41890</v>
          </cell>
          <cell r="C1246" t="str">
            <v>عبده الشاطر عدن</v>
          </cell>
        </row>
        <row r="1247">
          <cell r="A1247">
            <v>41890</v>
          </cell>
          <cell r="C1247" t="str">
            <v>كمية مجانية عدن</v>
          </cell>
        </row>
        <row r="1248">
          <cell r="A1248">
            <v>41890</v>
          </cell>
          <cell r="C1248" t="str">
            <v>محلات النمر</v>
          </cell>
        </row>
        <row r="1249">
          <cell r="A1249">
            <v>41891</v>
          </cell>
          <cell r="C1249" t="str">
            <v>عبده الشاطر إب</v>
          </cell>
        </row>
        <row r="1250">
          <cell r="A1250">
            <v>41882</v>
          </cell>
          <cell r="C1250" t="str">
            <v>محلات أبوعمار المقطري</v>
          </cell>
        </row>
        <row r="1251">
          <cell r="A1251">
            <v>41882</v>
          </cell>
          <cell r="C1251" t="str">
            <v>كمية مجانية - الحديدة</v>
          </cell>
        </row>
        <row r="1252">
          <cell r="A1252">
            <v>41882</v>
          </cell>
          <cell r="C1252" t="str">
            <v>محلات أبوعصام</v>
          </cell>
        </row>
        <row r="1253">
          <cell r="A1253">
            <v>41882</v>
          </cell>
          <cell r="C1253" t="str">
            <v>كمية مجانية - الحديدة</v>
          </cell>
        </row>
        <row r="1254">
          <cell r="A1254">
            <v>41882</v>
          </cell>
          <cell r="C1254" t="str">
            <v>محلات الأسلمي</v>
          </cell>
        </row>
        <row r="1255">
          <cell r="A1255">
            <v>41882</v>
          </cell>
          <cell r="C1255" t="str">
            <v>كمية مجانية - الحديدة</v>
          </cell>
        </row>
        <row r="1256">
          <cell r="A1256">
            <v>41893</v>
          </cell>
          <cell r="C1256" t="str">
            <v>محلات البابلي</v>
          </cell>
        </row>
        <row r="1257">
          <cell r="A1257">
            <v>41895</v>
          </cell>
          <cell r="C1257" t="str">
            <v>بسام القدسي</v>
          </cell>
        </row>
        <row r="1258">
          <cell r="A1258">
            <v>41889</v>
          </cell>
          <cell r="C1258" t="str">
            <v>صالح الشاطر</v>
          </cell>
        </row>
        <row r="1259">
          <cell r="A1259">
            <v>41892</v>
          </cell>
          <cell r="C1259" t="str">
            <v>سفيان المليكي</v>
          </cell>
        </row>
        <row r="1260">
          <cell r="A1260">
            <v>41892</v>
          </cell>
          <cell r="C1260" t="str">
            <v>كمية مجانية صنعاء</v>
          </cell>
        </row>
        <row r="1261">
          <cell r="A1261">
            <v>41895</v>
          </cell>
          <cell r="C1261" t="str">
            <v>محمد عوض الوصابي</v>
          </cell>
        </row>
        <row r="1262">
          <cell r="A1262">
            <v>41893</v>
          </cell>
          <cell r="C1262" t="str">
            <v>محلات أبوعصام</v>
          </cell>
        </row>
        <row r="1263">
          <cell r="A1263">
            <v>41893</v>
          </cell>
          <cell r="C1263" t="str">
            <v>كمية مجانية - الحديدة</v>
          </cell>
        </row>
        <row r="1264">
          <cell r="A1264">
            <v>41895</v>
          </cell>
          <cell r="C1264" t="str">
            <v>عابد القديمي</v>
          </cell>
        </row>
        <row r="1265">
          <cell r="A1265">
            <v>41895</v>
          </cell>
          <cell r="C1265" t="str">
            <v>كمية مجانية صنعاء</v>
          </cell>
        </row>
        <row r="1266">
          <cell r="A1266">
            <v>41896</v>
          </cell>
          <cell r="C1266" t="str">
            <v>مجمع الزيلعي</v>
          </cell>
        </row>
        <row r="1267">
          <cell r="A1267">
            <v>41893</v>
          </cell>
          <cell r="C1267" t="str">
            <v>محلات أبوعمار المقطري</v>
          </cell>
        </row>
        <row r="1268">
          <cell r="A1268">
            <v>41896</v>
          </cell>
          <cell r="C1268" t="str">
            <v>بسام القدسي</v>
          </cell>
        </row>
        <row r="1269">
          <cell r="A1269">
            <v>41896</v>
          </cell>
          <cell r="C1269" t="str">
            <v>كمية مجانية صنعاء</v>
          </cell>
        </row>
        <row r="1270">
          <cell r="A1270">
            <v>41896</v>
          </cell>
          <cell r="C1270" t="str">
            <v>حفظالله خبيزان</v>
          </cell>
        </row>
        <row r="1271">
          <cell r="A1271">
            <v>41896</v>
          </cell>
          <cell r="C1271" t="str">
            <v>كمية مجانية صنعاء</v>
          </cell>
        </row>
        <row r="1272">
          <cell r="A1272">
            <v>41896</v>
          </cell>
          <cell r="C1272" t="str">
            <v>AMTC</v>
          </cell>
        </row>
        <row r="1273">
          <cell r="A1273">
            <v>41896</v>
          </cell>
          <cell r="C1273" t="str">
            <v>عبدالسلام الطاهري</v>
          </cell>
        </row>
        <row r="1274">
          <cell r="A1274">
            <v>41896</v>
          </cell>
          <cell r="C1274" t="str">
            <v>كمية مجانية عدن</v>
          </cell>
        </row>
        <row r="1275">
          <cell r="A1275">
            <v>41897</v>
          </cell>
          <cell r="C1275" t="str">
            <v>بسام القدسي</v>
          </cell>
        </row>
        <row r="1276">
          <cell r="A1276">
            <v>41897</v>
          </cell>
          <cell r="C1276" t="str">
            <v>سفيان المليكي</v>
          </cell>
        </row>
        <row r="1277">
          <cell r="A1277">
            <v>41897</v>
          </cell>
          <cell r="C1277" t="str">
            <v>سفيان المليكي</v>
          </cell>
        </row>
        <row r="1278">
          <cell r="A1278">
            <v>41898</v>
          </cell>
          <cell r="C1278" t="str">
            <v>سفيان المليكي</v>
          </cell>
        </row>
        <row r="1279">
          <cell r="A1279">
            <v>41898</v>
          </cell>
          <cell r="C1279" t="str">
            <v>بنشر نجيب الجراحي</v>
          </cell>
        </row>
        <row r="1280">
          <cell r="A1280">
            <v>41898</v>
          </cell>
          <cell r="C1280" t="str">
            <v>ابن علي</v>
          </cell>
        </row>
        <row r="1281">
          <cell r="A1281">
            <v>41899</v>
          </cell>
          <cell r="C1281" t="str">
            <v>بسام القدسي</v>
          </cell>
        </row>
        <row r="1282">
          <cell r="A1282">
            <v>41899</v>
          </cell>
          <cell r="C1282" t="str">
            <v>مجمع الزيلعي</v>
          </cell>
        </row>
        <row r="1283">
          <cell r="A1283">
            <v>41899</v>
          </cell>
          <cell r="C1283" t="str">
            <v>كمية مجانية - الحديدة</v>
          </cell>
        </row>
        <row r="1284">
          <cell r="A1284">
            <v>41900</v>
          </cell>
          <cell r="C1284" t="str">
            <v>عبده الشاطر إب</v>
          </cell>
        </row>
        <row r="1285">
          <cell r="A1285">
            <v>41900</v>
          </cell>
          <cell r="C1285" t="str">
            <v>كمية مجانية إب</v>
          </cell>
        </row>
        <row r="1286">
          <cell r="A1286">
            <v>41899</v>
          </cell>
          <cell r="C1286" t="str">
            <v>محلات أبوعصام</v>
          </cell>
        </row>
        <row r="1287">
          <cell r="A1287">
            <v>41899</v>
          </cell>
          <cell r="C1287" t="str">
            <v>محلات أبوعمار المقطري</v>
          </cell>
        </row>
        <row r="1288">
          <cell r="A1288">
            <v>41898</v>
          </cell>
          <cell r="C1288" t="str">
            <v>محلات الأسلمي</v>
          </cell>
        </row>
        <row r="1289">
          <cell r="A1289">
            <v>41902</v>
          </cell>
          <cell r="C1289" t="str">
            <v>محلات المعمري</v>
          </cell>
        </row>
        <row r="1290">
          <cell r="A1290">
            <v>41902</v>
          </cell>
          <cell r="C1290" t="str">
            <v>حامد الشميري</v>
          </cell>
        </row>
        <row r="1291">
          <cell r="A1291">
            <v>41901</v>
          </cell>
        </row>
        <row r="1292">
          <cell r="A1292">
            <v>41901</v>
          </cell>
          <cell r="C1292" t="str">
            <v>محلات النمر</v>
          </cell>
        </row>
        <row r="1293">
          <cell r="A1293">
            <v>41901</v>
          </cell>
          <cell r="C1293" t="str">
            <v>كمية مجانية إب</v>
          </cell>
        </row>
        <row r="1294">
          <cell r="A1294">
            <v>41901</v>
          </cell>
          <cell r="C1294" t="str">
            <v>ابن علي</v>
          </cell>
        </row>
        <row r="1295">
          <cell r="A1295">
            <v>41901</v>
          </cell>
          <cell r="C1295" t="str">
            <v>كمية مجانية تعز</v>
          </cell>
        </row>
        <row r="1296">
          <cell r="A1296">
            <v>41904</v>
          </cell>
          <cell r="C1296" t="str">
            <v>عبده الشاطر عدن</v>
          </cell>
        </row>
        <row r="1297">
          <cell r="A1297">
            <v>41904</v>
          </cell>
          <cell r="C1297" t="str">
            <v>فهيم الطاهري</v>
          </cell>
        </row>
        <row r="1298">
          <cell r="A1298">
            <v>41904</v>
          </cell>
          <cell r="C1298" t="str">
            <v>العالمية</v>
          </cell>
        </row>
        <row r="1299">
          <cell r="A1299">
            <v>41899</v>
          </cell>
          <cell r="C1299" t="str">
            <v>AMTC</v>
          </cell>
        </row>
        <row r="1300">
          <cell r="A1300">
            <v>41904</v>
          </cell>
          <cell r="C1300" t="str">
            <v>محلات أبوعصام</v>
          </cell>
        </row>
        <row r="1301">
          <cell r="A1301">
            <v>41904</v>
          </cell>
          <cell r="C1301" t="str">
            <v>كمية مجانية - الحديدة</v>
          </cell>
        </row>
        <row r="1302">
          <cell r="A1302">
            <v>41905</v>
          </cell>
          <cell r="C1302" t="str">
            <v>محلات أبوعمار المقطري</v>
          </cell>
        </row>
        <row r="1303">
          <cell r="A1303">
            <v>41905</v>
          </cell>
          <cell r="C1303" t="str">
            <v>كمية مجانية - الحديدة</v>
          </cell>
        </row>
        <row r="1304">
          <cell r="A1304">
            <v>41900</v>
          </cell>
          <cell r="C1304" t="str">
            <v>عابد القديمي</v>
          </cell>
        </row>
        <row r="1305">
          <cell r="A1305">
            <v>41900</v>
          </cell>
          <cell r="C1305" t="str">
            <v>صالح الشاطر</v>
          </cell>
        </row>
        <row r="1306">
          <cell r="A1306">
            <v>41904</v>
          </cell>
          <cell r="C1306" t="str">
            <v>عبدالحكيم القاضي</v>
          </cell>
        </row>
        <row r="1307">
          <cell r="A1307">
            <v>41906</v>
          </cell>
          <cell r="C1307" t="str">
            <v>محمد أحمد العزي</v>
          </cell>
        </row>
        <row r="1308">
          <cell r="A1308">
            <v>41905</v>
          </cell>
          <cell r="C1308" t="str">
            <v>محلات الدهبلي</v>
          </cell>
        </row>
        <row r="1309">
          <cell r="A1309">
            <v>41905</v>
          </cell>
          <cell r="C1309" t="str">
            <v>كمية مجانية تعز</v>
          </cell>
        </row>
        <row r="1310">
          <cell r="A1310">
            <v>41906</v>
          </cell>
          <cell r="C1310" t="str">
            <v>AMTC</v>
          </cell>
        </row>
        <row r="1311">
          <cell r="A1311">
            <v>41906</v>
          </cell>
          <cell r="C1311" t="str">
            <v>بسام القدسي</v>
          </cell>
        </row>
        <row r="1312">
          <cell r="A1312">
            <v>41906</v>
          </cell>
          <cell r="C1312" t="str">
            <v>بسام القدسي</v>
          </cell>
        </row>
        <row r="1313">
          <cell r="A1313">
            <v>41907</v>
          </cell>
          <cell r="C1313" t="str">
            <v>فائز داحش</v>
          </cell>
        </row>
        <row r="1314">
          <cell r="A1314">
            <v>41907</v>
          </cell>
          <cell r="C1314" t="str">
            <v>سفيان المليكي</v>
          </cell>
        </row>
        <row r="1315">
          <cell r="A1315">
            <v>41907</v>
          </cell>
          <cell r="C1315" t="str">
            <v>عبدالسلام الطاهري</v>
          </cell>
        </row>
        <row r="1316">
          <cell r="A1316">
            <v>41907</v>
          </cell>
          <cell r="C1316" t="str">
            <v>كمية مجانية عدن</v>
          </cell>
        </row>
        <row r="1317">
          <cell r="A1317">
            <v>41907</v>
          </cell>
          <cell r="C1317" t="str">
            <v>سفيان المليكي</v>
          </cell>
        </row>
        <row r="1318">
          <cell r="A1318">
            <v>41911</v>
          </cell>
          <cell r="C1318" t="str">
            <v>محمد أحمد العزي</v>
          </cell>
        </row>
        <row r="1319">
          <cell r="A1319">
            <v>41911</v>
          </cell>
          <cell r="C1319" t="str">
            <v>عبده الشاطر إب</v>
          </cell>
        </row>
        <row r="1320">
          <cell r="A1320">
            <v>41911</v>
          </cell>
          <cell r="C1320" t="str">
            <v>محلات الحبيشي</v>
          </cell>
        </row>
        <row r="1321">
          <cell r="A1321">
            <v>41907</v>
          </cell>
          <cell r="C1321" t="str">
            <v>محلات الأسلمي</v>
          </cell>
        </row>
        <row r="1322">
          <cell r="A1322">
            <v>41907</v>
          </cell>
          <cell r="C1322" t="str">
            <v>العالمية</v>
          </cell>
        </row>
        <row r="1323">
          <cell r="A1323">
            <v>41907</v>
          </cell>
          <cell r="C1323" t="str">
            <v>داؤود الحروي</v>
          </cell>
        </row>
        <row r="1324">
          <cell r="A1324">
            <v>41911</v>
          </cell>
          <cell r="C1324" t="str">
            <v>محلات الدهبلي</v>
          </cell>
        </row>
        <row r="1325">
          <cell r="A1325">
            <v>41907</v>
          </cell>
          <cell r="C1325" t="str">
            <v>سفيان المليكي</v>
          </cell>
        </row>
        <row r="1326">
          <cell r="A1326">
            <v>41907</v>
          </cell>
          <cell r="C1326" t="str">
            <v>كمية مجانية صنعاء</v>
          </cell>
        </row>
        <row r="1327">
          <cell r="A1327">
            <v>41911</v>
          </cell>
          <cell r="C1327" t="str">
            <v>صالح الشاطر</v>
          </cell>
        </row>
        <row r="1328">
          <cell r="A1328">
            <v>41911</v>
          </cell>
          <cell r="C1328" t="str">
            <v>كمية مجانية صنعاء</v>
          </cell>
        </row>
        <row r="1329">
          <cell r="A1329">
            <v>41911</v>
          </cell>
          <cell r="C1329" t="str">
            <v>محمد أحمد العزي</v>
          </cell>
        </row>
        <row r="1330">
          <cell r="A1330">
            <v>41911</v>
          </cell>
          <cell r="C1330" t="str">
            <v>كمية مجانية صنعاء</v>
          </cell>
        </row>
        <row r="1331">
          <cell r="A1331">
            <v>41912</v>
          </cell>
          <cell r="C1331" t="str">
            <v>سفيان المليكي</v>
          </cell>
        </row>
        <row r="1332">
          <cell r="A1332">
            <v>41912</v>
          </cell>
          <cell r="C1332" t="str">
            <v>كمية مجانية صنعاء</v>
          </cell>
        </row>
        <row r="1333">
          <cell r="A1333">
            <v>41912</v>
          </cell>
          <cell r="C1333" t="str">
            <v>بسام القدسي</v>
          </cell>
        </row>
        <row r="1334">
          <cell r="A1334">
            <v>41912</v>
          </cell>
          <cell r="C1334" t="str">
            <v>كمية مجانية صنعاء</v>
          </cell>
        </row>
        <row r="1335">
          <cell r="A1335">
            <v>41912</v>
          </cell>
          <cell r="C1335" t="str">
            <v>فضل محمد ناجي</v>
          </cell>
        </row>
        <row r="1336">
          <cell r="A1336">
            <v>41912</v>
          </cell>
          <cell r="C1336" t="str">
            <v>كمية مجانية عدن</v>
          </cell>
        </row>
        <row r="1337">
          <cell r="A1337">
            <v>41913</v>
          </cell>
          <cell r="C1337" t="str">
            <v>فضل محمد ناجي</v>
          </cell>
        </row>
        <row r="1338">
          <cell r="A1338">
            <v>41913</v>
          </cell>
          <cell r="C1338" t="str">
            <v>محلات أبوعصام</v>
          </cell>
        </row>
        <row r="1339">
          <cell r="A1339">
            <v>41913</v>
          </cell>
          <cell r="C1339" t="str">
            <v>سفيان المليكي</v>
          </cell>
        </row>
        <row r="1340">
          <cell r="A1340">
            <v>41914</v>
          </cell>
          <cell r="C1340" t="str">
            <v>محلات أبوعصام</v>
          </cell>
        </row>
        <row r="1341">
          <cell r="A1341">
            <v>41914</v>
          </cell>
          <cell r="C1341" t="str">
            <v>كمية مجانية - الحديدة</v>
          </cell>
        </row>
        <row r="1342">
          <cell r="A1342">
            <v>41914</v>
          </cell>
          <cell r="C1342" t="str">
            <v>حامد الشميري</v>
          </cell>
        </row>
        <row r="1343">
          <cell r="A1343">
            <v>41914</v>
          </cell>
          <cell r="C1343" t="str">
            <v>كمية مجانية تعز</v>
          </cell>
        </row>
        <row r="1344">
          <cell r="A1344">
            <v>41913</v>
          </cell>
          <cell r="C1344" t="str">
            <v>محلات أبوعمار المقطري</v>
          </cell>
        </row>
        <row r="1345">
          <cell r="A1345">
            <v>41913</v>
          </cell>
          <cell r="C1345" t="str">
            <v>محلات أبوعصام</v>
          </cell>
        </row>
        <row r="1346">
          <cell r="A1346">
            <v>41913</v>
          </cell>
          <cell r="C1346" t="str">
            <v>فضل محمد ناجي</v>
          </cell>
        </row>
        <row r="1347">
          <cell r="A1347">
            <v>41914</v>
          </cell>
          <cell r="C1347" t="str">
            <v>عابد القديمي</v>
          </cell>
        </row>
        <row r="1348">
          <cell r="A1348">
            <v>41924</v>
          </cell>
          <cell r="C1348" t="str">
            <v>محلات البابلي</v>
          </cell>
        </row>
        <row r="1349">
          <cell r="A1349">
            <v>41924</v>
          </cell>
          <cell r="C1349" t="str">
            <v>عبدالحافظ زين</v>
          </cell>
        </row>
        <row r="1350">
          <cell r="A1350">
            <v>41924</v>
          </cell>
          <cell r="C1350" t="str">
            <v>كمية مجانية عدن</v>
          </cell>
        </row>
        <row r="1351">
          <cell r="A1351">
            <v>41924</v>
          </cell>
          <cell r="C1351" t="str">
            <v>عبدالحافظ زين</v>
          </cell>
        </row>
        <row r="1352">
          <cell r="A1352">
            <v>41924</v>
          </cell>
          <cell r="C1352" t="str">
            <v>عبده الشاطر عدن</v>
          </cell>
        </row>
        <row r="1353">
          <cell r="A1353">
            <v>41925</v>
          </cell>
          <cell r="C1353" t="str">
            <v>فهيم الطاهري</v>
          </cell>
        </row>
        <row r="1354">
          <cell r="A1354">
            <v>41924</v>
          </cell>
          <cell r="C1354" t="str">
            <v>مجمع الزيلعي</v>
          </cell>
        </row>
        <row r="1355">
          <cell r="A1355">
            <v>41914</v>
          </cell>
          <cell r="C1355" t="str">
            <v>العالمية</v>
          </cell>
        </row>
        <row r="1356">
          <cell r="A1356">
            <v>41924</v>
          </cell>
          <cell r="C1356" t="str">
            <v>العالمية</v>
          </cell>
        </row>
        <row r="1357">
          <cell r="A1357">
            <v>41914</v>
          </cell>
          <cell r="C1357" t="str">
            <v>سفيان المليكي</v>
          </cell>
        </row>
        <row r="1358">
          <cell r="A1358">
            <v>41914</v>
          </cell>
          <cell r="C1358" t="str">
            <v>AMTC</v>
          </cell>
        </row>
        <row r="1359">
          <cell r="A1359">
            <v>41925</v>
          </cell>
          <cell r="C1359" t="str">
            <v>AMTC</v>
          </cell>
        </row>
        <row r="1360">
          <cell r="A1360">
            <v>41925</v>
          </cell>
          <cell r="C1360" t="str">
            <v>AMTC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L3" t="str">
            <v>فاتورة مبيعات</v>
          </cell>
        </row>
        <row r="4">
          <cell r="A4" t="str">
            <v>صنعاء</v>
          </cell>
          <cell r="G4" t="str">
            <v>لكزس</v>
          </cell>
          <cell r="J4" t="str">
            <v>الستين</v>
          </cell>
          <cell r="L4" t="str">
            <v>فاتورة مردودات</v>
          </cell>
        </row>
        <row r="5">
          <cell r="A5" t="str">
            <v xml:space="preserve">عدن </v>
          </cell>
          <cell r="G5" t="str">
            <v>تويوتا</v>
          </cell>
          <cell r="J5" t="str">
            <v>عصر</v>
          </cell>
          <cell r="L5" t="str">
            <v>سند تحصيل نقدي</v>
          </cell>
        </row>
        <row r="6">
          <cell r="A6" t="str">
            <v xml:space="preserve">تعز </v>
          </cell>
          <cell r="G6" t="str">
            <v>ايديمتسو</v>
          </cell>
          <cell r="J6" t="str">
            <v>عدن</v>
          </cell>
          <cell r="L6" t="str">
            <v>قيد يومية</v>
          </cell>
        </row>
        <row r="7">
          <cell r="A7" t="str">
            <v xml:space="preserve">إب </v>
          </cell>
          <cell r="J7" t="str">
            <v>تعز</v>
          </cell>
        </row>
        <row r="8">
          <cell r="A8" t="str">
            <v>الحديدة</v>
          </cell>
          <cell r="J8" t="str">
            <v>الحديدة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العملاء"/>
      <sheetName val="المبيعات"/>
      <sheetName val="المبيعات (2)"/>
      <sheetName val="المبيعات (3)"/>
      <sheetName val="المبيعات (4)"/>
      <sheetName val="المخزون"/>
      <sheetName val="2"/>
      <sheetName val="3"/>
      <sheetName val="4"/>
      <sheetName val="مخزون عام"/>
      <sheetName val="التالف"/>
      <sheetName val="6"/>
    </sheetNames>
    <sheetDataSet>
      <sheetData sheetId="0"/>
      <sheetData sheetId="1">
        <row r="1">
          <cell r="B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D5" t="str">
            <v>المركز التجاري - الورشة</v>
          </cell>
        </row>
        <row r="6">
          <cell r="D6" t="str">
            <v xml:space="preserve">المركز التجاري - الإدارة </v>
          </cell>
        </row>
        <row r="7">
          <cell r="D7" t="str">
            <v>المركز التجاري - عدن</v>
          </cell>
        </row>
        <row r="8">
          <cell r="D8" t="str">
            <v>المركز التجاري - تعز</v>
          </cell>
        </row>
        <row r="9">
          <cell r="D9" t="str">
            <v>المركز التجاري - الحديدة</v>
          </cell>
        </row>
        <row r="10">
          <cell r="D10" t="str">
            <v>العربية للنقل وتأجير السيارات</v>
          </cell>
        </row>
        <row r="11">
          <cell r="D11" t="str">
            <v>عبده ثابت القباطي</v>
          </cell>
        </row>
        <row r="12">
          <cell r="D12" t="str">
            <v>خالد عبداللطيف بازرعه</v>
          </cell>
        </row>
        <row r="13">
          <cell r="D13" t="str">
            <v>عادل ردمان فارع سيف الخامري</v>
          </cell>
        </row>
        <row r="14">
          <cell r="D14" t="str">
            <v>العالمية / ورشة هرتز</v>
          </cell>
        </row>
        <row r="15">
          <cell r="D15" t="str">
            <v>شركة دلتا تكنولوجي</v>
          </cell>
        </row>
        <row r="16">
          <cell r="D16" t="str">
            <v>بندر مرشد الجابري</v>
          </cell>
        </row>
        <row r="17">
          <cell r="D17" t="str">
            <v>أحمد عبده غانم الجابري</v>
          </cell>
        </row>
        <row r="18">
          <cell r="D18" t="str">
            <v>ياسر ناصر فارع الجابري</v>
          </cell>
        </row>
        <row r="19">
          <cell r="D19" t="str">
            <v>محمد صالح بابحير</v>
          </cell>
        </row>
        <row r="20">
          <cell r="D20" t="str">
            <v>عبدالجبار علي غانم الجابري</v>
          </cell>
        </row>
        <row r="21">
          <cell r="D21" t="str">
            <v>المركز الألماني للبطاريات</v>
          </cell>
        </row>
        <row r="22">
          <cell r="D22" t="str">
            <v>فيصل ياسين عبدالملك القباطي</v>
          </cell>
        </row>
        <row r="23">
          <cell r="D23" t="str">
            <v>حسن عبدالله بانبيلة</v>
          </cell>
        </row>
        <row r="24">
          <cell r="D24" t="str">
            <v>عاطف محمد عبدالسلام الخامري</v>
          </cell>
        </row>
        <row r="25">
          <cell r="D25" t="str">
            <v>طارق عبده علي ثابت الخامري</v>
          </cell>
        </row>
        <row r="26">
          <cell r="D26" t="str">
            <v>علي عبدالرحمن الأشول</v>
          </cell>
        </row>
        <row r="27">
          <cell r="D27" t="str">
            <v>جميل غالب علي الخامري</v>
          </cell>
        </row>
        <row r="28">
          <cell r="D28" t="str">
            <v>جميل شرف محمد الخامري</v>
          </cell>
        </row>
        <row r="29">
          <cell r="D29" t="str">
            <v>محمد سالم عمر</v>
          </cell>
        </row>
        <row r="30">
          <cell r="D30" t="str">
            <v>العمودي لتاْجير السيارات</v>
          </cell>
        </row>
        <row r="31">
          <cell r="D31" t="str">
            <v>سبأ للاطارات محمدحسين الوهاشي</v>
          </cell>
        </row>
        <row r="32">
          <cell r="D32" t="str">
            <v>محمد ناصرفارع الجابري</v>
          </cell>
        </row>
        <row r="33">
          <cell r="D33" t="str">
            <v>ناصرللتجارة العامة(ماهيندرا)</v>
          </cell>
        </row>
        <row r="34">
          <cell r="D34" t="str">
            <v>محلات الوسيط - زياد محمد شايف</v>
          </cell>
        </row>
        <row r="35">
          <cell r="D35" t="str">
            <v>الشركة العربية للحديد والصلب</v>
          </cell>
        </row>
        <row r="36">
          <cell r="D36" t="str">
            <v>مركزالفتح/زيدمحمد</v>
          </cell>
        </row>
        <row r="37">
          <cell r="D37" t="str">
            <v>صالح النويرة</v>
          </cell>
        </row>
        <row r="38">
          <cell r="D38" t="str">
            <v>رياض الحميري</v>
          </cell>
        </row>
        <row r="39">
          <cell r="D39" t="str">
            <v>خالد السامعي</v>
          </cell>
        </row>
        <row r="40">
          <cell r="D40" t="str">
            <v>عبدالله محمد سالم</v>
          </cell>
        </row>
        <row r="41">
          <cell r="D41" t="str">
            <v>المازن لمستلزمات الكمبيوتر</v>
          </cell>
        </row>
        <row r="42">
          <cell r="D42" t="str">
            <v>مركز زايد بن سلطان الخامري</v>
          </cell>
        </row>
        <row r="43">
          <cell r="D43" t="str">
            <v xml:space="preserve">وجدي الناشري </v>
          </cell>
        </row>
        <row r="44">
          <cell r="D44" t="str">
            <v>عبدالله التعزي</v>
          </cell>
        </row>
        <row r="45">
          <cell r="D45" t="str">
            <v>محمد عبدالكريم البكير</v>
          </cell>
        </row>
        <row r="46">
          <cell r="D46" t="str">
            <v>إبراهيم محمد ناصر الرضي</v>
          </cell>
        </row>
        <row r="47">
          <cell r="D47" t="str">
            <v>محمد سراج</v>
          </cell>
        </row>
        <row r="48">
          <cell r="D48" t="str">
            <v>نديم الرباصي</v>
          </cell>
        </row>
        <row r="49">
          <cell r="D49" t="str">
            <v>يعقوب علي الدبعي</v>
          </cell>
        </row>
        <row r="50">
          <cell r="D50" t="str">
            <v>محمدعبدالحافظ القباطي</v>
          </cell>
        </row>
        <row r="51">
          <cell r="D51" t="str">
            <v>ناصرالحرازي</v>
          </cell>
        </row>
        <row r="52">
          <cell r="D52" t="str">
            <v>عبدالله الكبسي</v>
          </cell>
        </row>
        <row r="53">
          <cell r="D53" t="str">
            <v>مركز جبال شمسان/عبدالكريم القباطي</v>
          </cell>
        </row>
        <row r="54">
          <cell r="D54" t="str">
            <v>شركة المسار تكنولوجي</v>
          </cell>
        </row>
        <row r="55">
          <cell r="D55" t="str">
            <v>كربو / سيرلانكي</v>
          </cell>
        </row>
        <row r="56">
          <cell r="D56" t="str">
            <v>سعيد البصيلي</v>
          </cell>
        </row>
        <row r="57">
          <cell r="D57" t="str">
            <v>مثنى الوشلي</v>
          </cell>
        </row>
        <row r="58">
          <cell r="D58" t="str">
            <v>عبدالله البري</v>
          </cell>
        </row>
        <row r="59">
          <cell r="D59" t="str">
            <v>خالد النجار</v>
          </cell>
        </row>
        <row r="60">
          <cell r="D60" t="str">
            <v>فضل احمد</v>
          </cell>
        </row>
        <row r="61">
          <cell r="D61" t="str">
            <v>فتحي احمد بن عثمان</v>
          </cell>
        </row>
        <row r="62">
          <cell r="D62" t="str">
            <v>الافاق للكمبيوتر</v>
          </cell>
        </row>
        <row r="63">
          <cell r="D63" t="str">
            <v>محمد يحيى مهدي</v>
          </cell>
        </row>
        <row r="64">
          <cell r="D64" t="str">
            <v>عارف منصر الحساني</v>
          </cell>
        </row>
        <row r="65">
          <cell r="D65" t="str">
            <v>محمد حسن محمد المنهوري</v>
          </cell>
        </row>
        <row r="66">
          <cell r="D66" t="str">
            <v>احمد عبدالله السوسوه</v>
          </cell>
        </row>
        <row r="67">
          <cell r="D67" t="str">
            <v>عادل عبدالله السوسوه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1"/>
  <sheetViews>
    <sheetView rightToLeft="1" workbookViewId="0">
      <selection activeCell="G17" sqref="G17"/>
    </sheetView>
  </sheetViews>
  <sheetFormatPr defaultRowHeight="14.25"/>
  <cols>
    <col min="1" max="1" width="4" style="345" bestFit="1" customWidth="1"/>
    <col min="2" max="2" width="11.625" style="657" bestFit="1" customWidth="1"/>
    <col min="3" max="3" width="7" style="571" bestFit="1" customWidth="1"/>
    <col min="4" max="4" width="4.875" style="571" bestFit="1" customWidth="1"/>
    <col min="5" max="5" width="3.25" style="571" customWidth="1"/>
    <col min="6" max="6" width="12" style="345" customWidth="1"/>
    <col min="7" max="7" width="23.125" style="345" customWidth="1"/>
    <col min="8" max="8" width="16.375" style="345" customWidth="1"/>
    <col min="9" max="16384" width="9" style="345"/>
  </cols>
  <sheetData>
    <row r="2" spans="1:8" ht="18">
      <c r="A2" s="1011" t="s">
        <v>402</v>
      </c>
      <c r="B2" s="1011"/>
      <c r="C2" s="1011"/>
      <c r="D2" s="1011"/>
      <c r="E2" s="1011"/>
      <c r="F2" s="1011"/>
      <c r="G2" s="1011"/>
      <c r="H2" s="1011"/>
    </row>
    <row r="4" spans="1:8" ht="15">
      <c r="G4" s="1012" t="s">
        <v>403</v>
      </c>
      <c r="H4" s="1012"/>
    </row>
    <row r="6" spans="1:8" ht="17.25" customHeight="1">
      <c r="A6" s="1013" t="s">
        <v>404</v>
      </c>
      <c r="B6" s="1013"/>
      <c r="C6" s="1013"/>
      <c r="D6" s="1013"/>
      <c r="E6" s="1013"/>
      <c r="F6" s="1013"/>
      <c r="G6" s="1013"/>
      <c r="H6" s="1013"/>
    </row>
    <row r="7" spans="1:8" ht="17.25" customHeight="1">
      <c r="A7" s="1013" t="s">
        <v>435</v>
      </c>
      <c r="B7" s="1013"/>
      <c r="C7" s="1013"/>
      <c r="D7" s="1013"/>
      <c r="E7" s="1013"/>
      <c r="F7" s="1013"/>
      <c r="G7" s="1013"/>
      <c r="H7" s="1013"/>
    </row>
    <row r="8" spans="1:8" ht="17.25" customHeight="1">
      <c r="A8" s="1014" t="s">
        <v>405</v>
      </c>
      <c r="B8" s="1014"/>
      <c r="C8" s="1014"/>
      <c r="D8" s="1014"/>
      <c r="E8" s="1014"/>
      <c r="F8" s="1014"/>
      <c r="G8" s="1014"/>
      <c r="H8" s="1014"/>
    </row>
    <row r="9" spans="1:8" ht="18">
      <c r="A9" s="1006" t="s">
        <v>40</v>
      </c>
      <c r="B9" s="1006"/>
      <c r="C9" s="1006"/>
      <c r="D9" s="1006" t="s">
        <v>183</v>
      </c>
      <c r="E9" s="1006"/>
      <c r="F9" s="658" t="s">
        <v>406</v>
      </c>
      <c r="G9" s="658" t="s">
        <v>407</v>
      </c>
      <c r="H9" s="658" t="s">
        <v>246</v>
      </c>
    </row>
    <row r="10" spans="1:8" ht="19.5" customHeight="1">
      <c r="A10" s="1007" t="s">
        <v>20</v>
      </c>
      <c r="B10" s="679" t="s">
        <v>408</v>
      </c>
      <c r="C10" s="680" t="s">
        <v>409</v>
      </c>
      <c r="D10" s="661" t="s">
        <v>56</v>
      </c>
      <c r="E10" s="660" t="s">
        <v>410</v>
      </c>
      <c r="F10" s="662"/>
      <c r="G10" s="662"/>
      <c r="H10" s="662"/>
    </row>
    <row r="11" spans="1:8" ht="19.5" customHeight="1">
      <c r="A11" s="1008"/>
      <c r="B11" s="672" t="s">
        <v>428</v>
      </c>
      <c r="C11" s="673" t="s">
        <v>409</v>
      </c>
      <c r="D11" s="663" t="s">
        <v>57</v>
      </c>
      <c r="E11" s="664" t="s">
        <v>410</v>
      </c>
      <c r="F11" s="674"/>
      <c r="G11" s="675"/>
      <c r="H11" s="675"/>
    </row>
    <row r="12" spans="1:8" ht="19.5" customHeight="1">
      <c r="A12" s="1008"/>
      <c r="B12" s="663" t="s">
        <v>411</v>
      </c>
      <c r="C12" s="664" t="s">
        <v>412</v>
      </c>
      <c r="D12" s="663" t="s">
        <v>56</v>
      </c>
      <c r="E12" s="664" t="s">
        <v>410</v>
      </c>
      <c r="F12" s="665"/>
      <c r="G12" s="666"/>
      <c r="H12" s="666"/>
    </row>
    <row r="13" spans="1:8" ht="19.5" customHeight="1">
      <c r="A13" s="1008"/>
      <c r="B13" s="663" t="s">
        <v>429</v>
      </c>
      <c r="C13" s="664" t="s">
        <v>412</v>
      </c>
      <c r="D13" s="663" t="s">
        <v>57</v>
      </c>
      <c r="E13" s="664" t="s">
        <v>410</v>
      </c>
      <c r="F13" s="665"/>
      <c r="G13" s="666"/>
      <c r="H13" s="666"/>
    </row>
    <row r="14" spans="1:8" ht="19.5" customHeight="1">
      <c r="A14" s="1008"/>
      <c r="B14" s="663" t="s">
        <v>427</v>
      </c>
      <c r="C14" s="664" t="s">
        <v>412</v>
      </c>
      <c r="D14" s="663" t="s">
        <v>56</v>
      </c>
      <c r="E14" s="664" t="s">
        <v>410</v>
      </c>
      <c r="F14" s="665"/>
      <c r="G14" s="666"/>
      <c r="H14" s="666"/>
    </row>
    <row r="15" spans="1:8" ht="19.5" customHeight="1">
      <c r="A15" s="1008"/>
      <c r="B15" s="663" t="s">
        <v>430</v>
      </c>
      <c r="C15" s="664" t="s">
        <v>412</v>
      </c>
      <c r="D15" s="663" t="s">
        <v>57</v>
      </c>
      <c r="E15" s="664" t="s">
        <v>410</v>
      </c>
      <c r="F15" s="665"/>
      <c r="G15" s="666"/>
      <c r="H15" s="666"/>
    </row>
    <row r="16" spans="1:8" ht="19.5" customHeight="1">
      <c r="A16" s="1008"/>
      <c r="B16" s="663" t="s">
        <v>421</v>
      </c>
      <c r="C16" s="664" t="s">
        <v>420</v>
      </c>
      <c r="D16" s="663" t="s">
        <v>58</v>
      </c>
      <c r="E16" s="664" t="s">
        <v>410</v>
      </c>
      <c r="F16" s="665"/>
      <c r="G16" s="666"/>
      <c r="H16" s="666"/>
    </row>
    <row r="17" spans="1:8" ht="19.5" customHeight="1">
      <c r="A17" s="1008"/>
      <c r="B17" s="667" t="s">
        <v>413</v>
      </c>
      <c r="C17" s="668" t="s">
        <v>207</v>
      </c>
      <c r="D17" s="667" t="s">
        <v>59</v>
      </c>
      <c r="E17" s="668" t="s">
        <v>410</v>
      </c>
      <c r="F17" s="669"/>
      <c r="G17" s="670"/>
      <c r="H17" s="670"/>
    </row>
    <row r="18" spans="1:8" ht="19.5" customHeight="1">
      <c r="A18" s="1008" t="s">
        <v>15</v>
      </c>
      <c r="B18" s="679" t="s">
        <v>408</v>
      </c>
      <c r="C18" s="680" t="s">
        <v>414</v>
      </c>
      <c r="D18" s="659" t="s">
        <v>56</v>
      </c>
      <c r="E18" s="680" t="s">
        <v>410</v>
      </c>
      <c r="F18" s="671"/>
      <c r="G18" s="662"/>
      <c r="H18" s="662"/>
    </row>
    <row r="19" spans="1:8" ht="19.5" customHeight="1">
      <c r="A19" s="1008"/>
      <c r="B19" s="672" t="s">
        <v>428</v>
      </c>
      <c r="C19" s="673" t="s">
        <v>414</v>
      </c>
      <c r="D19" s="663" t="s">
        <v>57</v>
      </c>
      <c r="E19" s="673" t="s">
        <v>410</v>
      </c>
      <c r="F19" s="674"/>
      <c r="G19" s="675"/>
      <c r="H19" s="675"/>
    </row>
    <row r="20" spans="1:8" ht="19.5" customHeight="1">
      <c r="A20" s="1008"/>
      <c r="B20" s="663" t="s">
        <v>415</v>
      </c>
      <c r="C20" s="664" t="s">
        <v>414</v>
      </c>
      <c r="D20" s="663" t="s">
        <v>56</v>
      </c>
      <c r="E20" s="664" t="s">
        <v>410</v>
      </c>
      <c r="F20" s="665"/>
      <c r="G20" s="666"/>
      <c r="H20" s="666"/>
    </row>
    <row r="21" spans="1:8" ht="19.5" customHeight="1">
      <c r="A21" s="1008"/>
      <c r="B21" s="667" t="s">
        <v>431</v>
      </c>
      <c r="C21" s="668" t="s">
        <v>414</v>
      </c>
      <c r="D21" s="667" t="s">
        <v>57</v>
      </c>
      <c r="E21" s="668" t="s">
        <v>410</v>
      </c>
      <c r="F21" s="669"/>
      <c r="G21" s="670"/>
      <c r="H21" s="670"/>
    </row>
    <row r="22" spans="1:8" ht="19.5" customHeight="1">
      <c r="A22" s="1009" t="s">
        <v>24</v>
      </c>
      <c r="B22" s="672" t="s">
        <v>422</v>
      </c>
      <c r="C22" s="673" t="s">
        <v>416</v>
      </c>
      <c r="D22" s="672" t="s">
        <v>59</v>
      </c>
      <c r="E22" s="673" t="s">
        <v>410</v>
      </c>
      <c r="F22" s="674"/>
      <c r="G22" s="675"/>
      <c r="H22" s="675"/>
    </row>
    <row r="23" spans="1:8" ht="19.5" customHeight="1">
      <c r="A23" s="1008"/>
      <c r="B23" s="663" t="s">
        <v>423</v>
      </c>
      <c r="C23" s="664" t="s">
        <v>417</v>
      </c>
      <c r="D23" s="663" t="s">
        <v>59</v>
      </c>
      <c r="E23" s="664" t="s">
        <v>410</v>
      </c>
      <c r="F23" s="665"/>
      <c r="G23" s="666"/>
      <c r="H23" s="666"/>
    </row>
    <row r="24" spans="1:8" ht="19.5" customHeight="1">
      <c r="A24" s="1008"/>
      <c r="B24" s="663" t="s">
        <v>424</v>
      </c>
      <c r="C24" s="664" t="s">
        <v>418</v>
      </c>
      <c r="D24" s="663" t="s">
        <v>57</v>
      </c>
      <c r="E24" s="664" t="s">
        <v>410</v>
      </c>
      <c r="F24" s="665"/>
      <c r="G24" s="666"/>
      <c r="H24" s="666"/>
    </row>
    <row r="25" spans="1:8" ht="19.5" customHeight="1">
      <c r="A25" s="1008"/>
      <c r="B25" s="663" t="s">
        <v>425</v>
      </c>
      <c r="C25" s="664" t="s">
        <v>419</v>
      </c>
      <c r="D25" s="663" t="s">
        <v>57</v>
      </c>
      <c r="E25" s="664" t="s">
        <v>410</v>
      </c>
      <c r="F25" s="665"/>
      <c r="G25" s="666"/>
      <c r="H25" s="666"/>
    </row>
    <row r="26" spans="1:8" ht="19.5" customHeight="1">
      <c r="A26" s="1008"/>
      <c r="B26" s="667" t="s">
        <v>426</v>
      </c>
      <c r="C26" s="668" t="s">
        <v>412</v>
      </c>
      <c r="D26" s="667" t="s">
        <v>56</v>
      </c>
      <c r="E26" s="668" t="s">
        <v>410</v>
      </c>
      <c r="F26" s="669"/>
      <c r="G26" s="670"/>
      <c r="H26" s="670"/>
    </row>
    <row r="27" spans="1:8" ht="19.5" customHeight="1">
      <c r="A27" s="1010"/>
      <c r="B27" s="1010"/>
      <c r="C27" s="1010"/>
      <c r="D27" s="667"/>
      <c r="E27" s="668"/>
      <c r="F27" s="669"/>
      <c r="G27" s="670"/>
      <c r="H27" s="670"/>
    </row>
    <row r="28" spans="1:8" ht="19.5" customHeight="1">
      <c r="A28" s="1010"/>
      <c r="B28" s="1010"/>
      <c r="C28" s="1010"/>
      <c r="D28" s="667"/>
      <c r="E28" s="668"/>
      <c r="F28" s="669"/>
      <c r="G28" s="670"/>
      <c r="H28" s="670"/>
    </row>
    <row r="29" spans="1:8" ht="18">
      <c r="A29" s="1006" t="s">
        <v>94</v>
      </c>
      <c r="B29" s="1006"/>
      <c r="C29" s="1006"/>
      <c r="D29" s="1006"/>
      <c r="E29" s="1006"/>
      <c r="F29" s="676"/>
      <c r="G29" s="677"/>
      <c r="H29" s="677"/>
    </row>
    <row r="31" spans="1:8" ht="15">
      <c r="A31" s="1005" t="s">
        <v>436</v>
      </c>
      <c r="B31" s="1005"/>
      <c r="C31" s="678"/>
      <c r="D31" s="678"/>
      <c r="E31" s="678"/>
      <c r="F31" s="589" t="s">
        <v>432</v>
      </c>
      <c r="G31" s="187"/>
      <c r="H31" s="187" t="s">
        <v>433</v>
      </c>
    </row>
  </sheetData>
  <mergeCells count="14">
    <mergeCell ref="A9:C9"/>
    <mergeCell ref="D9:E9"/>
    <mergeCell ref="A2:H2"/>
    <mergeCell ref="G4:H4"/>
    <mergeCell ref="A6:H6"/>
    <mergeCell ref="A7:H7"/>
    <mergeCell ref="A8:H8"/>
    <mergeCell ref="A31:B31"/>
    <mergeCell ref="A29:E29"/>
    <mergeCell ref="A10:A17"/>
    <mergeCell ref="A18:A21"/>
    <mergeCell ref="A22:A26"/>
    <mergeCell ref="A27:C27"/>
    <mergeCell ref="A28:C28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89"/>
  <sheetViews>
    <sheetView showZeros="0" rightToLeft="1" zoomScale="60" zoomScaleNormal="60" workbookViewId="0">
      <pane ySplit="7" topLeftCell="A68" activePane="bottomLeft" state="frozen"/>
      <selection activeCell="G41" sqref="G41"/>
      <selection pane="bottomLeft" activeCell="X17" sqref="X17"/>
    </sheetView>
  </sheetViews>
  <sheetFormatPr defaultRowHeight="14.25"/>
  <cols>
    <col min="1" max="1" width="0.375" style="345" customWidth="1"/>
    <col min="2" max="2" width="2.625" style="345" customWidth="1"/>
    <col min="3" max="3" width="0.75" style="345" customWidth="1"/>
    <col min="4" max="4" width="4.375" style="345" customWidth="1"/>
    <col min="5" max="5" width="4.375" style="345" hidden="1" customWidth="1"/>
    <col min="6" max="6" width="4.375" style="345" bestFit="1" customWidth="1"/>
    <col min="7" max="7" width="5.375" style="345" customWidth="1"/>
    <col min="8" max="8" width="22.75" style="345" customWidth="1"/>
    <col min="9" max="9" width="2.375" style="188" customWidth="1"/>
    <col min="10" max="10" width="9.875" style="37" customWidth="1"/>
    <col min="11" max="11" width="2" style="37" hidden="1" customWidth="1"/>
    <col min="12" max="12" width="8.875" style="37" hidden="1" customWidth="1"/>
    <col min="13" max="13" width="1.875" style="345" hidden="1" customWidth="1"/>
    <col min="14" max="14" width="6.125" style="37" hidden="1" customWidth="1"/>
    <col min="15" max="15" width="2.5" style="345" hidden="1" customWidth="1"/>
    <col min="16" max="16" width="7.375" style="37" customWidth="1"/>
    <col min="17" max="17" width="2" style="345" hidden="1" customWidth="1"/>
    <col min="18" max="18" width="6.25" style="37" hidden="1" customWidth="1"/>
    <col min="19" max="19" width="2.375" style="345" hidden="1" customWidth="1"/>
    <col min="20" max="20" width="7.625" style="37" customWidth="1"/>
    <col min="21" max="21" width="1.875" style="345" hidden="1" customWidth="1"/>
    <col min="22" max="22" width="6.25" style="37" hidden="1" customWidth="1"/>
    <col min="23" max="23" width="1.875" style="345" hidden="1" customWidth="1"/>
    <col min="24" max="24" width="6.25" style="37" customWidth="1"/>
    <col min="25" max="25" width="1.75" style="345" hidden="1" customWidth="1"/>
    <col min="26" max="26" width="6.25" style="37" hidden="1" customWidth="1"/>
    <col min="27" max="27" width="1.875" style="345" hidden="1" customWidth="1"/>
    <col min="28" max="28" width="7.5" style="37" customWidth="1"/>
    <col min="29" max="29" width="1.875" style="345" hidden="1" customWidth="1"/>
    <col min="30" max="30" width="7.5" style="37" customWidth="1"/>
    <col min="31" max="31" width="2.5" style="345" hidden="1" customWidth="1"/>
    <col min="32" max="32" width="7.375" style="37" customWidth="1"/>
    <col min="33" max="33" width="1.875" style="188" hidden="1" customWidth="1"/>
    <col min="34" max="34" width="6.25" style="345" hidden="1" customWidth="1"/>
    <col min="35" max="35" width="1.875" style="345" hidden="1" customWidth="1"/>
    <col min="36" max="36" width="6.25" style="345" customWidth="1"/>
    <col min="37" max="39" width="7.125" style="345" hidden="1" customWidth="1"/>
    <col min="40" max="42" width="8.125" style="345" hidden="1" customWidth="1"/>
    <col min="43" max="43" width="6.875" style="345" hidden="1" customWidth="1"/>
    <col min="44" max="44" width="5.625" style="345" hidden="1" customWidth="1"/>
    <col min="45" max="46" width="8.125" style="345" hidden="1" customWidth="1"/>
    <col min="47" max="47" width="2.75" style="345" hidden="1" customWidth="1"/>
    <col min="48" max="48" width="5.375" style="345" hidden="1" customWidth="1"/>
    <col min="49" max="49" width="15.125" style="345" bestFit="1" customWidth="1"/>
    <col min="50" max="50" width="16.25" style="345" customWidth="1"/>
    <col min="51" max="51" width="5.625" style="345" hidden="1" customWidth="1"/>
    <col min="52" max="52" width="5" style="345" hidden="1" customWidth="1"/>
    <col min="53" max="53" width="16.25" style="345" customWidth="1"/>
    <col min="54" max="54" width="15" style="345" bestFit="1" customWidth="1"/>
    <col min="55" max="55" width="4.75" style="345" hidden="1" customWidth="1"/>
    <col min="56" max="56" width="13.75" style="188" hidden="1" customWidth="1"/>
    <col min="57" max="57" width="3.625" style="345" hidden="1" customWidth="1"/>
    <col min="58" max="58" width="8.25" style="345" hidden="1" customWidth="1"/>
    <col min="59" max="59" width="4.25" style="345" hidden="1" customWidth="1"/>
    <col min="60" max="16384" width="9" style="345"/>
  </cols>
  <sheetData>
    <row r="1" spans="1:61" ht="15.75" customHeight="1">
      <c r="A1" s="69"/>
      <c r="B1" s="69"/>
      <c r="C1" s="69"/>
      <c r="D1" s="69"/>
      <c r="E1" s="69"/>
      <c r="F1" s="69"/>
      <c r="G1" s="69"/>
      <c r="H1" s="69"/>
      <c r="I1" s="70"/>
      <c r="J1" s="71"/>
      <c r="K1" s="71"/>
      <c r="L1" s="71"/>
      <c r="M1" s="69"/>
      <c r="N1" s="71"/>
      <c r="O1" s="69"/>
      <c r="P1" s="71"/>
      <c r="Q1" s="69"/>
      <c r="R1" s="71"/>
      <c r="S1" s="69"/>
      <c r="T1" s="71"/>
      <c r="U1" s="69"/>
      <c r="V1" s="71"/>
      <c r="W1" s="69"/>
      <c r="X1" s="71"/>
      <c r="Y1" s="69"/>
      <c r="Z1" s="71"/>
      <c r="AA1" s="69"/>
      <c r="AB1" s="71"/>
      <c r="AC1" s="69"/>
      <c r="AD1" s="71"/>
      <c r="AE1" s="69"/>
      <c r="AF1" s="71"/>
      <c r="AG1" s="70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70"/>
      <c r="BE1" s="69"/>
      <c r="BF1" s="69"/>
      <c r="BG1" s="69"/>
    </row>
    <row r="2" spans="1:61" ht="20.25" customHeight="1">
      <c r="A2" s="69"/>
      <c r="B2" s="69"/>
      <c r="C2" s="69"/>
      <c r="D2" s="1037" t="s">
        <v>386</v>
      </c>
      <c r="E2" s="1037"/>
      <c r="F2" s="1037"/>
      <c r="G2" s="1037"/>
      <c r="H2" s="1037"/>
      <c r="I2" s="1037"/>
      <c r="J2" s="1037"/>
      <c r="K2" s="1037"/>
      <c r="L2" s="1037"/>
      <c r="M2" s="1037"/>
      <c r="N2" s="1037"/>
      <c r="O2" s="1037"/>
      <c r="P2" s="1037"/>
      <c r="Q2" s="1037"/>
      <c r="R2" s="1037"/>
      <c r="S2" s="1037"/>
      <c r="T2" s="1037"/>
      <c r="U2" s="1037"/>
      <c r="V2" s="1037"/>
      <c r="W2" s="1037"/>
      <c r="X2" s="1037"/>
      <c r="Y2" s="1037"/>
      <c r="Z2" s="1037"/>
      <c r="AA2" s="1037"/>
      <c r="AB2" s="1037"/>
      <c r="AC2" s="1037"/>
      <c r="AD2" s="1037"/>
      <c r="AE2" s="1037"/>
      <c r="AF2" s="1037"/>
      <c r="AG2" s="1037"/>
      <c r="AH2" s="1037"/>
      <c r="AI2" s="1037"/>
      <c r="AJ2" s="1037"/>
      <c r="AK2" s="1037"/>
      <c r="AL2" s="1037"/>
      <c r="AM2" s="1037"/>
      <c r="AN2" s="1037"/>
      <c r="AO2" s="1037"/>
      <c r="AP2" s="1037"/>
      <c r="AQ2" s="1037"/>
      <c r="AR2" s="1037"/>
      <c r="AS2" s="1037"/>
      <c r="AT2" s="1037"/>
      <c r="AU2" s="1037"/>
      <c r="AV2" s="1037"/>
      <c r="AW2" s="1037"/>
      <c r="AX2" s="1037"/>
      <c r="AY2" s="1037"/>
      <c r="AZ2" s="1037"/>
      <c r="BA2" s="1037"/>
      <c r="BB2" s="1037"/>
      <c r="BC2" s="1037"/>
      <c r="BD2" s="1037"/>
      <c r="BE2" s="1037"/>
      <c r="BF2" s="1037"/>
      <c r="BG2" s="1037"/>
    </row>
    <row r="3" spans="1:61" ht="15.75" customHeight="1">
      <c r="A3" s="69"/>
      <c r="B3" s="69"/>
      <c r="C3" s="69"/>
      <c r="D3" s="568"/>
      <c r="E3" s="568"/>
      <c r="F3" s="568"/>
      <c r="G3" s="568"/>
      <c r="H3" s="70"/>
      <c r="I3" s="70"/>
      <c r="J3" s="1039" t="e">
        <f>SUM(#REF!)</f>
        <v>#REF!</v>
      </c>
      <c r="K3" s="1039"/>
      <c r="L3" s="1039"/>
      <c r="M3" s="1039"/>
      <c r="N3" s="1039"/>
      <c r="O3" s="1039"/>
      <c r="P3" s="1039"/>
      <c r="Q3" s="1039"/>
      <c r="R3" s="1039"/>
      <c r="S3" s="1039"/>
      <c r="T3" s="639"/>
      <c r="U3" s="639"/>
      <c r="V3" s="639"/>
      <c r="W3" s="635"/>
      <c r="X3" s="1038" t="s">
        <v>31</v>
      </c>
      <c r="Y3" s="1038"/>
      <c r="Z3" s="1038"/>
      <c r="AA3" s="1038"/>
      <c r="AB3" s="1038"/>
      <c r="AC3" s="1038"/>
      <c r="AD3" s="1038"/>
      <c r="AE3" s="1038"/>
      <c r="AF3" s="1039" t="e">
        <f>SUM(#REF!)</f>
        <v>#REF!</v>
      </c>
      <c r="AG3" s="1039"/>
      <c r="AH3" s="1039"/>
      <c r="AI3" s="1039"/>
      <c r="AJ3" s="1039"/>
      <c r="AK3" s="1039"/>
      <c r="AL3" s="1039"/>
      <c r="AM3" s="1039"/>
      <c r="AN3" s="1039"/>
      <c r="AO3" s="1039"/>
      <c r="AP3" s="1039"/>
      <c r="AQ3" s="1039"/>
      <c r="AR3" s="1039"/>
      <c r="AS3" s="1039"/>
      <c r="AT3" s="1039"/>
      <c r="AU3" s="1039"/>
      <c r="AV3" s="1039"/>
      <c r="AW3" s="1039"/>
      <c r="AX3" s="569"/>
      <c r="AY3" s="569"/>
      <c r="AZ3" s="569"/>
      <c r="BA3" s="569"/>
      <c r="BB3" s="569"/>
      <c r="BC3" s="568"/>
      <c r="BD3" s="570" t="s">
        <v>16</v>
      </c>
      <c r="BE3" s="568"/>
      <c r="BF3" s="568"/>
      <c r="BG3" s="568"/>
    </row>
    <row r="4" spans="1:61" ht="14.25" hidden="1" customHeight="1">
      <c r="D4" s="1040" t="s">
        <v>32</v>
      </c>
      <c r="E4" s="627"/>
      <c r="F4" s="1042" t="s">
        <v>33</v>
      </c>
      <c r="G4" s="633"/>
      <c r="H4" s="631" t="s">
        <v>34</v>
      </c>
      <c r="I4" s="1044">
        <v>19810</v>
      </c>
      <c r="J4" s="1045"/>
      <c r="K4" s="638"/>
      <c r="L4" s="638"/>
      <c r="M4" s="1046">
        <v>18762</v>
      </c>
      <c r="N4" s="1046"/>
      <c r="O4" s="1045">
        <v>18667</v>
      </c>
      <c r="P4" s="1047"/>
      <c r="Q4" s="1019">
        <v>15266</v>
      </c>
      <c r="R4" s="1020"/>
      <c r="S4" s="1019">
        <v>25143</v>
      </c>
      <c r="T4" s="1020"/>
      <c r="U4" s="1019">
        <v>24286</v>
      </c>
      <c r="V4" s="1020"/>
      <c r="W4" s="1019">
        <v>18571</v>
      </c>
      <c r="X4" s="1020"/>
      <c r="Y4" s="1019">
        <v>16190</v>
      </c>
      <c r="Z4" s="1020"/>
      <c r="AA4" s="1019">
        <v>14952</v>
      </c>
      <c r="AB4" s="1020"/>
      <c r="AC4" s="1019">
        <v>15905</v>
      </c>
      <c r="AD4" s="1020"/>
      <c r="AE4" s="1019">
        <v>14286</v>
      </c>
      <c r="AF4" s="1020"/>
      <c r="AG4" s="1019">
        <v>17700</v>
      </c>
      <c r="AH4" s="1020"/>
      <c r="AI4" s="1019">
        <v>17700</v>
      </c>
      <c r="AJ4" s="1020"/>
      <c r="AK4" s="34">
        <v>11238</v>
      </c>
      <c r="AL4" s="34">
        <v>12381</v>
      </c>
      <c r="AM4" s="34">
        <v>7429</v>
      </c>
      <c r="AN4" s="34">
        <v>12857</v>
      </c>
      <c r="AO4" s="34">
        <v>108571</v>
      </c>
      <c r="AP4" s="34"/>
      <c r="AQ4" s="34"/>
      <c r="AR4" s="629"/>
      <c r="AS4" s="629"/>
      <c r="AT4" s="629"/>
      <c r="AU4" s="1023"/>
      <c r="AV4" s="1024"/>
      <c r="AW4" s="1021" t="s">
        <v>102</v>
      </c>
      <c r="AX4" s="1021" t="s">
        <v>35</v>
      </c>
      <c r="AY4" s="1033" t="s">
        <v>134</v>
      </c>
      <c r="AZ4" s="1033"/>
      <c r="BA4" s="1021" t="s">
        <v>36</v>
      </c>
      <c r="BB4" s="1021" t="s">
        <v>37</v>
      </c>
      <c r="BC4" s="1035" t="s">
        <v>38</v>
      </c>
      <c r="BD4" s="1029" t="s">
        <v>111</v>
      </c>
      <c r="BE4" s="1030"/>
      <c r="BF4" s="1015" t="s">
        <v>140</v>
      </c>
      <c r="BG4" s="1016"/>
    </row>
    <row r="5" spans="1:61" ht="14.25" hidden="1" customHeight="1">
      <c r="D5" s="1041"/>
      <c r="E5" s="628"/>
      <c r="F5" s="1043"/>
      <c r="G5" s="634"/>
      <c r="H5" s="631" t="s">
        <v>39</v>
      </c>
      <c r="I5" s="1044">
        <v>20095</v>
      </c>
      <c r="J5" s="1045"/>
      <c r="K5" s="638"/>
      <c r="L5" s="638"/>
      <c r="M5" s="1046">
        <v>19048</v>
      </c>
      <c r="N5" s="1046"/>
      <c r="O5" s="1045">
        <v>18952</v>
      </c>
      <c r="P5" s="1047"/>
      <c r="Q5" s="1019">
        <v>15742</v>
      </c>
      <c r="R5" s="1020"/>
      <c r="S5" s="1019">
        <v>25429</v>
      </c>
      <c r="T5" s="1020"/>
      <c r="U5" s="1019">
        <v>24571</v>
      </c>
      <c r="V5" s="1020"/>
      <c r="W5" s="1019">
        <v>18857</v>
      </c>
      <c r="X5" s="1020"/>
      <c r="Y5" s="1019">
        <v>16476</v>
      </c>
      <c r="Z5" s="1020"/>
      <c r="AA5" s="1019">
        <v>15238</v>
      </c>
      <c r="AB5" s="1020"/>
      <c r="AC5" s="1019">
        <v>16190</v>
      </c>
      <c r="AD5" s="1020"/>
      <c r="AE5" s="1019">
        <v>14572</v>
      </c>
      <c r="AF5" s="1020"/>
      <c r="AG5" s="1019"/>
      <c r="AH5" s="1020"/>
      <c r="AI5" s="1019"/>
      <c r="AJ5" s="1020"/>
      <c r="AK5" s="34">
        <v>11524</v>
      </c>
      <c r="AL5" s="34">
        <v>12667</v>
      </c>
      <c r="AM5" s="34">
        <v>7714</v>
      </c>
      <c r="AN5" s="34">
        <v>13143</v>
      </c>
      <c r="AO5" s="34"/>
      <c r="AP5" s="34"/>
      <c r="AQ5" s="34"/>
      <c r="AR5" s="629"/>
      <c r="AS5" s="629"/>
      <c r="AT5" s="629"/>
      <c r="AU5" s="1023"/>
      <c r="AV5" s="1024"/>
      <c r="AW5" s="1022"/>
      <c r="AX5" s="1022"/>
      <c r="AY5" s="1033"/>
      <c r="AZ5" s="1033"/>
      <c r="BA5" s="1022"/>
      <c r="BB5" s="1022"/>
      <c r="BC5" s="1036"/>
      <c r="BD5" s="1025" t="s">
        <v>112</v>
      </c>
      <c r="BE5" s="1026"/>
      <c r="BF5" s="1017"/>
      <c r="BG5" s="1018"/>
    </row>
    <row r="6" spans="1:61" ht="31.5" customHeight="1">
      <c r="D6" s="1041"/>
      <c r="E6" s="628"/>
      <c r="F6" s="1043"/>
      <c r="G6" s="634"/>
      <c r="H6" s="631" t="s">
        <v>40</v>
      </c>
      <c r="I6" s="1048" t="s">
        <v>41</v>
      </c>
      <c r="J6" s="1031"/>
      <c r="K6" s="1049" t="s">
        <v>387</v>
      </c>
      <c r="L6" s="1050"/>
      <c r="M6" s="1048" t="s">
        <v>42</v>
      </c>
      <c r="N6" s="1048"/>
      <c r="O6" s="1051" t="s">
        <v>43</v>
      </c>
      <c r="P6" s="1032"/>
      <c r="Q6" s="1031" t="s">
        <v>44</v>
      </c>
      <c r="R6" s="1032"/>
      <c r="S6" s="1031" t="s">
        <v>45</v>
      </c>
      <c r="T6" s="1032"/>
      <c r="U6" s="1031" t="s">
        <v>46</v>
      </c>
      <c r="V6" s="1032"/>
      <c r="W6" s="1031" t="s">
        <v>47</v>
      </c>
      <c r="X6" s="1032"/>
      <c r="Y6" s="1031" t="s">
        <v>48</v>
      </c>
      <c r="Z6" s="1032"/>
      <c r="AA6" s="1031" t="s">
        <v>49</v>
      </c>
      <c r="AB6" s="1032"/>
      <c r="AC6" s="1031" t="s">
        <v>50</v>
      </c>
      <c r="AD6" s="1032"/>
      <c r="AE6" s="1031" t="s">
        <v>51</v>
      </c>
      <c r="AF6" s="1032"/>
      <c r="AG6" s="1110" t="s">
        <v>205</v>
      </c>
      <c r="AH6" s="1111"/>
      <c r="AI6" s="1110" t="s">
        <v>205</v>
      </c>
      <c r="AJ6" s="1111"/>
      <c r="AK6" s="34" t="s">
        <v>113</v>
      </c>
      <c r="AL6" s="34" t="s">
        <v>114</v>
      </c>
      <c r="AM6" s="34" t="s">
        <v>53</v>
      </c>
      <c r="AN6" s="34" t="s">
        <v>116</v>
      </c>
      <c r="AO6" s="34" t="s">
        <v>115</v>
      </c>
      <c r="AP6" s="34" t="s">
        <v>114</v>
      </c>
      <c r="AQ6" s="34" t="s">
        <v>117</v>
      </c>
      <c r="AR6" s="629" t="s">
        <v>119</v>
      </c>
      <c r="AS6" s="629" t="s">
        <v>120</v>
      </c>
      <c r="AT6" s="629" t="s">
        <v>118</v>
      </c>
      <c r="AU6" s="1023" t="s">
        <v>54</v>
      </c>
      <c r="AV6" s="1024"/>
      <c r="AW6" s="1022" t="s">
        <v>101</v>
      </c>
      <c r="AX6" s="1022" t="s">
        <v>35</v>
      </c>
      <c r="AY6" s="1033"/>
      <c r="AZ6" s="1033"/>
      <c r="BA6" s="1022"/>
      <c r="BB6" s="1022"/>
      <c r="BC6" s="1036"/>
      <c r="BD6" s="1025"/>
      <c r="BE6" s="1026"/>
      <c r="BF6" s="1017" t="s">
        <v>141</v>
      </c>
      <c r="BG6" s="1018"/>
    </row>
    <row r="7" spans="1:61" ht="15.75" customHeight="1">
      <c r="D7" s="1041"/>
      <c r="E7" s="7"/>
      <c r="F7" s="1043"/>
      <c r="G7" s="634"/>
      <c r="H7" s="27" t="s">
        <v>55</v>
      </c>
      <c r="I7" s="198">
        <v>24</v>
      </c>
      <c r="J7" s="38" t="s">
        <v>56</v>
      </c>
      <c r="K7" s="618">
        <v>24</v>
      </c>
      <c r="L7" s="619" t="s">
        <v>56</v>
      </c>
      <c r="M7" s="198">
        <v>6</v>
      </c>
      <c r="N7" s="38" t="s">
        <v>57</v>
      </c>
      <c r="O7" s="198">
        <v>24</v>
      </c>
      <c r="P7" s="38" t="s">
        <v>56</v>
      </c>
      <c r="Q7" s="198">
        <v>12</v>
      </c>
      <c r="R7" s="38" t="s">
        <v>58</v>
      </c>
      <c r="S7" s="198">
        <v>24</v>
      </c>
      <c r="T7" s="38" t="s">
        <v>56</v>
      </c>
      <c r="U7" s="198">
        <v>6</v>
      </c>
      <c r="V7" s="38" t="s">
        <v>57</v>
      </c>
      <c r="W7" s="198">
        <v>6</v>
      </c>
      <c r="X7" s="38" t="s">
        <v>59</v>
      </c>
      <c r="Y7" s="198">
        <v>6</v>
      </c>
      <c r="Z7" s="38" t="s">
        <v>59</v>
      </c>
      <c r="AA7" s="198">
        <v>6</v>
      </c>
      <c r="AB7" s="38" t="s">
        <v>57</v>
      </c>
      <c r="AC7" s="198">
        <v>6</v>
      </c>
      <c r="AD7" s="38" t="s">
        <v>57</v>
      </c>
      <c r="AE7" s="198">
        <v>24</v>
      </c>
      <c r="AF7" s="38" t="s">
        <v>56</v>
      </c>
      <c r="AG7" s="198">
        <v>6</v>
      </c>
      <c r="AH7" s="636" t="s">
        <v>206</v>
      </c>
      <c r="AI7" s="198">
        <v>6</v>
      </c>
      <c r="AJ7" s="636" t="s">
        <v>365</v>
      </c>
      <c r="AK7" s="636" t="s">
        <v>61</v>
      </c>
      <c r="AL7" s="636" t="s">
        <v>61</v>
      </c>
      <c r="AM7" s="636" t="s">
        <v>61</v>
      </c>
      <c r="AN7" s="636" t="s">
        <v>61</v>
      </c>
      <c r="AO7" s="636" t="s">
        <v>62</v>
      </c>
      <c r="AP7" s="636" t="s">
        <v>62</v>
      </c>
      <c r="AQ7" s="636" t="s">
        <v>62</v>
      </c>
      <c r="AR7" s="636" t="s">
        <v>62</v>
      </c>
      <c r="AS7" s="636" t="s">
        <v>62</v>
      </c>
      <c r="AT7" s="636" t="s">
        <v>62</v>
      </c>
      <c r="AU7" s="198">
        <v>24</v>
      </c>
      <c r="AV7" s="636" t="s">
        <v>56</v>
      </c>
      <c r="AW7" s="1022"/>
      <c r="AX7" s="1034"/>
      <c r="AY7" s="632" t="s">
        <v>10</v>
      </c>
      <c r="AZ7" s="632" t="s">
        <v>11</v>
      </c>
      <c r="BA7" s="1034"/>
      <c r="BB7" s="1022"/>
      <c r="BC7" s="1036"/>
      <c r="BD7" s="1027"/>
      <c r="BE7" s="1028"/>
      <c r="BF7" s="1112"/>
      <c r="BG7" s="1113"/>
    </row>
    <row r="8" spans="1:61" ht="16.5" customHeight="1">
      <c r="C8" s="21" t="s">
        <v>17</v>
      </c>
      <c r="D8" s="1040" t="s">
        <v>63</v>
      </c>
      <c r="E8" s="59"/>
      <c r="F8" s="9">
        <v>19</v>
      </c>
      <c r="G8" s="61">
        <v>172</v>
      </c>
      <c r="H8" s="10" t="s">
        <v>72</v>
      </c>
      <c r="I8" s="40" t="e">
        <f>SUM(#REF!)</f>
        <v>#REF!</v>
      </c>
      <c r="J8" s="40" t="e">
        <f>SUM(#REF!)</f>
        <v>#REF!</v>
      </c>
      <c r="K8" s="40" t="e">
        <f>SUM(#REF!)</f>
        <v>#REF!</v>
      </c>
      <c r="L8" s="40" t="e">
        <f>SUM(#REF!)</f>
        <v>#REF!</v>
      </c>
      <c r="M8" s="40" t="e">
        <f>SUM(#REF!)</f>
        <v>#REF!</v>
      </c>
      <c r="N8" s="40" t="e">
        <f>SUM(#REF!)</f>
        <v>#REF!</v>
      </c>
      <c r="O8" s="40" t="e">
        <f>SUM(#REF!)</f>
        <v>#REF!</v>
      </c>
      <c r="P8" s="40" t="e">
        <f>SUM(#REF!)</f>
        <v>#REF!</v>
      </c>
      <c r="Q8" s="40" t="e">
        <f>SUM(#REF!)</f>
        <v>#REF!</v>
      </c>
      <c r="R8" s="40" t="e">
        <f>SUM(#REF!)</f>
        <v>#REF!</v>
      </c>
      <c r="S8" s="40" t="e">
        <f>SUM(#REF!)</f>
        <v>#REF!</v>
      </c>
      <c r="T8" s="40" t="e">
        <f>SUM(#REF!)</f>
        <v>#REF!</v>
      </c>
      <c r="U8" s="40" t="e">
        <f>SUM(#REF!)</f>
        <v>#REF!</v>
      </c>
      <c r="V8" s="40" t="e">
        <f>SUM(#REF!)</f>
        <v>#REF!</v>
      </c>
      <c r="W8" s="40" t="e">
        <f>SUM(#REF!)</f>
        <v>#REF!</v>
      </c>
      <c r="X8" s="40" t="e">
        <f>SUM(#REF!)</f>
        <v>#REF!</v>
      </c>
      <c r="Y8" s="40" t="e">
        <f>SUM(#REF!)</f>
        <v>#REF!</v>
      </c>
      <c r="Z8" s="40" t="e">
        <f>SUM(#REF!)</f>
        <v>#REF!</v>
      </c>
      <c r="AA8" s="40" t="e">
        <f>SUM(#REF!)</f>
        <v>#REF!</v>
      </c>
      <c r="AB8" s="40" t="e">
        <f>SUM(#REF!)</f>
        <v>#REF!</v>
      </c>
      <c r="AC8" s="40" t="e">
        <f>SUM(#REF!)</f>
        <v>#REF!</v>
      </c>
      <c r="AD8" s="40" t="e">
        <f>SUM(#REF!)</f>
        <v>#REF!</v>
      </c>
      <c r="AE8" s="40" t="e">
        <f>SUM(#REF!)</f>
        <v>#REF!</v>
      </c>
      <c r="AF8" s="40" t="e">
        <f>SUM(#REF!)</f>
        <v>#REF!</v>
      </c>
      <c r="AG8" s="40" t="e">
        <f>SUM(#REF!)</f>
        <v>#REF!</v>
      </c>
      <c r="AH8" s="40" t="e">
        <f>SUM(#REF!)</f>
        <v>#REF!</v>
      </c>
      <c r="AI8" s="40" t="e">
        <f>SUM(#REF!)</f>
        <v>#REF!</v>
      </c>
      <c r="AJ8" s="40" t="e">
        <f>SUM(#REF!)</f>
        <v>#REF!</v>
      </c>
      <c r="AK8" s="40" t="e">
        <f>SUM(#REF!)</f>
        <v>#REF!</v>
      </c>
      <c r="AL8" s="40" t="e">
        <f>SUM(#REF!)</f>
        <v>#REF!</v>
      </c>
      <c r="AM8" s="40" t="e">
        <f>SUM(#REF!)</f>
        <v>#REF!</v>
      </c>
      <c r="AN8" s="40" t="e">
        <f>SUM(#REF!)</f>
        <v>#REF!</v>
      </c>
      <c r="AO8" s="40" t="e">
        <f>SUM(#REF!)</f>
        <v>#REF!</v>
      </c>
      <c r="AP8" s="40" t="e">
        <f>SUM(#REF!)</f>
        <v>#REF!</v>
      </c>
      <c r="AQ8" s="40" t="e">
        <f>SUM(#REF!)</f>
        <v>#REF!</v>
      </c>
      <c r="AR8" s="40" t="e">
        <f>SUM(#REF!)</f>
        <v>#REF!</v>
      </c>
      <c r="AS8" s="40" t="e">
        <f>SUM(#REF!)</f>
        <v>#REF!</v>
      </c>
      <c r="AT8" s="40" t="e">
        <f>SUM(#REF!)</f>
        <v>#REF!</v>
      </c>
      <c r="AU8" s="40" t="e">
        <f>SUM(#REF!)</f>
        <v>#REF!</v>
      </c>
      <c r="AV8" s="40" t="e">
        <f>SUM(#REF!)</f>
        <v>#REF!</v>
      </c>
      <c r="AW8" s="640" t="e">
        <f>SUM(#REF!)</f>
        <v>#REF!</v>
      </c>
      <c r="AX8" s="640" t="e">
        <f>SUM(#REF!)</f>
        <v>#REF!</v>
      </c>
      <c r="AY8" s="640" t="e">
        <f>SUM(#REF!)</f>
        <v>#REF!</v>
      </c>
      <c r="AZ8" s="640" t="e">
        <f>SUM(#REF!)</f>
        <v>#REF!</v>
      </c>
      <c r="BA8" s="640" t="e">
        <f>SUM(#REF!)</f>
        <v>#REF!</v>
      </c>
      <c r="BB8" s="640" t="e">
        <f>SUM(#REF!)</f>
        <v>#REF!</v>
      </c>
      <c r="BC8" s="1057" t="e">
        <f>SUM(AX8:AX41)</f>
        <v>#REF!</v>
      </c>
      <c r="BD8" s="43">
        <f>SUMPRODUCT(--(MAX(('1'!$C$9:$C$32=$H8)*('1'!$A$9:$A$32))))</f>
        <v>0</v>
      </c>
      <c r="BE8" s="1059">
        <f>MAX(BD8:BD41)</f>
        <v>0</v>
      </c>
      <c r="BF8" s="63">
        <f>SUMPRODUCT(--(MAX(('1'!$C$9:$C$32=صلاح!$H8)*('1'!$BC$9:$BC$32=صلاح!$BD$3)*('1'!$BI$9:$BI$32))))</f>
        <v>0</v>
      </c>
      <c r="BG8" s="1061">
        <f>MAX(BF8:BF41)</f>
        <v>0</v>
      </c>
      <c r="BH8" s="1103" t="e">
        <f>SUM(AX8:AX45)</f>
        <v>#REF!</v>
      </c>
      <c r="BI8" s="1103" t="s">
        <v>388</v>
      </c>
    </row>
    <row r="9" spans="1:61" ht="16.5" customHeight="1">
      <c r="C9" s="21"/>
      <c r="D9" s="1041"/>
      <c r="E9" s="60"/>
      <c r="F9" s="579">
        <v>20</v>
      </c>
      <c r="G9" s="61">
        <v>127</v>
      </c>
      <c r="H9" s="10" t="s">
        <v>234</v>
      </c>
      <c r="I9" s="40" t="e">
        <f>SUM(#REF!)</f>
        <v>#REF!</v>
      </c>
      <c r="J9" s="40" t="e">
        <f>SUM(#REF!)</f>
        <v>#REF!</v>
      </c>
      <c r="K9" s="40" t="e">
        <f>SUM(#REF!)</f>
        <v>#REF!</v>
      </c>
      <c r="L9" s="40" t="e">
        <f>SUM(#REF!)</f>
        <v>#REF!</v>
      </c>
      <c r="M9" s="40" t="e">
        <f>SUM(#REF!)</f>
        <v>#REF!</v>
      </c>
      <c r="N9" s="40" t="e">
        <f>SUM(#REF!)</f>
        <v>#REF!</v>
      </c>
      <c r="O9" s="40" t="e">
        <f>SUM(#REF!)</f>
        <v>#REF!</v>
      </c>
      <c r="P9" s="40" t="e">
        <f>SUM(#REF!)</f>
        <v>#REF!</v>
      </c>
      <c r="Q9" s="40" t="e">
        <f>SUM(#REF!)</f>
        <v>#REF!</v>
      </c>
      <c r="R9" s="40" t="e">
        <f>SUM(#REF!)</f>
        <v>#REF!</v>
      </c>
      <c r="S9" s="40" t="e">
        <f>SUM(#REF!)</f>
        <v>#REF!</v>
      </c>
      <c r="T9" s="40" t="e">
        <f>SUM(#REF!)</f>
        <v>#REF!</v>
      </c>
      <c r="U9" s="40" t="e">
        <f>SUM(#REF!)</f>
        <v>#REF!</v>
      </c>
      <c r="V9" s="40" t="e">
        <f>SUM(#REF!)</f>
        <v>#REF!</v>
      </c>
      <c r="W9" s="40" t="e">
        <f>SUM(#REF!)</f>
        <v>#REF!</v>
      </c>
      <c r="X9" s="40" t="e">
        <f>SUM(#REF!)</f>
        <v>#REF!</v>
      </c>
      <c r="Y9" s="40" t="e">
        <f>SUM(#REF!)</f>
        <v>#REF!</v>
      </c>
      <c r="Z9" s="40" t="e">
        <f>SUM(#REF!)</f>
        <v>#REF!</v>
      </c>
      <c r="AA9" s="40" t="e">
        <f>SUM(#REF!)</f>
        <v>#REF!</v>
      </c>
      <c r="AB9" s="40" t="e">
        <f>SUM(#REF!)</f>
        <v>#REF!</v>
      </c>
      <c r="AC9" s="40" t="e">
        <f>SUM(#REF!)</f>
        <v>#REF!</v>
      </c>
      <c r="AD9" s="40" t="e">
        <f>SUM(#REF!)</f>
        <v>#REF!</v>
      </c>
      <c r="AE9" s="40" t="e">
        <f>SUM(#REF!)</f>
        <v>#REF!</v>
      </c>
      <c r="AF9" s="40" t="e">
        <f>SUM(#REF!)</f>
        <v>#REF!</v>
      </c>
      <c r="AG9" s="40" t="e">
        <f>SUM(#REF!)</f>
        <v>#REF!</v>
      </c>
      <c r="AH9" s="40" t="e">
        <f>SUM(#REF!)</f>
        <v>#REF!</v>
      </c>
      <c r="AI9" s="40" t="e">
        <f>SUM(#REF!)</f>
        <v>#REF!</v>
      </c>
      <c r="AJ9" s="40" t="e">
        <f>SUM(#REF!)</f>
        <v>#REF!</v>
      </c>
      <c r="AK9" s="40" t="e">
        <f>SUM(#REF!)</f>
        <v>#REF!</v>
      </c>
      <c r="AL9" s="40" t="e">
        <f>SUM(#REF!)</f>
        <v>#REF!</v>
      </c>
      <c r="AM9" s="40" t="e">
        <f>SUM(#REF!)</f>
        <v>#REF!</v>
      </c>
      <c r="AN9" s="40" t="e">
        <f>SUM(#REF!)</f>
        <v>#REF!</v>
      </c>
      <c r="AO9" s="40" t="e">
        <f>SUM(#REF!)</f>
        <v>#REF!</v>
      </c>
      <c r="AP9" s="40" t="e">
        <f>SUM(#REF!)</f>
        <v>#REF!</v>
      </c>
      <c r="AQ9" s="40" t="e">
        <f>SUM(#REF!)</f>
        <v>#REF!</v>
      </c>
      <c r="AR9" s="40" t="e">
        <f>SUM(#REF!)</f>
        <v>#REF!</v>
      </c>
      <c r="AS9" s="40" t="e">
        <f>SUM(#REF!)</f>
        <v>#REF!</v>
      </c>
      <c r="AT9" s="40" t="e">
        <f>SUM(#REF!)</f>
        <v>#REF!</v>
      </c>
      <c r="AU9" s="40" t="e">
        <f>SUM(#REF!)</f>
        <v>#REF!</v>
      </c>
      <c r="AV9" s="40" t="e">
        <f>SUM(#REF!)</f>
        <v>#REF!</v>
      </c>
      <c r="AW9" s="640" t="e">
        <f>SUM(#REF!)</f>
        <v>#REF!</v>
      </c>
      <c r="AX9" s="640" t="e">
        <f>SUM(#REF!)</f>
        <v>#REF!</v>
      </c>
      <c r="AY9" s="640" t="e">
        <f>SUM(#REF!)</f>
        <v>#REF!</v>
      </c>
      <c r="AZ9" s="640" t="e">
        <f>SUM(#REF!)</f>
        <v>#REF!</v>
      </c>
      <c r="BA9" s="640" t="e">
        <f>SUM(#REF!)</f>
        <v>#REF!</v>
      </c>
      <c r="BB9" s="640" t="e">
        <f>SUM(#REF!)</f>
        <v>#REF!</v>
      </c>
      <c r="BC9" s="1058"/>
      <c r="BD9" s="43">
        <f>SUMPRODUCT(--(MAX(('1'!$C$9:$C$32=$H9)*('1'!$A$9:$A$32))))</f>
        <v>0</v>
      </c>
      <c r="BE9" s="1060"/>
      <c r="BF9" s="63">
        <f>SUMPRODUCT(--(MAX(('1'!$C$9:$C$32=صلاح!$H9)*('1'!$BC$9:$BC$32=صلاح!$BD$3)*('1'!$BI$9:$BI$32))))</f>
        <v>0</v>
      </c>
      <c r="BG9" s="1062"/>
      <c r="BH9" s="1104"/>
      <c r="BI9" s="1103"/>
    </row>
    <row r="10" spans="1:61" ht="16.5" customHeight="1">
      <c r="C10" s="21"/>
      <c r="D10" s="1041"/>
      <c r="E10" s="60"/>
      <c r="F10" s="9">
        <v>21</v>
      </c>
      <c r="G10" s="61">
        <v>168</v>
      </c>
      <c r="H10" s="10" t="s">
        <v>22</v>
      </c>
      <c r="I10" s="40" t="e">
        <f>SUM(#REF!)</f>
        <v>#REF!</v>
      </c>
      <c r="J10" s="40" t="e">
        <f>SUM(#REF!)</f>
        <v>#REF!</v>
      </c>
      <c r="K10" s="40" t="e">
        <f>SUM(#REF!)</f>
        <v>#REF!</v>
      </c>
      <c r="L10" s="40" t="e">
        <f>SUM(#REF!)</f>
        <v>#REF!</v>
      </c>
      <c r="M10" s="40" t="e">
        <f>SUM(#REF!)</f>
        <v>#REF!</v>
      </c>
      <c r="N10" s="40" t="e">
        <f>SUM(#REF!)</f>
        <v>#REF!</v>
      </c>
      <c r="O10" s="40" t="e">
        <f>SUM(#REF!)</f>
        <v>#REF!</v>
      </c>
      <c r="P10" s="40" t="e">
        <f>SUM(#REF!)</f>
        <v>#REF!</v>
      </c>
      <c r="Q10" s="40" t="e">
        <f>SUM(#REF!)</f>
        <v>#REF!</v>
      </c>
      <c r="R10" s="40" t="e">
        <f>SUM(#REF!)</f>
        <v>#REF!</v>
      </c>
      <c r="S10" s="40" t="e">
        <f>SUM(#REF!)</f>
        <v>#REF!</v>
      </c>
      <c r="T10" s="40" t="e">
        <f>SUM(#REF!)</f>
        <v>#REF!</v>
      </c>
      <c r="U10" s="40" t="e">
        <f>SUM(#REF!)</f>
        <v>#REF!</v>
      </c>
      <c r="V10" s="40" t="e">
        <f>SUM(#REF!)</f>
        <v>#REF!</v>
      </c>
      <c r="W10" s="40" t="e">
        <f>SUM(#REF!)</f>
        <v>#REF!</v>
      </c>
      <c r="X10" s="40" t="e">
        <f>SUM(#REF!)</f>
        <v>#REF!</v>
      </c>
      <c r="Y10" s="40" t="e">
        <f>SUM(#REF!)</f>
        <v>#REF!</v>
      </c>
      <c r="Z10" s="40" t="e">
        <f>SUM(#REF!)</f>
        <v>#REF!</v>
      </c>
      <c r="AA10" s="40" t="e">
        <f>SUM(#REF!)</f>
        <v>#REF!</v>
      </c>
      <c r="AB10" s="40" t="e">
        <f>SUM(#REF!)</f>
        <v>#REF!</v>
      </c>
      <c r="AC10" s="40" t="e">
        <f>SUM(#REF!)</f>
        <v>#REF!</v>
      </c>
      <c r="AD10" s="40" t="e">
        <f>SUM(#REF!)</f>
        <v>#REF!</v>
      </c>
      <c r="AE10" s="40" t="e">
        <f>SUM(#REF!)</f>
        <v>#REF!</v>
      </c>
      <c r="AF10" s="40" t="e">
        <f>SUM(#REF!)</f>
        <v>#REF!</v>
      </c>
      <c r="AG10" s="40" t="e">
        <f>SUM(#REF!)</f>
        <v>#REF!</v>
      </c>
      <c r="AH10" s="40" t="e">
        <f>SUM(#REF!)</f>
        <v>#REF!</v>
      </c>
      <c r="AI10" s="40" t="e">
        <f>SUM(#REF!)</f>
        <v>#REF!</v>
      </c>
      <c r="AJ10" s="40" t="e">
        <f>SUM(#REF!)</f>
        <v>#REF!</v>
      </c>
      <c r="AK10" s="40" t="e">
        <f>SUM(#REF!)</f>
        <v>#REF!</v>
      </c>
      <c r="AL10" s="40" t="e">
        <f>SUM(#REF!)</f>
        <v>#REF!</v>
      </c>
      <c r="AM10" s="40" t="e">
        <f>SUM(#REF!)</f>
        <v>#REF!</v>
      </c>
      <c r="AN10" s="40" t="e">
        <f>SUM(#REF!)</f>
        <v>#REF!</v>
      </c>
      <c r="AO10" s="40" t="e">
        <f>SUM(#REF!)</f>
        <v>#REF!</v>
      </c>
      <c r="AP10" s="40" t="e">
        <f>SUM(#REF!)</f>
        <v>#REF!</v>
      </c>
      <c r="AQ10" s="40" t="e">
        <f>SUM(#REF!)</f>
        <v>#REF!</v>
      </c>
      <c r="AR10" s="40" t="e">
        <f>SUM(#REF!)</f>
        <v>#REF!</v>
      </c>
      <c r="AS10" s="40" t="e">
        <f>SUM(#REF!)</f>
        <v>#REF!</v>
      </c>
      <c r="AT10" s="40" t="e">
        <f>SUM(#REF!)</f>
        <v>#REF!</v>
      </c>
      <c r="AU10" s="40" t="e">
        <f>SUM(#REF!)</f>
        <v>#REF!</v>
      </c>
      <c r="AV10" s="40" t="e">
        <f>SUM(#REF!)</f>
        <v>#REF!</v>
      </c>
      <c r="AW10" s="640" t="e">
        <f>SUM(#REF!)</f>
        <v>#REF!</v>
      </c>
      <c r="AX10" s="640" t="e">
        <f>SUM(#REF!)</f>
        <v>#REF!</v>
      </c>
      <c r="AY10" s="640" t="e">
        <f>SUM(#REF!)</f>
        <v>#REF!</v>
      </c>
      <c r="AZ10" s="640" t="e">
        <f>SUM(#REF!)</f>
        <v>#REF!</v>
      </c>
      <c r="BA10" s="640" t="e">
        <f>SUM(#REF!)</f>
        <v>#REF!</v>
      </c>
      <c r="BB10" s="640" t="e">
        <f>SUM(#REF!)</f>
        <v>#REF!</v>
      </c>
      <c r="BC10" s="1058"/>
      <c r="BD10" s="43">
        <f>SUMPRODUCT(--(MAX(('1'!$C$9:$C$32=$H10)*('1'!$A$9:$A$32))))</f>
        <v>0</v>
      </c>
      <c r="BE10" s="1060"/>
      <c r="BF10" s="63">
        <f>SUMPRODUCT(--(MAX(('1'!$C$9:$C$32=صلاح!$H10)*('1'!$BC$9:$BC$32=صلاح!$BD$3)*('1'!$BI$9:$BI$32))))</f>
        <v>0</v>
      </c>
      <c r="BG10" s="1062"/>
      <c r="BH10" s="1104"/>
      <c r="BI10" s="1103"/>
    </row>
    <row r="11" spans="1:61" ht="16.5" customHeight="1">
      <c r="C11" s="21"/>
      <c r="D11" s="1041"/>
      <c r="E11" s="60"/>
      <c r="F11" s="579">
        <v>22</v>
      </c>
      <c r="G11" s="61">
        <v>128</v>
      </c>
      <c r="H11" s="10" t="s">
        <v>235</v>
      </c>
      <c r="I11" s="40" t="e">
        <f>SUM(#REF!)</f>
        <v>#REF!</v>
      </c>
      <c r="J11" s="40" t="e">
        <f>SUM(#REF!)</f>
        <v>#REF!</v>
      </c>
      <c r="K11" s="40" t="e">
        <f>SUM(#REF!)</f>
        <v>#REF!</v>
      </c>
      <c r="L11" s="40" t="e">
        <f>SUM(#REF!)</f>
        <v>#REF!</v>
      </c>
      <c r="M11" s="40" t="e">
        <f>SUM(#REF!)</f>
        <v>#REF!</v>
      </c>
      <c r="N11" s="40" t="e">
        <f>SUM(#REF!)</f>
        <v>#REF!</v>
      </c>
      <c r="O11" s="40" t="e">
        <f>SUM(#REF!)</f>
        <v>#REF!</v>
      </c>
      <c r="P11" s="40" t="e">
        <f>SUM(#REF!)</f>
        <v>#REF!</v>
      </c>
      <c r="Q11" s="40" t="e">
        <f>SUM(#REF!)</f>
        <v>#REF!</v>
      </c>
      <c r="R11" s="40" t="e">
        <f>SUM(#REF!)</f>
        <v>#REF!</v>
      </c>
      <c r="S11" s="40" t="e">
        <f>SUM(#REF!)</f>
        <v>#REF!</v>
      </c>
      <c r="T11" s="40" t="e">
        <f>SUM(#REF!)</f>
        <v>#REF!</v>
      </c>
      <c r="U11" s="40" t="e">
        <f>SUM(#REF!)</f>
        <v>#REF!</v>
      </c>
      <c r="V11" s="40" t="e">
        <f>SUM(#REF!)</f>
        <v>#REF!</v>
      </c>
      <c r="W11" s="40" t="e">
        <f>SUM(#REF!)</f>
        <v>#REF!</v>
      </c>
      <c r="X11" s="40" t="e">
        <f>SUM(#REF!)</f>
        <v>#REF!</v>
      </c>
      <c r="Y11" s="40" t="e">
        <f>SUM(#REF!)</f>
        <v>#REF!</v>
      </c>
      <c r="Z11" s="40" t="e">
        <f>SUM(#REF!)</f>
        <v>#REF!</v>
      </c>
      <c r="AA11" s="40" t="e">
        <f>SUM(#REF!)</f>
        <v>#REF!</v>
      </c>
      <c r="AB11" s="40" t="e">
        <f>SUM(#REF!)</f>
        <v>#REF!</v>
      </c>
      <c r="AC11" s="40" t="e">
        <f>SUM(#REF!)</f>
        <v>#REF!</v>
      </c>
      <c r="AD11" s="40" t="e">
        <f>SUM(#REF!)</f>
        <v>#REF!</v>
      </c>
      <c r="AE11" s="40" t="e">
        <f>SUM(#REF!)</f>
        <v>#REF!</v>
      </c>
      <c r="AF11" s="40" t="e">
        <f>SUM(#REF!)</f>
        <v>#REF!</v>
      </c>
      <c r="AG11" s="40" t="e">
        <f>SUM(#REF!)</f>
        <v>#REF!</v>
      </c>
      <c r="AH11" s="40" t="e">
        <f>SUM(#REF!)</f>
        <v>#REF!</v>
      </c>
      <c r="AI11" s="40" t="e">
        <f>SUM(#REF!)</f>
        <v>#REF!</v>
      </c>
      <c r="AJ11" s="40" t="e">
        <f>SUM(#REF!)</f>
        <v>#REF!</v>
      </c>
      <c r="AK11" s="40" t="e">
        <f>SUM(#REF!)</f>
        <v>#REF!</v>
      </c>
      <c r="AL11" s="40" t="e">
        <f>SUM(#REF!)</f>
        <v>#REF!</v>
      </c>
      <c r="AM11" s="40" t="e">
        <f>SUM(#REF!)</f>
        <v>#REF!</v>
      </c>
      <c r="AN11" s="40" t="e">
        <f>SUM(#REF!)</f>
        <v>#REF!</v>
      </c>
      <c r="AO11" s="40" t="e">
        <f>SUM(#REF!)</f>
        <v>#REF!</v>
      </c>
      <c r="AP11" s="40" t="e">
        <f>SUM(#REF!)</f>
        <v>#REF!</v>
      </c>
      <c r="AQ11" s="40" t="e">
        <f>SUM(#REF!)</f>
        <v>#REF!</v>
      </c>
      <c r="AR11" s="40" t="e">
        <f>SUM(#REF!)</f>
        <v>#REF!</v>
      </c>
      <c r="AS11" s="40" t="e">
        <f>SUM(#REF!)</f>
        <v>#REF!</v>
      </c>
      <c r="AT11" s="40" t="e">
        <f>SUM(#REF!)</f>
        <v>#REF!</v>
      </c>
      <c r="AU11" s="40" t="e">
        <f>SUM(#REF!)</f>
        <v>#REF!</v>
      </c>
      <c r="AV11" s="40" t="e">
        <f>SUM(#REF!)</f>
        <v>#REF!</v>
      </c>
      <c r="AW11" s="640" t="e">
        <f>SUM(#REF!)</f>
        <v>#REF!</v>
      </c>
      <c r="AX11" s="640" t="e">
        <f>SUM(#REF!)</f>
        <v>#REF!</v>
      </c>
      <c r="AY11" s="640" t="e">
        <f>SUM(#REF!)</f>
        <v>#REF!</v>
      </c>
      <c r="AZ11" s="640" t="e">
        <f>SUM(#REF!)</f>
        <v>#REF!</v>
      </c>
      <c r="BA11" s="640" t="e">
        <f>SUM(#REF!)</f>
        <v>#REF!</v>
      </c>
      <c r="BB11" s="640" t="e">
        <f>SUM(#REF!)</f>
        <v>#REF!</v>
      </c>
      <c r="BC11" s="1058"/>
      <c r="BD11" s="43">
        <f>SUMPRODUCT(--(MAX(('1'!$C$9:$C$32=$H11)*('1'!$A$9:$A$32))))</f>
        <v>0</v>
      </c>
      <c r="BE11" s="1060"/>
      <c r="BF11" s="63">
        <f>SUMPRODUCT(--(MAX(('1'!$C$9:$C$32=صلاح!$H11)*('1'!$BC$9:$BC$32=صلاح!$BD$3)*('1'!$BI$9:$BI$32))))</f>
        <v>0</v>
      </c>
      <c r="BG11" s="1062"/>
      <c r="BH11" s="1104"/>
      <c r="BI11" s="1103"/>
    </row>
    <row r="12" spans="1:61" ht="16.5" customHeight="1">
      <c r="C12" s="21"/>
      <c r="D12" s="1041"/>
      <c r="E12" s="60"/>
      <c r="F12" s="9">
        <v>23</v>
      </c>
      <c r="G12" s="61">
        <v>114</v>
      </c>
      <c r="H12" s="10" t="s">
        <v>65</v>
      </c>
      <c r="I12" s="40" t="e">
        <f>SUM(#REF!)</f>
        <v>#REF!</v>
      </c>
      <c r="J12" s="40" t="e">
        <f>SUM(#REF!)</f>
        <v>#REF!</v>
      </c>
      <c r="K12" s="40" t="e">
        <f>SUM(#REF!)</f>
        <v>#REF!</v>
      </c>
      <c r="L12" s="40" t="e">
        <f>SUM(#REF!)</f>
        <v>#REF!</v>
      </c>
      <c r="M12" s="40" t="e">
        <f>SUM(#REF!)</f>
        <v>#REF!</v>
      </c>
      <c r="N12" s="40" t="e">
        <f>SUM(#REF!)</f>
        <v>#REF!</v>
      </c>
      <c r="O12" s="40" t="e">
        <f>SUM(#REF!)</f>
        <v>#REF!</v>
      </c>
      <c r="P12" s="40" t="e">
        <f>SUM(#REF!)</f>
        <v>#REF!</v>
      </c>
      <c r="Q12" s="40" t="e">
        <f>SUM(#REF!)</f>
        <v>#REF!</v>
      </c>
      <c r="R12" s="40" t="e">
        <f>SUM(#REF!)</f>
        <v>#REF!</v>
      </c>
      <c r="S12" s="40" t="e">
        <f>SUM(#REF!)</f>
        <v>#REF!</v>
      </c>
      <c r="T12" s="40" t="e">
        <f>SUM(#REF!)</f>
        <v>#REF!</v>
      </c>
      <c r="U12" s="40" t="e">
        <f>SUM(#REF!)</f>
        <v>#REF!</v>
      </c>
      <c r="V12" s="40" t="e">
        <f>SUM(#REF!)</f>
        <v>#REF!</v>
      </c>
      <c r="W12" s="40" t="e">
        <f>SUM(#REF!)</f>
        <v>#REF!</v>
      </c>
      <c r="X12" s="40" t="e">
        <f>SUM(#REF!)</f>
        <v>#REF!</v>
      </c>
      <c r="Y12" s="40" t="e">
        <f>SUM(#REF!)</f>
        <v>#REF!</v>
      </c>
      <c r="Z12" s="40" t="e">
        <f>SUM(#REF!)</f>
        <v>#REF!</v>
      </c>
      <c r="AA12" s="40" t="e">
        <f>SUM(#REF!)</f>
        <v>#REF!</v>
      </c>
      <c r="AB12" s="40" t="e">
        <f>SUM(#REF!)</f>
        <v>#REF!</v>
      </c>
      <c r="AC12" s="40" t="e">
        <f>SUM(#REF!)</f>
        <v>#REF!</v>
      </c>
      <c r="AD12" s="40" t="e">
        <f>SUM(#REF!)</f>
        <v>#REF!</v>
      </c>
      <c r="AE12" s="40" t="e">
        <f>SUM(#REF!)</f>
        <v>#REF!</v>
      </c>
      <c r="AF12" s="40" t="e">
        <f>SUM(#REF!)</f>
        <v>#REF!</v>
      </c>
      <c r="AG12" s="40" t="e">
        <f>SUM(#REF!)</f>
        <v>#REF!</v>
      </c>
      <c r="AH12" s="40" t="e">
        <f>SUM(#REF!)</f>
        <v>#REF!</v>
      </c>
      <c r="AI12" s="40" t="e">
        <f>SUM(#REF!)</f>
        <v>#REF!</v>
      </c>
      <c r="AJ12" s="40" t="e">
        <f>SUM(#REF!)</f>
        <v>#REF!</v>
      </c>
      <c r="AK12" s="40" t="e">
        <f>SUM(#REF!)</f>
        <v>#REF!</v>
      </c>
      <c r="AL12" s="40" t="e">
        <f>SUM(#REF!)</f>
        <v>#REF!</v>
      </c>
      <c r="AM12" s="40" t="e">
        <f>SUM(#REF!)</f>
        <v>#REF!</v>
      </c>
      <c r="AN12" s="40" t="e">
        <f>SUM(#REF!)</f>
        <v>#REF!</v>
      </c>
      <c r="AO12" s="40" t="e">
        <f>SUM(#REF!)</f>
        <v>#REF!</v>
      </c>
      <c r="AP12" s="40" t="e">
        <f>SUM(#REF!)</f>
        <v>#REF!</v>
      </c>
      <c r="AQ12" s="40" t="e">
        <f>SUM(#REF!)</f>
        <v>#REF!</v>
      </c>
      <c r="AR12" s="40" t="e">
        <f>SUM(#REF!)</f>
        <v>#REF!</v>
      </c>
      <c r="AS12" s="40" t="e">
        <f>SUM(#REF!)</f>
        <v>#REF!</v>
      </c>
      <c r="AT12" s="40" t="e">
        <f>SUM(#REF!)</f>
        <v>#REF!</v>
      </c>
      <c r="AU12" s="40" t="e">
        <f>SUM(#REF!)</f>
        <v>#REF!</v>
      </c>
      <c r="AV12" s="40" t="e">
        <f>SUM(#REF!)</f>
        <v>#REF!</v>
      </c>
      <c r="AW12" s="640" t="e">
        <f>SUM(#REF!)</f>
        <v>#REF!</v>
      </c>
      <c r="AX12" s="640" t="e">
        <f>SUM(#REF!)</f>
        <v>#REF!</v>
      </c>
      <c r="AY12" s="640" t="e">
        <f>SUM(#REF!)</f>
        <v>#REF!</v>
      </c>
      <c r="AZ12" s="640" t="e">
        <f>SUM(#REF!)</f>
        <v>#REF!</v>
      </c>
      <c r="BA12" s="640" t="e">
        <f>SUM(#REF!)</f>
        <v>#REF!</v>
      </c>
      <c r="BB12" s="640" t="e">
        <f>SUM(#REF!)</f>
        <v>#REF!</v>
      </c>
      <c r="BC12" s="1058"/>
      <c r="BD12" s="43">
        <f>SUMPRODUCT(--(MAX(('1'!$C$9:$C$32=$H12)*('1'!$A$9:$A$32))))</f>
        <v>0</v>
      </c>
      <c r="BE12" s="1060"/>
      <c r="BF12" s="63">
        <f>SUMPRODUCT(--(MAX(('1'!$C$9:$C$32=صلاح!$H12)*('1'!$BC$9:$BC$32=صلاح!$BD$3)*('1'!$BI$9:$BI$32))))</f>
        <v>0</v>
      </c>
      <c r="BG12" s="1062"/>
      <c r="BH12" s="1104"/>
      <c r="BI12" s="1103"/>
    </row>
    <row r="13" spans="1:61" ht="16.5" customHeight="1">
      <c r="C13" s="21"/>
      <c r="D13" s="1041"/>
      <c r="E13" s="60"/>
      <c r="F13" s="579">
        <v>24</v>
      </c>
      <c r="G13" s="378">
        <v>133</v>
      </c>
      <c r="H13" s="379" t="s">
        <v>398</v>
      </c>
      <c r="I13" s="40" t="e">
        <f>SUM(#REF!)</f>
        <v>#REF!</v>
      </c>
      <c r="J13" s="40" t="e">
        <f>SUM(#REF!)</f>
        <v>#REF!</v>
      </c>
      <c r="K13" s="40" t="e">
        <f>SUM(#REF!)</f>
        <v>#REF!</v>
      </c>
      <c r="L13" s="40" t="e">
        <f>SUM(#REF!)</f>
        <v>#REF!</v>
      </c>
      <c r="M13" s="40" t="e">
        <f>SUM(#REF!)</f>
        <v>#REF!</v>
      </c>
      <c r="N13" s="40" t="e">
        <f>SUM(#REF!)</f>
        <v>#REF!</v>
      </c>
      <c r="O13" s="40" t="e">
        <f>SUM(#REF!)</f>
        <v>#REF!</v>
      </c>
      <c r="P13" s="40" t="e">
        <f>SUM(#REF!)</f>
        <v>#REF!</v>
      </c>
      <c r="Q13" s="40" t="e">
        <f>SUM(#REF!)</f>
        <v>#REF!</v>
      </c>
      <c r="R13" s="40" t="e">
        <f>SUM(#REF!)</f>
        <v>#REF!</v>
      </c>
      <c r="S13" s="40" t="e">
        <f>SUM(#REF!)</f>
        <v>#REF!</v>
      </c>
      <c r="T13" s="40" t="e">
        <f>SUM(#REF!)</f>
        <v>#REF!</v>
      </c>
      <c r="U13" s="40" t="e">
        <f>SUM(#REF!)</f>
        <v>#REF!</v>
      </c>
      <c r="V13" s="40" t="e">
        <f>SUM(#REF!)</f>
        <v>#REF!</v>
      </c>
      <c r="W13" s="40" t="e">
        <f>SUM(#REF!)</f>
        <v>#REF!</v>
      </c>
      <c r="X13" s="40" t="e">
        <f>SUM(#REF!)</f>
        <v>#REF!</v>
      </c>
      <c r="Y13" s="40" t="e">
        <f>SUM(#REF!)</f>
        <v>#REF!</v>
      </c>
      <c r="Z13" s="40" t="e">
        <f>SUM(#REF!)</f>
        <v>#REF!</v>
      </c>
      <c r="AA13" s="40" t="e">
        <f>SUM(#REF!)</f>
        <v>#REF!</v>
      </c>
      <c r="AB13" s="40" t="e">
        <f>SUM(#REF!)</f>
        <v>#REF!</v>
      </c>
      <c r="AC13" s="40" t="e">
        <f>SUM(#REF!)</f>
        <v>#REF!</v>
      </c>
      <c r="AD13" s="40" t="e">
        <f>SUM(#REF!)</f>
        <v>#REF!</v>
      </c>
      <c r="AE13" s="40" t="e">
        <f>SUM(#REF!)</f>
        <v>#REF!</v>
      </c>
      <c r="AF13" s="40" t="e">
        <f>SUM(#REF!)</f>
        <v>#REF!</v>
      </c>
      <c r="AG13" s="40" t="e">
        <f>SUM(#REF!)</f>
        <v>#REF!</v>
      </c>
      <c r="AH13" s="40" t="e">
        <f>SUM(#REF!)</f>
        <v>#REF!</v>
      </c>
      <c r="AI13" s="40" t="e">
        <f>SUM(#REF!)</f>
        <v>#REF!</v>
      </c>
      <c r="AJ13" s="40" t="e">
        <f>SUM(#REF!)</f>
        <v>#REF!</v>
      </c>
      <c r="AK13" s="40" t="e">
        <f>SUM(#REF!)</f>
        <v>#REF!</v>
      </c>
      <c r="AL13" s="40" t="e">
        <f>SUM(#REF!)</f>
        <v>#REF!</v>
      </c>
      <c r="AM13" s="40" t="e">
        <f>SUM(#REF!)</f>
        <v>#REF!</v>
      </c>
      <c r="AN13" s="40" t="e">
        <f>SUM(#REF!)</f>
        <v>#REF!</v>
      </c>
      <c r="AO13" s="40" t="e">
        <f>SUM(#REF!)</f>
        <v>#REF!</v>
      </c>
      <c r="AP13" s="40" t="e">
        <f>SUM(#REF!)</f>
        <v>#REF!</v>
      </c>
      <c r="AQ13" s="40" t="e">
        <f>SUM(#REF!)</f>
        <v>#REF!</v>
      </c>
      <c r="AR13" s="40" t="e">
        <f>SUM(#REF!)</f>
        <v>#REF!</v>
      </c>
      <c r="AS13" s="40" t="e">
        <f>SUM(#REF!)</f>
        <v>#REF!</v>
      </c>
      <c r="AT13" s="40" t="e">
        <f>SUM(#REF!)</f>
        <v>#REF!</v>
      </c>
      <c r="AU13" s="40" t="e">
        <f>SUM(#REF!)</f>
        <v>#REF!</v>
      </c>
      <c r="AV13" s="40" t="e">
        <f>SUM(#REF!)</f>
        <v>#REF!</v>
      </c>
      <c r="AW13" s="640" t="e">
        <f>SUM(#REF!)</f>
        <v>#REF!</v>
      </c>
      <c r="AX13" s="640" t="e">
        <f>SUM(#REF!)</f>
        <v>#REF!</v>
      </c>
      <c r="AY13" s="640" t="e">
        <f>SUM(#REF!)</f>
        <v>#REF!</v>
      </c>
      <c r="AZ13" s="640" t="e">
        <f>SUM(#REF!)</f>
        <v>#REF!</v>
      </c>
      <c r="BA13" s="640" t="e">
        <f>SUM(#REF!)</f>
        <v>#REF!</v>
      </c>
      <c r="BB13" s="640" t="e">
        <f>SUM(#REF!)</f>
        <v>#REF!</v>
      </c>
      <c r="BC13" s="1058"/>
      <c r="BD13" s="43">
        <f>SUMPRODUCT(--(MAX(('1'!$C$9:$C$32=$H13)*('1'!$A$9:$A$32))))</f>
        <v>0</v>
      </c>
      <c r="BE13" s="1060"/>
      <c r="BF13" s="63">
        <f>SUMPRODUCT(--(MAX(('1'!$C$9:$C$32=صلاح!$H13)*('1'!$BC$9:$BC$32=صلاح!$BD$3)*('1'!$BI$9:$BI$32))))</f>
        <v>0</v>
      </c>
      <c r="BG13" s="1062"/>
      <c r="BH13" s="1104"/>
      <c r="BI13" s="1103"/>
    </row>
    <row r="14" spans="1:61" ht="16.5" customHeight="1">
      <c r="C14" s="21"/>
      <c r="D14" s="1041"/>
      <c r="E14" s="60"/>
      <c r="F14" s="579"/>
      <c r="G14" s="378"/>
      <c r="H14" s="379" t="s">
        <v>392</v>
      </c>
      <c r="I14" s="40" t="e">
        <f>SUM(#REF!)</f>
        <v>#REF!</v>
      </c>
      <c r="J14" s="40" t="e">
        <f>SUM(#REF!)</f>
        <v>#REF!</v>
      </c>
      <c r="K14" s="40" t="e">
        <f>SUM(#REF!)</f>
        <v>#REF!</v>
      </c>
      <c r="L14" s="40" t="e">
        <f>SUM(#REF!)</f>
        <v>#REF!</v>
      </c>
      <c r="M14" s="40" t="e">
        <f>SUM(#REF!)</f>
        <v>#REF!</v>
      </c>
      <c r="N14" s="40" t="e">
        <f>SUM(#REF!)</f>
        <v>#REF!</v>
      </c>
      <c r="O14" s="40" t="e">
        <f>SUM(#REF!)</f>
        <v>#REF!</v>
      </c>
      <c r="P14" s="40" t="e">
        <f>SUM(#REF!)</f>
        <v>#REF!</v>
      </c>
      <c r="Q14" s="40" t="e">
        <f>SUM(#REF!)</f>
        <v>#REF!</v>
      </c>
      <c r="R14" s="40" t="e">
        <f>SUM(#REF!)</f>
        <v>#REF!</v>
      </c>
      <c r="S14" s="40" t="e">
        <f>SUM(#REF!)</f>
        <v>#REF!</v>
      </c>
      <c r="T14" s="40" t="e">
        <f>SUM(#REF!)</f>
        <v>#REF!</v>
      </c>
      <c r="U14" s="40" t="e">
        <f>SUM(#REF!)</f>
        <v>#REF!</v>
      </c>
      <c r="V14" s="40" t="e">
        <f>SUM(#REF!)</f>
        <v>#REF!</v>
      </c>
      <c r="W14" s="40" t="e">
        <f>SUM(#REF!)</f>
        <v>#REF!</v>
      </c>
      <c r="X14" s="40" t="e">
        <f>SUM(#REF!)</f>
        <v>#REF!</v>
      </c>
      <c r="Y14" s="40" t="e">
        <f>SUM(#REF!)</f>
        <v>#REF!</v>
      </c>
      <c r="Z14" s="40" t="e">
        <f>SUM(#REF!)</f>
        <v>#REF!</v>
      </c>
      <c r="AA14" s="40" t="e">
        <f>SUM(#REF!)</f>
        <v>#REF!</v>
      </c>
      <c r="AB14" s="40" t="e">
        <f>SUM(#REF!)</f>
        <v>#REF!</v>
      </c>
      <c r="AC14" s="40" t="e">
        <f>SUM(#REF!)</f>
        <v>#REF!</v>
      </c>
      <c r="AD14" s="40" t="e">
        <f>SUM(#REF!)</f>
        <v>#REF!</v>
      </c>
      <c r="AE14" s="40" t="e">
        <f>SUM(#REF!)</f>
        <v>#REF!</v>
      </c>
      <c r="AF14" s="40" t="e">
        <f>SUM(#REF!)</f>
        <v>#REF!</v>
      </c>
      <c r="AG14" s="40" t="e">
        <f>SUM(#REF!)</f>
        <v>#REF!</v>
      </c>
      <c r="AH14" s="40" t="e">
        <f>SUM(#REF!)</f>
        <v>#REF!</v>
      </c>
      <c r="AI14" s="40" t="e">
        <f>SUM(#REF!)</f>
        <v>#REF!</v>
      </c>
      <c r="AJ14" s="40" t="e">
        <f>SUM(#REF!)</f>
        <v>#REF!</v>
      </c>
      <c r="AK14" s="40" t="e">
        <f>SUM(#REF!)</f>
        <v>#REF!</v>
      </c>
      <c r="AL14" s="40" t="e">
        <f>SUM(#REF!)</f>
        <v>#REF!</v>
      </c>
      <c r="AM14" s="40" t="e">
        <f>SUM(#REF!)</f>
        <v>#REF!</v>
      </c>
      <c r="AN14" s="40" t="e">
        <f>SUM(#REF!)</f>
        <v>#REF!</v>
      </c>
      <c r="AO14" s="40" t="e">
        <f>SUM(#REF!)</f>
        <v>#REF!</v>
      </c>
      <c r="AP14" s="40" t="e">
        <f>SUM(#REF!)</f>
        <v>#REF!</v>
      </c>
      <c r="AQ14" s="40" t="e">
        <f>SUM(#REF!)</f>
        <v>#REF!</v>
      </c>
      <c r="AR14" s="40" t="e">
        <f>SUM(#REF!)</f>
        <v>#REF!</v>
      </c>
      <c r="AS14" s="40" t="e">
        <f>SUM(#REF!)</f>
        <v>#REF!</v>
      </c>
      <c r="AT14" s="40" t="e">
        <f>SUM(#REF!)</f>
        <v>#REF!</v>
      </c>
      <c r="AU14" s="40" t="e">
        <f>SUM(#REF!)</f>
        <v>#REF!</v>
      </c>
      <c r="AV14" s="40" t="e">
        <f>SUM(#REF!)</f>
        <v>#REF!</v>
      </c>
      <c r="AW14" s="640" t="e">
        <f>SUM(#REF!)</f>
        <v>#REF!</v>
      </c>
      <c r="AX14" s="640" t="e">
        <f>SUM(#REF!)</f>
        <v>#REF!</v>
      </c>
      <c r="AY14" s="640" t="e">
        <f>SUM(#REF!)</f>
        <v>#REF!</v>
      </c>
      <c r="AZ14" s="640" t="e">
        <f>SUM(#REF!)</f>
        <v>#REF!</v>
      </c>
      <c r="BA14" s="640" t="e">
        <f>SUM(#REF!)</f>
        <v>#REF!</v>
      </c>
      <c r="BB14" s="640" t="e">
        <f>SUM(#REF!)</f>
        <v>#REF!</v>
      </c>
      <c r="BC14" s="1058"/>
      <c r="BD14" s="43">
        <f>SUMPRODUCT(--(MAX(('1'!$C$9:$C$32=$H14)*('1'!$A$9:$A$32))))</f>
        <v>0</v>
      </c>
      <c r="BE14" s="1060"/>
      <c r="BF14" s="63">
        <f>SUMPRODUCT(--(MAX(('1'!$C$9:$C$32=صلاح!$H14)*('1'!$BC$9:$BC$32=صلاح!$BD$3)*('1'!$BI$9:$BI$32))))</f>
        <v>0</v>
      </c>
      <c r="BG14" s="1062"/>
      <c r="BH14" s="1104"/>
      <c r="BI14" s="1103"/>
    </row>
    <row r="15" spans="1:61" ht="16.5" customHeight="1">
      <c r="C15" s="21"/>
      <c r="D15" s="1041"/>
      <c r="E15" s="60"/>
      <c r="F15" s="9">
        <v>25</v>
      </c>
      <c r="G15" s="378">
        <v>115</v>
      </c>
      <c r="H15" s="379" t="s">
        <v>357</v>
      </c>
      <c r="I15" s="40" t="e">
        <f>SUM(#REF!)</f>
        <v>#REF!</v>
      </c>
      <c r="J15" s="40" t="e">
        <f>SUM(#REF!)</f>
        <v>#REF!</v>
      </c>
      <c r="K15" s="40" t="e">
        <f>SUM(#REF!)</f>
        <v>#REF!</v>
      </c>
      <c r="L15" s="40" t="e">
        <f>SUM(#REF!)</f>
        <v>#REF!</v>
      </c>
      <c r="M15" s="40" t="e">
        <f>SUM(#REF!)</f>
        <v>#REF!</v>
      </c>
      <c r="N15" s="40" t="e">
        <f>SUM(#REF!)</f>
        <v>#REF!</v>
      </c>
      <c r="O15" s="40" t="e">
        <f>SUM(#REF!)</f>
        <v>#REF!</v>
      </c>
      <c r="P15" s="40" t="e">
        <f>SUM(#REF!)</f>
        <v>#REF!</v>
      </c>
      <c r="Q15" s="40" t="e">
        <f>SUM(#REF!)</f>
        <v>#REF!</v>
      </c>
      <c r="R15" s="40" t="e">
        <f>SUM(#REF!)</f>
        <v>#REF!</v>
      </c>
      <c r="S15" s="40" t="e">
        <f>SUM(#REF!)</f>
        <v>#REF!</v>
      </c>
      <c r="T15" s="40" t="e">
        <f>SUM(#REF!)</f>
        <v>#REF!</v>
      </c>
      <c r="U15" s="40" t="e">
        <f>SUM(#REF!)</f>
        <v>#REF!</v>
      </c>
      <c r="V15" s="40" t="e">
        <f>SUM(#REF!)</f>
        <v>#REF!</v>
      </c>
      <c r="W15" s="40" t="e">
        <f>SUM(#REF!)</f>
        <v>#REF!</v>
      </c>
      <c r="X15" s="40" t="e">
        <f>SUM(#REF!)</f>
        <v>#REF!</v>
      </c>
      <c r="Y15" s="40" t="e">
        <f>SUM(#REF!)</f>
        <v>#REF!</v>
      </c>
      <c r="Z15" s="40" t="e">
        <f>SUM(#REF!)</f>
        <v>#REF!</v>
      </c>
      <c r="AA15" s="40" t="e">
        <f>SUM(#REF!)</f>
        <v>#REF!</v>
      </c>
      <c r="AB15" s="40" t="e">
        <f>SUM(#REF!)</f>
        <v>#REF!</v>
      </c>
      <c r="AC15" s="40" t="e">
        <f>SUM(#REF!)</f>
        <v>#REF!</v>
      </c>
      <c r="AD15" s="40" t="e">
        <f>SUM(#REF!)</f>
        <v>#REF!</v>
      </c>
      <c r="AE15" s="40" t="e">
        <f>SUM(#REF!)</f>
        <v>#REF!</v>
      </c>
      <c r="AF15" s="40" t="e">
        <f>SUM(#REF!)</f>
        <v>#REF!</v>
      </c>
      <c r="AG15" s="40" t="e">
        <f>SUM(#REF!)</f>
        <v>#REF!</v>
      </c>
      <c r="AH15" s="40" t="e">
        <f>SUM(#REF!)</f>
        <v>#REF!</v>
      </c>
      <c r="AI15" s="40" t="e">
        <f>SUM(#REF!)</f>
        <v>#REF!</v>
      </c>
      <c r="AJ15" s="40" t="e">
        <f>SUM(#REF!)</f>
        <v>#REF!</v>
      </c>
      <c r="AK15" s="40" t="e">
        <f>SUM(#REF!)</f>
        <v>#REF!</v>
      </c>
      <c r="AL15" s="40" t="e">
        <f>SUM(#REF!)</f>
        <v>#REF!</v>
      </c>
      <c r="AM15" s="40" t="e">
        <f>SUM(#REF!)</f>
        <v>#REF!</v>
      </c>
      <c r="AN15" s="40" t="e">
        <f>SUM(#REF!)</f>
        <v>#REF!</v>
      </c>
      <c r="AO15" s="40" t="e">
        <f>SUM(#REF!)</f>
        <v>#REF!</v>
      </c>
      <c r="AP15" s="40" t="e">
        <f>SUM(#REF!)</f>
        <v>#REF!</v>
      </c>
      <c r="AQ15" s="40" t="e">
        <f>SUM(#REF!)</f>
        <v>#REF!</v>
      </c>
      <c r="AR15" s="40" t="e">
        <f>SUM(#REF!)</f>
        <v>#REF!</v>
      </c>
      <c r="AS15" s="40" t="e">
        <f>SUM(#REF!)</f>
        <v>#REF!</v>
      </c>
      <c r="AT15" s="40" t="e">
        <f>SUM(#REF!)</f>
        <v>#REF!</v>
      </c>
      <c r="AU15" s="40" t="e">
        <f>SUM(#REF!)</f>
        <v>#REF!</v>
      </c>
      <c r="AV15" s="40" t="e">
        <f>SUM(#REF!)</f>
        <v>#REF!</v>
      </c>
      <c r="AW15" s="640" t="e">
        <f>SUM(#REF!)</f>
        <v>#REF!</v>
      </c>
      <c r="AX15" s="640" t="e">
        <f>SUM(#REF!)</f>
        <v>#REF!</v>
      </c>
      <c r="AY15" s="640" t="e">
        <f>SUM(#REF!)</f>
        <v>#REF!</v>
      </c>
      <c r="AZ15" s="640" t="e">
        <f>SUM(#REF!)</f>
        <v>#REF!</v>
      </c>
      <c r="BA15" s="640" t="e">
        <f>SUM(#REF!)</f>
        <v>#REF!</v>
      </c>
      <c r="BB15" s="640" t="e">
        <f>SUM(#REF!)</f>
        <v>#REF!</v>
      </c>
      <c r="BC15" s="1058"/>
      <c r="BD15" s="43">
        <f>SUMPRODUCT(--(MAX(('1'!$C$9:$C$32=$H15)*('1'!$A$9:$A$32))))</f>
        <v>0</v>
      </c>
      <c r="BE15" s="1060"/>
      <c r="BF15" s="63">
        <f>SUMPRODUCT(--(MAX(('1'!$C$9:$C$32=صلاح!$H15)*('1'!$BC$9:$BC$32=صلاح!$BD$3)*('1'!$BI$9:$BI$32))))</f>
        <v>0</v>
      </c>
      <c r="BG15" s="1062"/>
      <c r="BH15" s="1104"/>
      <c r="BI15" s="1103"/>
    </row>
    <row r="16" spans="1:61" ht="16.5" customHeight="1">
      <c r="C16" s="21"/>
      <c r="D16" s="1041"/>
      <c r="E16" s="60"/>
      <c r="F16" s="579">
        <v>26</v>
      </c>
      <c r="G16" s="61">
        <v>106</v>
      </c>
      <c r="H16" s="10" t="s">
        <v>64</v>
      </c>
      <c r="I16" s="40" t="e">
        <f>SUM(#REF!)</f>
        <v>#REF!</v>
      </c>
      <c r="J16" s="40" t="e">
        <f>SUM(#REF!)</f>
        <v>#REF!</v>
      </c>
      <c r="K16" s="40" t="e">
        <f>SUM(#REF!)</f>
        <v>#REF!</v>
      </c>
      <c r="L16" s="40" t="e">
        <f>SUM(#REF!)</f>
        <v>#REF!</v>
      </c>
      <c r="M16" s="40" t="e">
        <f>SUM(#REF!)</f>
        <v>#REF!</v>
      </c>
      <c r="N16" s="40" t="e">
        <f>SUM(#REF!)</f>
        <v>#REF!</v>
      </c>
      <c r="O16" s="40" t="e">
        <f>SUM(#REF!)</f>
        <v>#REF!</v>
      </c>
      <c r="P16" s="40" t="e">
        <f>SUM(#REF!)</f>
        <v>#REF!</v>
      </c>
      <c r="Q16" s="40" t="e">
        <f>SUM(#REF!)</f>
        <v>#REF!</v>
      </c>
      <c r="R16" s="40" t="e">
        <f>SUM(#REF!)</f>
        <v>#REF!</v>
      </c>
      <c r="S16" s="40" t="e">
        <f>SUM(#REF!)</f>
        <v>#REF!</v>
      </c>
      <c r="T16" s="40" t="e">
        <f>SUM(#REF!)</f>
        <v>#REF!</v>
      </c>
      <c r="U16" s="40" t="e">
        <f>SUM(#REF!)</f>
        <v>#REF!</v>
      </c>
      <c r="V16" s="40" t="e">
        <f>SUM(#REF!)</f>
        <v>#REF!</v>
      </c>
      <c r="W16" s="40" t="e">
        <f>SUM(#REF!)</f>
        <v>#REF!</v>
      </c>
      <c r="X16" s="40" t="e">
        <f>SUM(#REF!)</f>
        <v>#REF!</v>
      </c>
      <c r="Y16" s="40" t="e">
        <f>SUM(#REF!)</f>
        <v>#REF!</v>
      </c>
      <c r="Z16" s="40" t="e">
        <f>SUM(#REF!)</f>
        <v>#REF!</v>
      </c>
      <c r="AA16" s="40" t="e">
        <f>SUM(#REF!)</f>
        <v>#REF!</v>
      </c>
      <c r="AB16" s="40" t="e">
        <f>SUM(#REF!)</f>
        <v>#REF!</v>
      </c>
      <c r="AC16" s="40" t="e">
        <f>SUM(#REF!)</f>
        <v>#REF!</v>
      </c>
      <c r="AD16" s="40" t="e">
        <f>SUM(#REF!)</f>
        <v>#REF!</v>
      </c>
      <c r="AE16" s="40" t="e">
        <f>SUM(#REF!)</f>
        <v>#REF!</v>
      </c>
      <c r="AF16" s="40" t="e">
        <f>SUM(#REF!)</f>
        <v>#REF!</v>
      </c>
      <c r="AG16" s="40" t="e">
        <f>SUM(#REF!)</f>
        <v>#REF!</v>
      </c>
      <c r="AH16" s="40" t="e">
        <f>SUM(#REF!)</f>
        <v>#REF!</v>
      </c>
      <c r="AI16" s="40" t="e">
        <f>SUM(#REF!)</f>
        <v>#REF!</v>
      </c>
      <c r="AJ16" s="40" t="e">
        <f>SUM(#REF!)</f>
        <v>#REF!</v>
      </c>
      <c r="AK16" s="40" t="e">
        <f>SUM(#REF!)</f>
        <v>#REF!</v>
      </c>
      <c r="AL16" s="40" t="e">
        <f>SUM(#REF!)</f>
        <v>#REF!</v>
      </c>
      <c r="AM16" s="40" t="e">
        <f>SUM(#REF!)</f>
        <v>#REF!</v>
      </c>
      <c r="AN16" s="40" t="e">
        <f>SUM(#REF!)</f>
        <v>#REF!</v>
      </c>
      <c r="AO16" s="40" t="e">
        <f>SUM(#REF!)</f>
        <v>#REF!</v>
      </c>
      <c r="AP16" s="40" t="e">
        <f>SUM(#REF!)</f>
        <v>#REF!</v>
      </c>
      <c r="AQ16" s="40" t="e">
        <f>SUM(#REF!)</f>
        <v>#REF!</v>
      </c>
      <c r="AR16" s="40" t="e">
        <f>SUM(#REF!)</f>
        <v>#REF!</v>
      </c>
      <c r="AS16" s="40" t="e">
        <f>SUM(#REF!)</f>
        <v>#REF!</v>
      </c>
      <c r="AT16" s="40" t="e">
        <f>SUM(#REF!)</f>
        <v>#REF!</v>
      </c>
      <c r="AU16" s="40" t="e">
        <f>SUM(#REF!)</f>
        <v>#REF!</v>
      </c>
      <c r="AV16" s="40" t="e">
        <f>SUM(#REF!)</f>
        <v>#REF!</v>
      </c>
      <c r="AW16" s="640" t="e">
        <f>SUM(#REF!)</f>
        <v>#REF!</v>
      </c>
      <c r="AX16" s="640" t="e">
        <f>SUM(#REF!)</f>
        <v>#REF!</v>
      </c>
      <c r="AY16" s="640" t="e">
        <f>SUM(#REF!)</f>
        <v>#REF!</v>
      </c>
      <c r="AZ16" s="640" t="e">
        <f>SUM(#REF!)</f>
        <v>#REF!</v>
      </c>
      <c r="BA16" s="640" t="e">
        <f>SUM(#REF!)</f>
        <v>#REF!</v>
      </c>
      <c r="BB16" s="640" t="e">
        <f>SUM(#REF!)</f>
        <v>#REF!</v>
      </c>
      <c r="BC16" s="1058"/>
      <c r="BD16" s="43">
        <f>SUMPRODUCT(--(MAX(('1'!$C$9:$C$32=$H16)*('1'!$A$9:$A$32))))</f>
        <v>0</v>
      </c>
      <c r="BE16" s="1060"/>
      <c r="BF16" s="63">
        <f>SUMPRODUCT(--(MAX(('1'!$C$9:$C$32=صلاح!$H16)*('1'!$BC$9:$BC$32=صلاح!$BD$3)*('1'!$BI$9:$BI$32))))</f>
        <v>0</v>
      </c>
      <c r="BG16" s="1062"/>
      <c r="BH16" s="1104"/>
      <c r="BI16" s="1103"/>
    </row>
    <row r="17" spans="3:61" ht="16.5" customHeight="1">
      <c r="C17" s="21"/>
      <c r="D17" s="1041"/>
      <c r="E17" s="60"/>
      <c r="F17" s="579"/>
      <c r="G17" s="378"/>
      <c r="H17" s="10" t="s">
        <v>395</v>
      </c>
      <c r="I17" s="40" t="e">
        <f>SUM(#REF!)</f>
        <v>#REF!</v>
      </c>
      <c r="J17" s="40" t="e">
        <f>SUM(#REF!)</f>
        <v>#REF!</v>
      </c>
      <c r="K17" s="40" t="e">
        <f>SUM(#REF!)</f>
        <v>#REF!</v>
      </c>
      <c r="L17" s="40" t="e">
        <f>SUM(#REF!)</f>
        <v>#REF!</v>
      </c>
      <c r="M17" s="40" t="e">
        <f>SUM(#REF!)</f>
        <v>#REF!</v>
      </c>
      <c r="N17" s="40" t="e">
        <f>SUM(#REF!)</f>
        <v>#REF!</v>
      </c>
      <c r="O17" s="40" t="e">
        <f>SUM(#REF!)</f>
        <v>#REF!</v>
      </c>
      <c r="P17" s="40" t="e">
        <f>SUM(#REF!)</f>
        <v>#REF!</v>
      </c>
      <c r="Q17" s="40" t="e">
        <f>SUM(#REF!)</f>
        <v>#REF!</v>
      </c>
      <c r="R17" s="40" t="e">
        <f>SUM(#REF!)</f>
        <v>#REF!</v>
      </c>
      <c r="S17" s="40" t="e">
        <f>SUM(#REF!)</f>
        <v>#REF!</v>
      </c>
      <c r="T17" s="40" t="e">
        <f>SUM(#REF!)</f>
        <v>#REF!</v>
      </c>
      <c r="U17" s="40" t="e">
        <f>SUM(#REF!)</f>
        <v>#REF!</v>
      </c>
      <c r="V17" s="40" t="e">
        <f>SUM(#REF!)</f>
        <v>#REF!</v>
      </c>
      <c r="W17" s="40" t="e">
        <f>SUM(#REF!)</f>
        <v>#REF!</v>
      </c>
      <c r="X17" s="40" t="e">
        <f>SUM(#REF!)</f>
        <v>#REF!</v>
      </c>
      <c r="Y17" s="40" t="e">
        <f>SUM(#REF!)</f>
        <v>#REF!</v>
      </c>
      <c r="Z17" s="40" t="e">
        <f>SUM(#REF!)</f>
        <v>#REF!</v>
      </c>
      <c r="AA17" s="40" t="e">
        <f>SUM(#REF!)</f>
        <v>#REF!</v>
      </c>
      <c r="AB17" s="40" t="e">
        <f>SUM(#REF!)</f>
        <v>#REF!</v>
      </c>
      <c r="AC17" s="40" t="e">
        <f>SUM(#REF!)</f>
        <v>#REF!</v>
      </c>
      <c r="AD17" s="40" t="e">
        <f>SUM(#REF!)</f>
        <v>#REF!</v>
      </c>
      <c r="AE17" s="40" t="e">
        <f>SUM(#REF!)</f>
        <v>#REF!</v>
      </c>
      <c r="AF17" s="40" t="e">
        <f>SUM(#REF!)</f>
        <v>#REF!</v>
      </c>
      <c r="AG17" s="40" t="e">
        <f>SUM(#REF!)</f>
        <v>#REF!</v>
      </c>
      <c r="AH17" s="40" t="e">
        <f>SUM(#REF!)</f>
        <v>#REF!</v>
      </c>
      <c r="AI17" s="40" t="e">
        <f>SUM(#REF!)</f>
        <v>#REF!</v>
      </c>
      <c r="AJ17" s="40" t="e">
        <f>SUM(#REF!)</f>
        <v>#REF!</v>
      </c>
      <c r="AK17" s="40" t="e">
        <f>SUM(#REF!)</f>
        <v>#REF!</v>
      </c>
      <c r="AL17" s="40" t="e">
        <f>SUM(#REF!)</f>
        <v>#REF!</v>
      </c>
      <c r="AM17" s="40" t="e">
        <f>SUM(#REF!)</f>
        <v>#REF!</v>
      </c>
      <c r="AN17" s="40" t="e">
        <f>SUM(#REF!)</f>
        <v>#REF!</v>
      </c>
      <c r="AO17" s="40" t="e">
        <f>SUM(#REF!)</f>
        <v>#REF!</v>
      </c>
      <c r="AP17" s="40" t="e">
        <f>SUM(#REF!)</f>
        <v>#REF!</v>
      </c>
      <c r="AQ17" s="40" t="e">
        <f>SUM(#REF!)</f>
        <v>#REF!</v>
      </c>
      <c r="AR17" s="40" t="e">
        <f>SUM(#REF!)</f>
        <v>#REF!</v>
      </c>
      <c r="AS17" s="40" t="e">
        <f>SUM(#REF!)</f>
        <v>#REF!</v>
      </c>
      <c r="AT17" s="40" t="e">
        <f>SUM(#REF!)</f>
        <v>#REF!</v>
      </c>
      <c r="AU17" s="40" t="e">
        <f>SUM(#REF!)</f>
        <v>#REF!</v>
      </c>
      <c r="AV17" s="40" t="e">
        <f>SUM(#REF!)</f>
        <v>#REF!</v>
      </c>
      <c r="AW17" s="640" t="e">
        <f>SUM(#REF!)</f>
        <v>#REF!</v>
      </c>
      <c r="AX17" s="640" t="e">
        <f>SUM(#REF!)</f>
        <v>#REF!</v>
      </c>
      <c r="AY17" s="640" t="e">
        <f>SUM(#REF!)</f>
        <v>#REF!</v>
      </c>
      <c r="AZ17" s="640" t="e">
        <f>SUM(#REF!)</f>
        <v>#REF!</v>
      </c>
      <c r="BA17" s="640" t="e">
        <f>SUM(#REF!)</f>
        <v>#REF!</v>
      </c>
      <c r="BB17" s="640" t="e">
        <f>SUM(#REF!)</f>
        <v>#REF!</v>
      </c>
      <c r="BC17" s="1058"/>
      <c r="BD17" s="644"/>
      <c r="BE17" s="1060"/>
      <c r="BF17" s="645"/>
      <c r="BG17" s="1062"/>
      <c r="BH17" s="1104"/>
      <c r="BI17" s="1103"/>
    </row>
    <row r="18" spans="3:61" ht="16.5" customHeight="1">
      <c r="C18" s="21"/>
      <c r="D18" s="1041"/>
      <c r="E18" s="60"/>
      <c r="F18" s="9">
        <v>27</v>
      </c>
      <c r="G18" s="61">
        <v>122</v>
      </c>
      <c r="H18" s="10" t="s">
        <v>217</v>
      </c>
      <c r="I18" s="40" t="e">
        <f>SUM(#REF!)</f>
        <v>#REF!</v>
      </c>
      <c r="J18" s="40" t="e">
        <f>SUM(#REF!)</f>
        <v>#REF!</v>
      </c>
      <c r="K18" s="40" t="e">
        <f>SUM(#REF!)</f>
        <v>#REF!</v>
      </c>
      <c r="L18" s="40" t="e">
        <f>SUM(#REF!)</f>
        <v>#REF!</v>
      </c>
      <c r="M18" s="40" t="e">
        <f>SUM(#REF!)</f>
        <v>#REF!</v>
      </c>
      <c r="N18" s="40" t="e">
        <f>SUM(#REF!)</f>
        <v>#REF!</v>
      </c>
      <c r="O18" s="40" t="e">
        <f>SUM(#REF!)</f>
        <v>#REF!</v>
      </c>
      <c r="P18" s="40" t="e">
        <f>SUM(#REF!)</f>
        <v>#REF!</v>
      </c>
      <c r="Q18" s="40" t="e">
        <f>SUM(#REF!)</f>
        <v>#REF!</v>
      </c>
      <c r="R18" s="40" t="e">
        <f>SUM(#REF!)</f>
        <v>#REF!</v>
      </c>
      <c r="S18" s="40" t="e">
        <f>SUM(#REF!)</f>
        <v>#REF!</v>
      </c>
      <c r="T18" s="40" t="e">
        <f>SUM(#REF!)</f>
        <v>#REF!</v>
      </c>
      <c r="U18" s="40" t="e">
        <f>SUM(#REF!)</f>
        <v>#REF!</v>
      </c>
      <c r="V18" s="40" t="e">
        <f>SUM(#REF!)</f>
        <v>#REF!</v>
      </c>
      <c r="W18" s="40" t="e">
        <f>SUM(#REF!)</f>
        <v>#REF!</v>
      </c>
      <c r="X18" s="40" t="e">
        <f>SUM(#REF!)</f>
        <v>#REF!</v>
      </c>
      <c r="Y18" s="40" t="e">
        <f>SUM(#REF!)</f>
        <v>#REF!</v>
      </c>
      <c r="Z18" s="40" t="e">
        <f>SUM(#REF!)</f>
        <v>#REF!</v>
      </c>
      <c r="AA18" s="40" t="e">
        <f>SUM(#REF!)</f>
        <v>#REF!</v>
      </c>
      <c r="AB18" s="40" t="e">
        <f>SUM(#REF!)</f>
        <v>#REF!</v>
      </c>
      <c r="AC18" s="40" t="e">
        <f>SUM(#REF!)</f>
        <v>#REF!</v>
      </c>
      <c r="AD18" s="40" t="e">
        <f>SUM(#REF!)</f>
        <v>#REF!</v>
      </c>
      <c r="AE18" s="40" t="e">
        <f>SUM(#REF!)</f>
        <v>#REF!</v>
      </c>
      <c r="AF18" s="40" t="e">
        <f>SUM(#REF!)</f>
        <v>#REF!</v>
      </c>
      <c r="AG18" s="40" t="e">
        <f>SUM(#REF!)</f>
        <v>#REF!</v>
      </c>
      <c r="AH18" s="40" t="e">
        <f>SUM(#REF!)</f>
        <v>#REF!</v>
      </c>
      <c r="AI18" s="40" t="e">
        <f>SUM(#REF!)</f>
        <v>#REF!</v>
      </c>
      <c r="AJ18" s="40" t="e">
        <f>SUM(#REF!)</f>
        <v>#REF!</v>
      </c>
      <c r="AK18" s="40" t="e">
        <f>SUM(#REF!)</f>
        <v>#REF!</v>
      </c>
      <c r="AL18" s="40" t="e">
        <f>SUM(#REF!)</f>
        <v>#REF!</v>
      </c>
      <c r="AM18" s="40" t="e">
        <f>SUM(#REF!)</f>
        <v>#REF!</v>
      </c>
      <c r="AN18" s="40" t="e">
        <f>SUM(#REF!)</f>
        <v>#REF!</v>
      </c>
      <c r="AO18" s="40" t="e">
        <f>SUM(#REF!)</f>
        <v>#REF!</v>
      </c>
      <c r="AP18" s="40" t="e">
        <f>SUM(#REF!)</f>
        <v>#REF!</v>
      </c>
      <c r="AQ18" s="40" t="e">
        <f>SUM(#REF!)</f>
        <v>#REF!</v>
      </c>
      <c r="AR18" s="40" t="e">
        <f>SUM(#REF!)</f>
        <v>#REF!</v>
      </c>
      <c r="AS18" s="40" t="e">
        <f>SUM(#REF!)</f>
        <v>#REF!</v>
      </c>
      <c r="AT18" s="40" t="e">
        <f>SUM(#REF!)</f>
        <v>#REF!</v>
      </c>
      <c r="AU18" s="40" t="e">
        <f>SUM(#REF!)</f>
        <v>#REF!</v>
      </c>
      <c r="AV18" s="40" t="e">
        <f>SUM(#REF!)</f>
        <v>#REF!</v>
      </c>
      <c r="AW18" s="640" t="e">
        <f>SUM(#REF!)</f>
        <v>#REF!</v>
      </c>
      <c r="AX18" s="640" t="e">
        <f>SUM(#REF!)</f>
        <v>#REF!</v>
      </c>
      <c r="AY18" s="640" t="e">
        <f>SUM(#REF!)</f>
        <v>#REF!</v>
      </c>
      <c r="AZ18" s="640" t="e">
        <f>SUM(#REF!)</f>
        <v>#REF!</v>
      </c>
      <c r="BA18" s="640" t="e">
        <f>SUM(#REF!)</f>
        <v>#REF!</v>
      </c>
      <c r="BB18" s="640" t="e">
        <f>SUM(#REF!)</f>
        <v>#REF!</v>
      </c>
      <c r="BC18" s="1058"/>
      <c r="BD18" s="43">
        <f>SUMPRODUCT(--(MAX(('1'!$C$9:$C$32=$H18)*('1'!$A$9:$A$32))))</f>
        <v>0</v>
      </c>
      <c r="BE18" s="1060"/>
      <c r="BF18" s="63">
        <f>SUMPRODUCT(--(MAX(('1'!$C$9:$C$32=صلاح!$H18)*('1'!$BC$9:$BC$32=صلاح!$BD$3)*('1'!$BI$9:$BI$32))))</f>
        <v>0</v>
      </c>
      <c r="BG18" s="1062"/>
      <c r="BH18" s="1104"/>
      <c r="BI18" s="1103"/>
    </row>
    <row r="19" spans="3:61" ht="16.5" customHeight="1">
      <c r="C19" s="21" t="s">
        <v>21</v>
      </c>
      <c r="D19" s="1041"/>
      <c r="E19" s="60"/>
      <c r="F19" s="579">
        <v>28</v>
      </c>
      <c r="G19" s="61">
        <v>124</v>
      </c>
      <c r="H19" s="10" t="s">
        <v>220</v>
      </c>
      <c r="I19" s="40" t="e">
        <f>SUM(#REF!)</f>
        <v>#REF!</v>
      </c>
      <c r="J19" s="40" t="e">
        <f>SUM(#REF!)</f>
        <v>#REF!</v>
      </c>
      <c r="K19" s="40" t="e">
        <f>SUM(#REF!)</f>
        <v>#REF!</v>
      </c>
      <c r="L19" s="40" t="e">
        <f>SUM(#REF!)</f>
        <v>#REF!</v>
      </c>
      <c r="M19" s="40" t="e">
        <f>SUM(#REF!)</f>
        <v>#REF!</v>
      </c>
      <c r="N19" s="40" t="e">
        <f>SUM(#REF!)</f>
        <v>#REF!</v>
      </c>
      <c r="O19" s="40" t="e">
        <f>SUM(#REF!)</f>
        <v>#REF!</v>
      </c>
      <c r="P19" s="40" t="e">
        <f>SUM(#REF!)</f>
        <v>#REF!</v>
      </c>
      <c r="Q19" s="40" t="e">
        <f>SUM(#REF!)</f>
        <v>#REF!</v>
      </c>
      <c r="R19" s="40" t="e">
        <f>SUM(#REF!)</f>
        <v>#REF!</v>
      </c>
      <c r="S19" s="40" t="e">
        <f>SUM(#REF!)</f>
        <v>#REF!</v>
      </c>
      <c r="T19" s="40" t="e">
        <f>SUM(#REF!)</f>
        <v>#REF!</v>
      </c>
      <c r="U19" s="40" t="e">
        <f>SUM(#REF!)</f>
        <v>#REF!</v>
      </c>
      <c r="V19" s="40" t="e">
        <f>SUM(#REF!)</f>
        <v>#REF!</v>
      </c>
      <c r="W19" s="40" t="e">
        <f>SUM(#REF!)</f>
        <v>#REF!</v>
      </c>
      <c r="X19" s="40" t="e">
        <f>SUM(#REF!)</f>
        <v>#REF!</v>
      </c>
      <c r="Y19" s="40" t="e">
        <f>SUM(#REF!)</f>
        <v>#REF!</v>
      </c>
      <c r="Z19" s="40" t="e">
        <f>SUM(#REF!)</f>
        <v>#REF!</v>
      </c>
      <c r="AA19" s="40" t="e">
        <f>SUM(#REF!)</f>
        <v>#REF!</v>
      </c>
      <c r="AB19" s="40" t="e">
        <f>SUM(#REF!)</f>
        <v>#REF!</v>
      </c>
      <c r="AC19" s="40" t="e">
        <f>SUM(#REF!)</f>
        <v>#REF!</v>
      </c>
      <c r="AD19" s="40" t="e">
        <f>SUM(#REF!)</f>
        <v>#REF!</v>
      </c>
      <c r="AE19" s="40" t="e">
        <f>SUM(#REF!)</f>
        <v>#REF!</v>
      </c>
      <c r="AF19" s="40" t="e">
        <f>SUM(#REF!)</f>
        <v>#REF!</v>
      </c>
      <c r="AG19" s="40" t="e">
        <f>SUM(#REF!)</f>
        <v>#REF!</v>
      </c>
      <c r="AH19" s="40" t="e">
        <f>SUM(#REF!)</f>
        <v>#REF!</v>
      </c>
      <c r="AI19" s="40" t="e">
        <f>SUM(#REF!)</f>
        <v>#REF!</v>
      </c>
      <c r="AJ19" s="40" t="e">
        <f>SUM(#REF!)</f>
        <v>#REF!</v>
      </c>
      <c r="AK19" s="40" t="e">
        <f>SUM(#REF!)</f>
        <v>#REF!</v>
      </c>
      <c r="AL19" s="40" t="e">
        <f>SUM(#REF!)</f>
        <v>#REF!</v>
      </c>
      <c r="AM19" s="40" t="e">
        <f>SUM(#REF!)</f>
        <v>#REF!</v>
      </c>
      <c r="AN19" s="40" t="e">
        <f>SUM(#REF!)</f>
        <v>#REF!</v>
      </c>
      <c r="AO19" s="40" t="e">
        <f>SUM(#REF!)</f>
        <v>#REF!</v>
      </c>
      <c r="AP19" s="40" t="e">
        <f>SUM(#REF!)</f>
        <v>#REF!</v>
      </c>
      <c r="AQ19" s="40" t="e">
        <f>SUM(#REF!)</f>
        <v>#REF!</v>
      </c>
      <c r="AR19" s="40" t="e">
        <f>SUM(#REF!)</f>
        <v>#REF!</v>
      </c>
      <c r="AS19" s="40" t="e">
        <f>SUM(#REF!)</f>
        <v>#REF!</v>
      </c>
      <c r="AT19" s="40" t="e">
        <f>SUM(#REF!)</f>
        <v>#REF!</v>
      </c>
      <c r="AU19" s="40" t="e">
        <f>SUM(#REF!)</f>
        <v>#REF!</v>
      </c>
      <c r="AV19" s="40" t="e">
        <f>SUM(#REF!)</f>
        <v>#REF!</v>
      </c>
      <c r="AW19" s="640" t="e">
        <f>SUM(#REF!)</f>
        <v>#REF!</v>
      </c>
      <c r="AX19" s="640" t="e">
        <f>SUM(#REF!)</f>
        <v>#REF!</v>
      </c>
      <c r="AY19" s="640" t="e">
        <f>SUM(#REF!)</f>
        <v>#REF!</v>
      </c>
      <c r="AZ19" s="640" t="e">
        <f>SUM(#REF!)</f>
        <v>#REF!</v>
      </c>
      <c r="BA19" s="640" t="e">
        <f>SUM(#REF!)</f>
        <v>#REF!</v>
      </c>
      <c r="BB19" s="640" t="e">
        <f>SUM(#REF!)</f>
        <v>#REF!</v>
      </c>
      <c r="BC19" s="1058"/>
      <c r="BD19" s="43">
        <f>SUMPRODUCT(--(MAX(('1'!$C$9:$C$32=صلاح!$H19)*('1'!$A$9:$A$32))))</f>
        <v>0</v>
      </c>
      <c r="BE19" s="1060"/>
      <c r="BF19" s="63">
        <f>SUMPRODUCT(--(MAX(('1'!$C$9:$C$32=صلاح!$H19)*('1'!$BC$9:$BC$32=صلاح!$BD$3)*('1'!$BI$9:$BI$32))))</f>
        <v>0</v>
      </c>
      <c r="BG19" s="1063"/>
      <c r="BH19" s="1104"/>
      <c r="BI19" s="1103"/>
    </row>
    <row r="20" spans="3:61" ht="16.5" customHeight="1">
      <c r="C20" s="21"/>
      <c r="D20" s="1041"/>
      <c r="E20" s="60"/>
      <c r="F20" s="9">
        <v>29</v>
      </c>
      <c r="G20" s="61">
        <v>126</v>
      </c>
      <c r="H20" s="10" t="s">
        <v>233</v>
      </c>
      <c r="I20" s="40" t="e">
        <f>SUM(#REF!)</f>
        <v>#REF!</v>
      </c>
      <c r="J20" s="40" t="e">
        <f>SUM(#REF!)</f>
        <v>#REF!</v>
      </c>
      <c r="K20" s="40" t="e">
        <f>SUM(#REF!)</f>
        <v>#REF!</v>
      </c>
      <c r="L20" s="40" t="e">
        <f>SUM(#REF!)</f>
        <v>#REF!</v>
      </c>
      <c r="M20" s="40" t="e">
        <f>SUM(#REF!)</f>
        <v>#REF!</v>
      </c>
      <c r="N20" s="40" t="e">
        <f>SUM(#REF!)</f>
        <v>#REF!</v>
      </c>
      <c r="O20" s="40" t="e">
        <f>SUM(#REF!)</f>
        <v>#REF!</v>
      </c>
      <c r="P20" s="40" t="e">
        <f>SUM(#REF!)</f>
        <v>#REF!</v>
      </c>
      <c r="Q20" s="40" t="e">
        <f>SUM(#REF!)</f>
        <v>#REF!</v>
      </c>
      <c r="R20" s="40" t="e">
        <f>SUM(#REF!)</f>
        <v>#REF!</v>
      </c>
      <c r="S20" s="40" t="e">
        <f>SUM(#REF!)</f>
        <v>#REF!</v>
      </c>
      <c r="T20" s="40" t="e">
        <f>SUM(#REF!)</f>
        <v>#REF!</v>
      </c>
      <c r="U20" s="40" t="e">
        <f>SUM(#REF!)</f>
        <v>#REF!</v>
      </c>
      <c r="V20" s="40" t="e">
        <f>SUM(#REF!)</f>
        <v>#REF!</v>
      </c>
      <c r="W20" s="40" t="e">
        <f>SUM(#REF!)</f>
        <v>#REF!</v>
      </c>
      <c r="X20" s="40" t="e">
        <f>SUM(#REF!)</f>
        <v>#REF!</v>
      </c>
      <c r="Y20" s="40" t="e">
        <f>SUM(#REF!)</f>
        <v>#REF!</v>
      </c>
      <c r="Z20" s="40" t="e">
        <f>SUM(#REF!)</f>
        <v>#REF!</v>
      </c>
      <c r="AA20" s="40" t="e">
        <f>SUM(#REF!)</f>
        <v>#REF!</v>
      </c>
      <c r="AB20" s="40" t="e">
        <f>SUM(#REF!)</f>
        <v>#REF!</v>
      </c>
      <c r="AC20" s="40" t="e">
        <f>SUM(#REF!)</f>
        <v>#REF!</v>
      </c>
      <c r="AD20" s="40" t="e">
        <f>SUM(#REF!)</f>
        <v>#REF!</v>
      </c>
      <c r="AE20" s="40" t="e">
        <f>SUM(#REF!)</f>
        <v>#REF!</v>
      </c>
      <c r="AF20" s="40" t="e">
        <f>SUM(#REF!)</f>
        <v>#REF!</v>
      </c>
      <c r="AG20" s="40" t="e">
        <f>SUM(#REF!)</f>
        <v>#REF!</v>
      </c>
      <c r="AH20" s="40" t="e">
        <f>SUM(#REF!)</f>
        <v>#REF!</v>
      </c>
      <c r="AI20" s="40" t="e">
        <f>SUM(#REF!)</f>
        <v>#REF!</v>
      </c>
      <c r="AJ20" s="40" t="e">
        <f>SUM(#REF!)</f>
        <v>#REF!</v>
      </c>
      <c r="AK20" s="40" t="e">
        <f>SUM(#REF!)</f>
        <v>#REF!</v>
      </c>
      <c r="AL20" s="40" t="e">
        <f>SUM(#REF!)</f>
        <v>#REF!</v>
      </c>
      <c r="AM20" s="40" t="e">
        <f>SUM(#REF!)</f>
        <v>#REF!</v>
      </c>
      <c r="AN20" s="40" t="e">
        <f>SUM(#REF!)</f>
        <v>#REF!</v>
      </c>
      <c r="AO20" s="40" t="e">
        <f>SUM(#REF!)</f>
        <v>#REF!</v>
      </c>
      <c r="AP20" s="40" t="e">
        <f>SUM(#REF!)</f>
        <v>#REF!</v>
      </c>
      <c r="AQ20" s="40" t="e">
        <f>SUM(#REF!)</f>
        <v>#REF!</v>
      </c>
      <c r="AR20" s="40" t="e">
        <f>SUM(#REF!)</f>
        <v>#REF!</v>
      </c>
      <c r="AS20" s="40" t="e">
        <f>SUM(#REF!)</f>
        <v>#REF!</v>
      </c>
      <c r="AT20" s="40" t="e">
        <f>SUM(#REF!)</f>
        <v>#REF!</v>
      </c>
      <c r="AU20" s="40" t="e">
        <f>SUM(#REF!)</f>
        <v>#REF!</v>
      </c>
      <c r="AV20" s="40" t="e">
        <f>SUM(#REF!)</f>
        <v>#REF!</v>
      </c>
      <c r="AW20" s="640" t="e">
        <f>SUM(#REF!)</f>
        <v>#REF!</v>
      </c>
      <c r="AX20" s="640" t="e">
        <f>SUM(#REF!)</f>
        <v>#REF!</v>
      </c>
      <c r="AY20" s="640" t="e">
        <f>SUM(#REF!)</f>
        <v>#REF!</v>
      </c>
      <c r="AZ20" s="640" t="e">
        <f>SUM(#REF!)</f>
        <v>#REF!</v>
      </c>
      <c r="BA20" s="640" t="e">
        <f>SUM(#REF!)</f>
        <v>#REF!</v>
      </c>
      <c r="BB20" s="640" t="e">
        <f>SUM(#REF!)</f>
        <v>#REF!</v>
      </c>
      <c r="BC20" s="1058"/>
      <c r="BD20" s="43">
        <f>SUMPRODUCT(--(MAX(('1'!$C$9:$C$32=صلاح!$H20)*('1'!$A$9:$A$32))))</f>
        <v>0</v>
      </c>
      <c r="BE20" s="1060"/>
      <c r="BF20" s="63">
        <f>SUMPRODUCT(--(MAX(('1'!$C$9:$C$32=صلاح!$H20)*('1'!$BC$9:$BC$32=صلاح!$BD$3)*('1'!$BI$9:$BI$32))))</f>
        <v>0</v>
      </c>
      <c r="BG20" s="1063"/>
      <c r="BH20" s="1104"/>
      <c r="BI20" s="1103"/>
    </row>
    <row r="21" spans="3:61" ht="16.5" customHeight="1">
      <c r="C21" s="21" t="s">
        <v>103</v>
      </c>
      <c r="D21" s="1041"/>
      <c r="E21" s="60"/>
      <c r="F21" s="579">
        <v>30</v>
      </c>
      <c r="G21" s="61"/>
      <c r="H21" s="10" t="s">
        <v>283</v>
      </c>
      <c r="I21" s="40" t="e">
        <f>SUM(#REF!)</f>
        <v>#REF!</v>
      </c>
      <c r="J21" s="40" t="e">
        <f>SUM(#REF!)</f>
        <v>#REF!</v>
      </c>
      <c r="K21" s="40" t="e">
        <f>SUM(#REF!)</f>
        <v>#REF!</v>
      </c>
      <c r="L21" s="40" t="e">
        <f>SUM(#REF!)</f>
        <v>#REF!</v>
      </c>
      <c r="M21" s="40" t="e">
        <f>SUM(#REF!)</f>
        <v>#REF!</v>
      </c>
      <c r="N21" s="40" t="e">
        <f>SUM(#REF!)</f>
        <v>#REF!</v>
      </c>
      <c r="O21" s="40" t="e">
        <f>SUM(#REF!)</f>
        <v>#REF!</v>
      </c>
      <c r="P21" s="40" t="e">
        <f>SUM(#REF!)</f>
        <v>#REF!</v>
      </c>
      <c r="Q21" s="40" t="e">
        <f>SUM(#REF!)</f>
        <v>#REF!</v>
      </c>
      <c r="R21" s="40" t="e">
        <f>SUM(#REF!)</f>
        <v>#REF!</v>
      </c>
      <c r="S21" s="40" t="e">
        <f>SUM(#REF!)</f>
        <v>#REF!</v>
      </c>
      <c r="T21" s="40" t="e">
        <f>SUM(#REF!)</f>
        <v>#REF!</v>
      </c>
      <c r="U21" s="40" t="e">
        <f>SUM(#REF!)</f>
        <v>#REF!</v>
      </c>
      <c r="V21" s="40" t="e">
        <f>SUM(#REF!)</f>
        <v>#REF!</v>
      </c>
      <c r="W21" s="40" t="e">
        <f>SUM(#REF!)</f>
        <v>#REF!</v>
      </c>
      <c r="X21" s="40" t="e">
        <f>SUM(#REF!)</f>
        <v>#REF!</v>
      </c>
      <c r="Y21" s="40" t="e">
        <f>SUM(#REF!)</f>
        <v>#REF!</v>
      </c>
      <c r="Z21" s="40" t="e">
        <f>SUM(#REF!)</f>
        <v>#REF!</v>
      </c>
      <c r="AA21" s="40" t="e">
        <f>SUM(#REF!)</f>
        <v>#REF!</v>
      </c>
      <c r="AB21" s="40" t="e">
        <f>SUM(#REF!)</f>
        <v>#REF!</v>
      </c>
      <c r="AC21" s="40" t="e">
        <f>SUM(#REF!)</f>
        <v>#REF!</v>
      </c>
      <c r="AD21" s="40" t="e">
        <f>SUM(#REF!)</f>
        <v>#REF!</v>
      </c>
      <c r="AE21" s="40" t="e">
        <f>SUM(#REF!)</f>
        <v>#REF!</v>
      </c>
      <c r="AF21" s="40" t="e">
        <f>SUM(#REF!)</f>
        <v>#REF!</v>
      </c>
      <c r="AG21" s="40" t="e">
        <f>SUM(#REF!)</f>
        <v>#REF!</v>
      </c>
      <c r="AH21" s="40" t="e">
        <f>SUM(#REF!)</f>
        <v>#REF!</v>
      </c>
      <c r="AI21" s="40" t="e">
        <f>SUM(#REF!)</f>
        <v>#REF!</v>
      </c>
      <c r="AJ21" s="40" t="e">
        <f>SUM(#REF!)</f>
        <v>#REF!</v>
      </c>
      <c r="AK21" s="40" t="e">
        <f>SUM(#REF!)</f>
        <v>#REF!</v>
      </c>
      <c r="AL21" s="40" t="e">
        <f>SUM(#REF!)</f>
        <v>#REF!</v>
      </c>
      <c r="AM21" s="40" t="e">
        <f>SUM(#REF!)</f>
        <v>#REF!</v>
      </c>
      <c r="AN21" s="40" t="e">
        <f>SUM(#REF!)</f>
        <v>#REF!</v>
      </c>
      <c r="AO21" s="40" t="e">
        <f>SUM(#REF!)</f>
        <v>#REF!</v>
      </c>
      <c r="AP21" s="40" t="e">
        <f>SUM(#REF!)</f>
        <v>#REF!</v>
      </c>
      <c r="AQ21" s="40" t="e">
        <f>SUM(#REF!)</f>
        <v>#REF!</v>
      </c>
      <c r="AR21" s="40" t="e">
        <f>SUM(#REF!)</f>
        <v>#REF!</v>
      </c>
      <c r="AS21" s="40" t="e">
        <f>SUM(#REF!)</f>
        <v>#REF!</v>
      </c>
      <c r="AT21" s="40" t="e">
        <f>SUM(#REF!)</f>
        <v>#REF!</v>
      </c>
      <c r="AU21" s="40" t="e">
        <f>SUM(#REF!)</f>
        <v>#REF!</v>
      </c>
      <c r="AV21" s="40" t="e">
        <f>SUM(#REF!)</f>
        <v>#REF!</v>
      </c>
      <c r="AW21" s="640" t="e">
        <f>SUM(#REF!)</f>
        <v>#REF!</v>
      </c>
      <c r="AX21" s="640" t="e">
        <f>SUM(#REF!)</f>
        <v>#REF!</v>
      </c>
      <c r="AY21" s="640" t="e">
        <f>SUM(#REF!)</f>
        <v>#REF!</v>
      </c>
      <c r="AZ21" s="640" t="e">
        <f>SUM(#REF!)</f>
        <v>#REF!</v>
      </c>
      <c r="BA21" s="640" t="e">
        <f>SUM(#REF!)</f>
        <v>#REF!</v>
      </c>
      <c r="BB21" s="640" t="e">
        <f>SUM(#REF!)</f>
        <v>#REF!</v>
      </c>
      <c r="BC21" s="1058"/>
      <c r="BD21" s="43">
        <f>SUMPRODUCT(--(MAX(('1'!$C$9:$C$32=صلاح!$H21)*('1'!$A$9:$A$32))))</f>
        <v>0</v>
      </c>
      <c r="BE21" s="1060"/>
      <c r="BF21" s="63">
        <f>SUMPRODUCT(--(MAX(('1'!$C$9:$C$32=صلاح!$H21)*('1'!$BC$9:$BC$32=صلاح!$BD$3)*('1'!$BI$9:$BI$32))))</f>
        <v>0</v>
      </c>
      <c r="BG21" s="1063"/>
      <c r="BH21" s="1104"/>
      <c r="BI21" s="1103"/>
    </row>
    <row r="22" spans="3:61" ht="16.5" customHeight="1">
      <c r="C22" s="21" t="s">
        <v>12</v>
      </c>
      <c r="D22" s="1041"/>
      <c r="E22" s="60"/>
      <c r="F22" s="9">
        <v>31</v>
      </c>
      <c r="G22" s="61">
        <v>906</v>
      </c>
      <c r="H22" s="10" t="s">
        <v>230</v>
      </c>
      <c r="I22" s="40" t="e">
        <f>SUM(#REF!)</f>
        <v>#REF!</v>
      </c>
      <c r="J22" s="40" t="e">
        <f>SUM(#REF!)</f>
        <v>#REF!</v>
      </c>
      <c r="K22" s="40" t="e">
        <f>SUM(#REF!)</f>
        <v>#REF!</v>
      </c>
      <c r="L22" s="40" t="e">
        <f>SUM(#REF!)</f>
        <v>#REF!</v>
      </c>
      <c r="M22" s="40" t="e">
        <f>SUM(#REF!)</f>
        <v>#REF!</v>
      </c>
      <c r="N22" s="40" t="e">
        <f>SUM(#REF!)</f>
        <v>#REF!</v>
      </c>
      <c r="O22" s="40" t="e">
        <f>SUM(#REF!)</f>
        <v>#REF!</v>
      </c>
      <c r="P22" s="40" t="e">
        <f>SUM(#REF!)</f>
        <v>#REF!</v>
      </c>
      <c r="Q22" s="40" t="e">
        <f>SUM(#REF!)</f>
        <v>#REF!</v>
      </c>
      <c r="R22" s="40" t="e">
        <f>SUM(#REF!)</f>
        <v>#REF!</v>
      </c>
      <c r="S22" s="40" t="e">
        <f>SUM(#REF!)</f>
        <v>#REF!</v>
      </c>
      <c r="T22" s="40" t="e">
        <f>SUM(#REF!)</f>
        <v>#REF!</v>
      </c>
      <c r="U22" s="40" t="e">
        <f>SUM(#REF!)</f>
        <v>#REF!</v>
      </c>
      <c r="V22" s="40" t="e">
        <f>SUM(#REF!)</f>
        <v>#REF!</v>
      </c>
      <c r="W22" s="40" t="e">
        <f>SUM(#REF!)</f>
        <v>#REF!</v>
      </c>
      <c r="X22" s="40" t="e">
        <f>SUM(#REF!)</f>
        <v>#REF!</v>
      </c>
      <c r="Y22" s="40" t="e">
        <f>SUM(#REF!)</f>
        <v>#REF!</v>
      </c>
      <c r="Z22" s="40" t="e">
        <f>SUM(#REF!)</f>
        <v>#REF!</v>
      </c>
      <c r="AA22" s="40" t="e">
        <f>SUM(#REF!)</f>
        <v>#REF!</v>
      </c>
      <c r="AB22" s="40" t="e">
        <f>SUM(#REF!)</f>
        <v>#REF!</v>
      </c>
      <c r="AC22" s="40" t="e">
        <f>SUM(#REF!)</f>
        <v>#REF!</v>
      </c>
      <c r="AD22" s="40" t="e">
        <f>SUM(#REF!)</f>
        <v>#REF!</v>
      </c>
      <c r="AE22" s="40" t="e">
        <f>SUM(#REF!)</f>
        <v>#REF!</v>
      </c>
      <c r="AF22" s="40" t="e">
        <f>SUM(#REF!)</f>
        <v>#REF!</v>
      </c>
      <c r="AG22" s="40" t="e">
        <f>SUM(#REF!)</f>
        <v>#REF!</v>
      </c>
      <c r="AH22" s="40" t="e">
        <f>SUM(#REF!)</f>
        <v>#REF!</v>
      </c>
      <c r="AI22" s="40" t="e">
        <f>SUM(#REF!)</f>
        <v>#REF!</v>
      </c>
      <c r="AJ22" s="40" t="e">
        <f>SUM(#REF!)</f>
        <v>#REF!</v>
      </c>
      <c r="AK22" s="40" t="e">
        <f>SUM(#REF!)</f>
        <v>#REF!</v>
      </c>
      <c r="AL22" s="40" t="e">
        <f>SUM(#REF!)</f>
        <v>#REF!</v>
      </c>
      <c r="AM22" s="40" t="e">
        <f>SUM(#REF!)</f>
        <v>#REF!</v>
      </c>
      <c r="AN22" s="40" t="e">
        <f>SUM(#REF!)</f>
        <v>#REF!</v>
      </c>
      <c r="AO22" s="40" t="e">
        <f>SUM(#REF!)</f>
        <v>#REF!</v>
      </c>
      <c r="AP22" s="40" t="e">
        <f>SUM(#REF!)</f>
        <v>#REF!</v>
      </c>
      <c r="AQ22" s="40" t="e">
        <f>SUM(#REF!)</f>
        <v>#REF!</v>
      </c>
      <c r="AR22" s="40" t="e">
        <f>SUM(#REF!)</f>
        <v>#REF!</v>
      </c>
      <c r="AS22" s="40" t="e">
        <f>SUM(#REF!)</f>
        <v>#REF!</v>
      </c>
      <c r="AT22" s="40" t="e">
        <f>SUM(#REF!)</f>
        <v>#REF!</v>
      </c>
      <c r="AU22" s="40" t="e">
        <f>SUM(#REF!)</f>
        <v>#REF!</v>
      </c>
      <c r="AV22" s="40" t="e">
        <f>SUM(#REF!)</f>
        <v>#REF!</v>
      </c>
      <c r="AW22" s="640" t="e">
        <f>SUM(#REF!)</f>
        <v>#REF!</v>
      </c>
      <c r="AX22" s="640" t="e">
        <f>SUM(#REF!)</f>
        <v>#REF!</v>
      </c>
      <c r="AY22" s="640" t="e">
        <f>SUM(#REF!)</f>
        <v>#REF!</v>
      </c>
      <c r="AZ22" s="640" t="e">
        <f>SUM(#REF!)</f>
        <v>#REF!</v>
      </c>
      <c r="BA22" s="640" t="e">
        <f>SUM(#REF!)</f>
        <v>#REF!</v>
      </c>
      <c r="BB22" s="640" t="e">
        <f>SUM(#REF!)</f>
        <v>#REF!</v>
      </c>
      <c r="BC22" s="1058"/>
      <c r="BD22" s="43">
        <f>SUMPRODUCT(--(MAX(('1'!$C$9:$C$32=صلاح!$H22)*('1'!$A$9:$A$32))))</f>
        <v>0</v>
      </c>
      <c r="BE22" s="1060"/>
      <c r="BF22" s="63">
        <f>SUMPRODUCT(--(MAX(('1'!$C$9:$C$32=صلاح!$H22)*('1'!$BC$9:$BC$32=صلاح!$BD$3)*('1'!$BI$9:$BI$32))))</f>
        <v>0</v>
      </c>
      <c r="BG22" s="1063"/>
      <c r="BH22" s="1104"/>
      <c r="BI22" s="1103"/>
    </row>
    <row r="23" spans="3:61" ht="16.5" customHeight="1">
      <c r="C23" s="21" t="s">
        <v>95</v>
      </c>
      <c r="D23" s="1041"/>
      <c r="E23" s="60"/>
      <c r="F23" s="579">
        <v>32</v>
      </c>
      <c r="G23" s="61"/>
      <c r="H23" s="379" t="s">
        <v>359</v>
      </c>
      <c r="I23" s="40" t="e">
        <f>SUM(#REF!)</f>
        <v>#REF!</v>
      </c>
      <c r="J23" s="40" t="e">
        <f>SUM(#REF!)</f>
        <v>#REF!</v>
      </c>
      <c r="K23" s="40" t="e">
        <f>SUM(#REF!)</f>
        <v>#REF!</v>
      </c>
      <c r="L23" s="40" t="e">
        <f>SUM(#REF!)</f>
        <v>#REF!</v>
      </c>
      <c r="M23" s="40" t="e">
        <f>SUM(#REF!)</f>
        <v>#REF!</v>
      </c>
      <c r="N23" s="40" t="e">
        <f>SUM(#REF!)</f>
        <v>#REF!</v>
      </c>
      <c r="O23" s="40" t="e">
        <f>SUM(#REF!)</f>
        <v>#REF!</v>
      </c>
      <c r="P23" s="40" t="e">
        <f>SUM(#REF!)</f>
        <v>#REF!</v>
      </c>
      <c r="Q23" s="40" t="e">
        <f>SUM(#REF!)</f>
        <v>#REF!</v>
      </c>
      <c r="R23" s="40" t="e">
        <f>SUM(#REF!)</f>
        <v>#REF!</v>
      </c>
      <c r="S23" s="40" t="e">
        <f>SUM(#REF!)</f>
        <v>#REF!</v>
      </c>
      <c r="T23" s="40" t="e">
        <f>SUM(#REF!)</f>
        <v>#REF!</v>
      </c>
      <c r="U23" s="40" t="e">
        <f>SUM(#REF!)</f>
        <v>#REF!</v>
      </c>
      <c r="V23" s="40" t="e">
        <f>SUM(#REF!)</f>
        <v>#REF!</v>
      </c>
      <c r="W23" s="40" t="e">
        <f>SUM(#REF!)</f>
        <v>#REF!</v>
      </c>
      <c r="X23" s="40" t="e">
        <f>SUM(#REF!)</f>
        <v>#REF!</v>
      </c>
      <c r="Y23" s="40" t="e">
        <f>SUM(#REF!)</f>
        <v>#REF!</v>
      </c>
      <c r="Z23" s="40" t="e">
        <f>SUM(#REF!)</f>
        <v>#REF!</v>
      </c>
      <c r="AA23" s="40" t="e">
        <f>SUM(#REF!)</f>
        <v>#REF!</v>
      </c>
      <c r="AB23" s="40" t="e">
        <f>SUM(#REF!)</f>
        <v>#REF!</v>
      </c>
      <c r="AC23" s="40" t="e">
        <f>SUM(#REF!)</f>
        <v>#REF!</v>
      </c>
      <c r="AD23" s="40" t="e">
        <f>SUM(#REF!)</f>
        <v>#REF!</v>
      </c>
      <c r="AE23" s="40" t="e">
        <f>SUM(#REF!)</f>
        <v>#REF!</v>
      </c>
      <c r="AF23" s="40" t="e">
        <f>SUM(#REF!)</f>
        <v>#REF!</v>
      </c>
      <c r="AG23" s="40" t="e">
        <f>SUM(#REF!)</f>
        <v>#REF!</v>
      </c>
      <c r="AH23" s="40" t="e">
        <f>SUM(#REF!)</f>
        <v>#REF!</v>
      </c>
      <c r="AI23" s="40" t="e">
        <f>SUM(#REF!)</f>
        <v>#REF!</v>
      </c>
      <c r="AJ23" s="40" t="e">
        <f>SUM(#REF!)</f>
        <v>#REF!</v>
      </c>
      <c r="AK23" s="40" t="e">
        <f>SUM(#REF!)</f>
        <v>#REF!</v>
      </c>
      <c r="AL23" s="40" t="e">
        <f>SUM(#REF!)</f>
        <v>#REF!</v>
      </c>
      <c r="AM23" s="40" t="e">
        <f>SUM(#REF!)</f>
        <v>#REF!</v>
      </c>
      <c r="AN23" s="40" t="e">
        <f>SUM(#REF!)</f>
        <v>#REF!</v>
      </c>
      <c r="AO23" s="40" t="e">
        <f>SUM(#REF!)</f>
        <v>#REF!</v>
      </c>
      <c r="AP23" s="40" t="e">
        <f>SUM(#REF!)</f>
        <v>#REF!</v>
      </c>
      <c r="AQ23" s="40" t="e">
        <f>SUM(#REF!)</f>
        <v>#REF!</v>
      </c>
      <c r="AR23" s="40" t="e">
        <f>SUM(#REF!)</f>
        <v>#REF!</v>
      </c>
      <c r="AS23" s="40" t="e">
        <f>SUM(#REF!)</f>
        <v>#REF!</v>
      </c>
      <c r="AT23" s="40" t="e">
        <f>SUM(#REF!)</f>
        <v>#REF!</v>
      </c>
      <c r="AU23" s="40" t="e">
        <f>SUM(#REF!)</f>
        <v>#REF!</v>
      </c>
      <c r="AV23" s="40" t="e">
        <f>SUM(#REF!)</f>
        <v>#REF!</v>
      </c>
      <c r="AW23" s="640" t="e">
        <f>SUM(#REF!)</f>
        <v>#REF!</v>
      </c>
      <c r="AX23" s="640" t="e">
        <f>SUM(#REF!)</f>
        <v>#REF!</v>
      </c>
      <c r="AY23" s="640" t="e">
        <f>SUM(#REF!)</f>
        <v>#REF!</v>
      </c>
      <c r="AZ23" s="640" t="e">
        <f>SUM(#REF!)</f>
        <v>#REF!</v>
      </c>
      <c r="BA23" s="640" t="e">
        <f>SUM(#REF!)</f>
        <v>#REF!</v>
      </c>
      <c r="BB23" s="640" t="e">
        <f>SUM(#REF!)</f>
        <v>#REF!</v>
      </c>
      <c r="BC23" s="1058"/>
      <c r="BD23" s="43">
        <f>SUMPRODUCT(--(MAX(('1'!$C$9:$C$32=صلاح!$H23)*('1'!$A$9:$A$32))))</f>
        <v>0</v>
      </c>
      <c r="BE23" s="1060"/>
      <c r="BF23" s="63">
        <f>SUMPRODUCT(--(MAX(('1'!$C$9:$C$32=صلاح!$H23)*('1'!$BC$9:$BC$32=صلاح!$BD$3)*('1'!$BI$9:$BI$32))))</f>
        <v>0</v>
      </c>
      <c r="BG23" s="1063"/>
      <c r="BH23" s="1104"/>
      <c r="BI23" s="1103"/>
    </row>
    <row r="24" spans="3:61" ht="16.5" hidden="1" customHeight="1">
      <c r="C24" s="21" t="s">
        <v>23</v>
      </c>
      <c r="D24" s="1041"/>
      <c r="E24" s="60"/>
      <c r="F24" s="9">
        <v>33</v>
      </c>
      <c r="G24" s="61"/>
      <c r="H24" s="379" t="s">
        <v>364</v>
      </c>
      <c r="I24" s="40" t="e">
        <f>SUM(#REF!)</f>
        <v>#REF!</v>
      </c>
      <c r="J24" s="40" t="e">
        <f>SUM(#REF!)</f>
        <v>#REF!</v>
      </c>
      <c r="K24" s="40" t="e">
        <f>SUM(#REF!)</f>
        <v>#REF!</v>
      </c>
      <c r="L24" s="40" t="e">
        <f>SUM(#REF!)</f>
        <v>#REF!</v>
      </c>
      <c r="M24" s="40" t="e">
        <f>SUM(#REF!)</f>
        <v>#REF!</v>
      </c>
      <c r="N24" s="40" t="e">
        <f>SUM(#REF!)</f>
        <v>#REF!</v>
      </c>
      <c r="O24" s="40" t="e">
        <f>SUM(#REF!)</f>
        <v>#REF!</v>
      </c>
      <c r="P24" s="40" t="e">
        <f>SUM(#REF!)</f>
        <v>#REF!</v>
      </c>
      <c r="Q24" s="40" t="e">
        <f>SUM(#REF!)</f>
        <v>#REF!</v>
      </c>
      <c r="R24" s="40" t="e">
        <f>SUM(#REF!)</f>
        <v>#REF!</v>
      </c>
      <c r="S24" s="40" t="e">
        <f>SUM(#REF!)</f>
        <v>#REF!</v>
      </c>
      <c r="T24" s="40" t="e">
        <f>SUM(#REF!)</f>
        <v>#REF!</v>
      </c>
      <c r="U24" s="40" t="e">
        <f>SUM(#REF!)</f>
        <v>#REF!</v>
      </c>
      <c r="V24" s="40" t="e">
        <f>SUM(#REF!)</f>
        <v>#REF!</v>
      </c>
      <c r="W24" s="40" t="e">
        <f>SUM(#REF!)</f>
        <v>#REF!</v>
      </c>
      <c r="X24" s="40" t="e">
        <f>SUM(#REF!)</f>
        <v>#REF!</v>
      </c>
      <c r="Y24" s="40" t="e">
        <f>SUM(#REF!)</f>
        <v>#REF!</v>
      </c>
      <c r="Z24" s="40" t="e">
        <f>SUM(#REF!)</f>
        <v>#REF!</v>
      </c>
      <c r="AA24" s="40" t="e">
        <f>SUM(#REF!)</f>
        <v>#REF!</v>
      </c>
      <c r="AB24" s="40" t="e">
        <f>SUM(#REF!)</f>
        <v>#REF!</v>
      </c>
      <c r="AC24" s="40" t="e">
        <f>SUM(#REF!)</f>
        <v>#REF!</v>
      </c>
      <c r="AD24" s="40" t="e">
        <f>SUM(#REF!)</f>
        <v>#REF!</v>
      </c>
      <c r="AE24" s="40" t="e">
        <f>SUM(#REF!)</f>
        <v>#REF!</v>
      </c>
      <c r="AF24" s="40" t="e">
        <f>SUM(#REF!)</f>
        <v>#REF!</v>
      </c>
      <c r="AG24" s="40" t="e">
        <f>SUM(#REF!)</f>
        <v>#REF!</v>
      </c>
      <c r="AH24" s="40" t="e">
        <f>SUM(#REF!)</f>
        <v>#REF!</v>
      </c>
      <c r="AI24" s="40" t="e">
        <f>SUM(#REF!)</f>
        <v>#REF!</v>
      </c>
      <c r="AJ24" s="40" t="e">
        <f>SUM(#REF!)</f>
        <v>#REF!</v>
      </c>
      <c r="AK24" s="40" t="e">
        <f>SUM(#REF!)</f>
        <v>#REF!</v>
      </c>
      <c r="AL24" s="40" t="e">
        <f>SUM(#REF!)</f>
        <v>#REF!</v>
      </c>
      <c r="AM24" s="40" t="e">
        <f>SUM(#REF!)</f>
        <v>#REF!</v>
      </c>
      <c r="AN24" s="40" t="e">
        <f>SUM(#REF!)</f>
        <v>#REF!</v>
      </c>
      <c r="AO24" s="40" t="e">
        <f>SUM(#REF!)</f>
        <v>#REF!</v>
      </c>
      <c r="AP24" s="40" t="e">
        <f>SUM(#REF!)</f>
        <v>#REF!</v>
      </c>
      <c r="AQ24" s="40" t="e">
        <f>SUM(#REF!)</f>
        <v>#REF!</v>
      </c>
      <c r="AR24" s="40" t="e">
        <f>SUM(#REF!)</f>
        <v>#REF!</v>
      </c>
      <c r="AS24" s="40" t="e">
        <f>SUM(#REF!)</f>
        <v>#REF!</v>
      </c>
      <c r="AT24" s="40" t="e">
        <f>SUM(#REF!)</f>
        <v>#REF!</v>
      </c>
      <c r="AU24" s="40" t="e">
        <f>SUM(#REF!)</f>
        <v>#REF!</v>
      </c>
      <c r="AV24" s="40" t="e">
        <f>SUM(#REF!)</f>
        <v>#REF!</v>
      </c>
      <c r="AW24" s="640" t="e">
        <f>SUM(#REF!)</f>
        <v>#REF!</v>
      </c>
      <c r="AX24" s="640" t="e">
        <f>SUM(#REF!)</f>
        <v>#REF!</v>
      </c>
      <c r="AY24" s="640" t="e">
        <f>SUM(#REF!)</f>
        <v>#REF!</v>
      </c>
      <c r="AZ24" s="640" t="e">
        <f>SUM(#REF!)</f>
        <v>#REF!</v>
      </c>
      <c r="BA24" s="640" t="e">
        <f>SUM(#REF!)</f>
        <v>#REF!</v>
      </c>
      <c r="BB24" s="640" t="e">
        <f>SUM(#REF!)</f>
        <v>#REF!</v>
      </c>
      <c r="BC24" s="1058"/>
      <c r="BD24" s="43">
        <f>SUMPRODUCT(--(MAX(('1'!$C$9:$C$32=صلاح!$H24)*('1'!$A$9:$A$32))))</f>
        <v>0</v>
      </c>
      <c r="BE24" s="1060"/>
      <c r="BF24" s="63">
        <f>SUMPRODUCT(--(MAX(('1'!$C$9:$C$32=صلاح!$H24)*('1'!$BC$9:$BC$32=صلاح!$BD$3)*('1'!$BI$9:$BI$32))))</f>
        <v>0</v>
      </c>
      <c r="BG24" s="1063"/>
      <c r="BH24" s="1104"/>
      <c r="BI24" s="1103"/>
    </row>
    <row r="25" spans="3:61" ht="16.5" customHeight="1">
      <c r="C25" s="21" t="s">
        <v>25</v>
      </c>
      <c r="D25" s="1041"/>
      <c r="E25" s="60"/>
      <c r="F25" s="579">
        <v>34</v>
      </c>
      <c r="G25" s="61"/>
      <c r="H25" s="379" t="s">
        <v>368</v>
      </c>
      <c r="I25" s="40" t="e">
        <f>SUM(#REF!)</f>
        <v>#REF!</v>
      </c>
      <c r="J25" s="40" t="e">
        <f>SUM(#REF!)</f>
        <v>#REF!</v>
      </c>
      <c r="K25" s="40" t="e">
        <f>SUM(#REF!)</f>
        <v>#REF!</v>
      </c>
      <c r="L25" s="40" t="e">
        <f>SUM(#REF!)</f>
        <v>#REF!</v>
      </c>
      <c r="M25" s="40" t="e">
        <f>SUM(#REF!)</f>
        <v>#REF!</v>
      </c>
      <c r="N25" s="40" t="e">
        <f>SUM(#REF!)</f>
        <v>#REF!</v>
      </c>
      <c r="O25" s="40" t="e">
        <f>SUM(#REF!)</f>
        <v>#REF!</v>
      </c>
      <c r="P25" s="40" t="e">
        <f>SUM(#REF!)</f>
        <v>#REF!</v>
      </c>
      <c r="Q25" s="40" t="e">
        <f>SUM(#REF!)</f>
        <v>#REF!</v>
      </c>
      <c r="R25" s="40" t="e">
        <f>SUM(#REF!)</f>
        <v>#REF!</v>
      </c>
      <c r="S25" s="40" t="e">
        <f>SUM(#REF!)</f>
        <v>#REF!</v>
      </c>
      <c r="T25" s="40" t="e">
        <f>SUM(#REF!)</f>
        <v>#REF!</v>
      </c>
      <c r="U25" s="40" t="e">
        <f>SUM(#REF!)</f>
        <v>#REF!</v>
      </c>
      <c r="V25" s="40" t="e">
        <f>SUM(#REF!)</f>
        <v>#REF!</v>
      </c>
      <c r="W25" s="40" t="e">
        <f>SUM(#REF!)</f>
        <v>#REF!</v>
      </c>
      <c r="X25" s="40" t="e">
        <f>SUM(#REF!)</f>
        <v>#REF!</v>
      </c>
      <c r="Y25" s="40" t="e">
        <f>SUM(#REF!)</f>
        <v>#REF!</v>
      </c>
      <c r="Z25" s="40" t="e">
        <f>SUM(#REF!)</f>
        <v>#REF!</v>
      </c>
      <c r="AA25" s="40" t="e">
        <f>SUM(#REF!)</f>
        <v>#REF!</v>
      </c>
      <c r="AB25" s="40" t="e">
        <f>SUM(#REF!)</f>
        <v>#REF!</v>
      </c>
      <c r="AC25" s="40" t="e">
        <f>SUM(#REF!)</f>
        <v>#REF!</v>
      </c>
      <c r="AD25" s="40" t="e">
        <f>SUM(#REF!)</f>
        <v>#REF!</v>
      </c>
      <c r="AE25" s="40" t="e">
        <f>SUM(#REF!)</f>
        <v>#REF!</v>
      </c>
      <c r="AF25" s="40" t="e">
        <f>SUM(#REF!)</f>
        <v>#REF!</v>
      </c>
      <c r="AG25" s="40" t="e">
        <f>SUM(#REF!)</f>
        <v>#REF!</v>
      </c>
      <c r="AH25" s="40" t="e">
        <f>SUM(#REF!)</f>
        <v>#REF!</v>
      </c>
      <c r="AI25" s="40" t="e">
        <f>SUM(#REF!)</f>
        <v>#REF!</v>
      </c>
      <c r="AJ25" s="40" t="e">
        <f>SUM(#REF!)</f>
        <v>#REF!</v>
      </c>
      <c r="AK25" s="40" t="e">
        <f>SUM(#REF!)</f>
        <v>#REF!</v>
      </c>
      <c r="AL25" s="40" t="e">
        <f>SUM(#REF!)</f>
        <v>#REF!</v>
      </c>
      <c r="AM25" s="40" t="e">
        <f>SUM(#REF!)</f>
        <v>#REF!</v>
      </c>
      <c r="AN25" s="40" t="e">
        <f>SUM(#REF!)</f>
        <v>#REF!</v>
      </c>
      <c r="AO25" s="40" t="e">
        <f>SUM(#REF!)</f>
        <v>#REF!</v>
      </c>
      <c r="AP25" s="40" t="e">
        <f>SUM(#REF!)</f>
        <v>#REF!</v>
      </c>
      <c r="AQ25" s="40" t="e">
        <f>SUM(#REF!)</f>
        <v>#REF!</v>
      </c>
      <c r="AR25" s="40" t="e">
        <f>SUM(#REF!)</f>
        <v>#REF!</v>
      </c>
      <c r="AS25" s="40" t="e">
        <f>SUM(#REF!)</f>
        <v>#REF!</v>
      </c>
      <c r="AT25" s="40" t="e">
        <f>SUM(#REF!)</f>
        <v>#REF!</v>
      </c>
      <c r="AU25" s="40" t="e">
        <f>SUM(#REF!)</f>
        <v>#REF!</v>
      </c>
      <c r="AV25" s="40" t="e">
        <f>SUM(#REF!)</f>
        <v>#REF!</v>
      </c>
      <c r="AW25" s="640" t="e">
        <f>SUM(#REF!)</f>
        <v>#REF!</v>
      </c>
      <c r="AX25" s="640" t="e">
        <f>SUM(#REF!)</f>
        <v>#REF!</v>
      </c>
      <c r="AY25" s="640" t="e">
        <f>SUM(#REF!)</f>
        <v>#REF!</v>
      </c>
      <c r="AZ25" s="640" t="e">
        <f>SUM(#REF!)</f>
        <v>#REF!</v>
      </c>
      <c r="BA25" s="640" t="e">
        <f>SUM(#REF!)</f>
        <v>#REF!</v>
      </c>
      <c r="BB25" s="640" t="e">
        <f>SUM(#REF!)</f>
        <v>#REF!</v>
      </c>
      <c r="BC25" s="1058"/>
      <c r="BD25" s="43">
        <f>SUMPRODUCT(--(MAX(('1'!$C$9:$C$32=صلاح!$H25)*('1'!$A$9:$A$32))))</f>
        <v>0</v>
      </c>
      <c r="BE25" s="1060"/>
      <c r="BF25" s="63">
        <f>SUMPRODUCT(--(MAX(('1'!$C$9:$C$32=صلاح!$H25)*('1'!$BC$9:$BC$32=صلاح!$BD$3)*('1'!$BI$9:$BI$32))))</f>
        <v>0</v>
      </c>
      <c r="BG25" s="1063"/>
      <c r="BH25" s="1104"/>
      <c r="BI25" s="1103"/>
    </row>
    <row r="26" spans="3:61" ht="16.5" customHeight="1">
      <c r="C26" s="21" t="s">
        <v>27</v>
      </c>
      <c r="D26" s="1041"/>
      <c r="E26" s="60"/>
      <c r="F26" s="9">
        <v>35</v>
      </c>
      <c r="G26" s="61"/>
      <c r="H26" s="10" t="s">
        <v>73</v>
      </c>
      <c r="I26" s="40" t="e">
        <f>SUM(#REF!)</f>
        <v>#REF!</v>
      </c>
      <c r="J26" s="40" t="e">
        <f>SUM(#REF!)</f>
        <v>#REF!</v>
      </c>
      <c r="K26" s="40" t="e">
        <f>SUM(#REF!)</f>
        <v>#REF!</v>
      </c>
      <c r="L26" s="40" t="e">
        <f>SUM(#REF!)</f>
        <v>#REF!</v>
      </c>
      <c r="M26" s="40" t="e">
        <f>SUM(#REF!)</f>
        <v>#REF!</v>
      </c>
      <c r="N26" s="40" t="e">
        <f>SUM(#REF!)</f>
        <v>#REF!</v>
      </c>
      <c r="O26" s="40" t="e">
        <f>SUM(#REF!)</f>
        <v>#REF!</v>
      </c>
      <c r="P26" s="40" t="e">
        <f>SUM(#REF!)</f>
        <v>#REF!</v>
      </c>
      <c r="Q26" s="40" t="e">
        <f>SUM(#REF!)</f>
        <v>#REF!</v>
      </c>
      <c r="R26" s="40" t="e">
        <f>SUM(#REF!)</f>
        <v>#REF!</v>
      </c>
      <c r="S26" s="40" t="e">
        <f>SUM(#REF!)</f>
        <v>#REF!</v>
      </c>
      <c r="T26" s="40" t="e">
        <f>SUM(#REF!)</f>
        <v>#REF!</v>
      </c>
      <c r="U26" s="40" t="e">
        <f>SUM(#REF!)</f>
        <v>#REF!</v>
      </c>
      <c r="V26" s="40" t="e">
        <f>SUM(#REF!)</f>
        <v>#REF!</v>
      </c>
      <c r="W26" s="40" t="e">
        <f>SUM(#REF!)</f>
        <v>#REF!</v>
      </c>
      <c r="X26" s="40" t="e">
        <f>SUM(#REF!)</f>
        <v>#REF!</v>
      </c>
      <c r="Y26" s="40" t="e">
        <f>SUM(#REF!)</f>
        <v>#REF!</v>
      </c>
      <c r="Z26" s="40" t="e">
        <f>SUM(#REF!)</f>
        <v>#REF!</v>
      </c>
      <c r="AA26" s="40" t="e">
        <f>SUM(#REF!)</f>
        <v>#REF!</v>
      </c>
      <c r="AB26" s="40" t="e">
        <f>SUM(#REF!)</f>
        <v>#REF!</v>
      </c>
      <c r="AC26" s="40" t="e">
        <f>SUM(#REF!)</f>
        <v>#REF!</v>
      </c>
      <c r="AD26" s="40" t="e">
        <f>SUM(#REF!)</f>
        <v>#REF!</v>
      </c>
      <c r="AE26" s="40" t="e">
        <f>SUM(#REF!)</f>
        <v>#REF!</v>
      </c>
      <c r="AF26" s="40" t="e">
        <f>SUM(#REF!)</f>
        <v>#REF!</v>
      </c>
      <c r="AG26" s="40" t="e">
        <f>SUM(#REF!)</f>
        <v>#REF!</v>
      </c>
      <c r="AH26" s="40" t="e">
        <f>SUM(#REF!)</f>
        <v>#REF!</v>
      </c>
      <c r="AI26" s="40" t="e">
        <f>SUM(#REF!)</f>
        <v>#REF!</v>
      </c>
      <c r="AJ26" s="40" t="e">
        <f>SUM(#REF!)</f>
        <v>#REF!</v>
      </c>
      <c r="AK26" s="40" t="e">
        <f>SUM(#REF!)</f>
        <v>#REF!</v>
      </c>
      <c r="AL26" s="40" t="e">
        <f>SUM(#REF!)</f>
        <v>#REF!</v>
      </c>
      <c r="AM26" s="40" t="e">
        <f>SUM(#REF!)</f>
        <v>#REF!</v>
      </c>
      <c r="AN26" s="40" t="e">
        <f>SUM(#REF!)</f>
        <v>#REF!</v>
      </c>
      <c r="AO26" s="40" t="e">
        <f>SUM(#REF!)</f>
        <v>#REF!</v>
      </c>
      <c r="AP26" s="40" t="e">
        <f>SUM(#REF!)</f>
        <v>#REF!</v>
      </c>
      <c r="AQ26" s="40" t="e">
        <f>SUM(#REF!)</f>
        <v>#REF!</v>
      </c>
      <c r="AR26" s="40" t="e">
        <f>SUM(#REF!)</f>
        <v>#REF!</v>
      </c>
      <c r="AS26" s="40" t="e">
        <f>SUM(#REF!)</f>
        <v>#REF!</v>
      </c>
      <c r="AT26" s="40" t="e">
        <f>SUM(#REF!)</f>
        <v>#REF!</v>
      </c>
      <c r="AU26" s="40" t="e">
        <f>SUM(#REF!)</f>
        <v>#REF!</v>
      </c>
      <c r="AV26" s="40" t="e">
        <f>SUM(#REF!)</f>
        <v>#REF!</v>
      </c>
      <c r="AW26" s="640" t="e">
        <f>SUM(#REF!)</f>
        <v>#REF!</v>
      </c>
      <c r="AX26" s="640" t="e">
        <f>SUM(#REF!)</f>
        <v>#REF!</v>
      </c>
      <c r="AY26" s="640" t="e">
        <f>SUM(#REF!)</f>
        <v>#REF!</v>
      </c>
      <c r="AZ26" s="640" t="e">
        <f>SUM(#REF!)</f>
        <v>#REF!</v>
      </c>
      <c r="BA26" s="640" t="e">
        <f>SUM(#REF!)</f>
        <v>#REF!</v>
      </c>
      <c r="BB26" s="640" t="e">
        <f>SUM(#REF!)</f>
        <v>#REF!</v>
      </c>
      <c r="BC26" s="1058" t="e">
        <f>SUM(I8:AJ45)</f>
        <v>#REF!</v>
      </c>
      <c r="BD26" s="43">
        <f>SUMPRODUCT(--(MAX(('1'!$C$9:$C$32=صلاح!$H26)*('1'!$A$9:$A$32))))</f>
        <v>0</v>
      </c>
      <c r="BE26" s="1060"/>
      <c r="BF26" s="63">
        <f>SUMPRODUCT(--(MAX(('1'!$C$9:$C$32=صلاح!$H26)*('1'!$BC$9:$BC$32=صلاح!$BD$3)*('1'!$BI$9:$BI$32))))</f>
        <v>0</v>
      </c>
      <c r="BG26" s="1063"/>
      <c r="BH26" s="1104"/>
      <c r="BI26" s="1103"/>
    </row>
    <row r="27" spans="3:61" ht="16.5" customHeight="1">
      <c r="C27" s="21"/>
      <c r="D27" s="1041"/>
      <c r="E27" s="60"/>
      <c r="F27" s="579">
        <v>36</v>
      </c>
      <c r="G27" s="378"/>
      <c r="H27" s="10" t="s">
        <v>231</v>
      </c>
      <c r="I27" s="40" t="e">
        <f>SUM(#REF!)</f>
        <v>#REF!</v>
      </c>
      <c r="J27" s="40" t="e">
        <f>SUM(#REF!)</f>
        <v>#REF!</v>
      </c>
      <c r="K27" s="40" t="e">
        <f>SUM(#REF!)</f>
        <v>#REF!</v>
      </c>
      <c r="L27" s="40" t="e">
        <f>SUM(#REF!)</f>
        <v>#REF!</v>
      </c>
      <c r="M27" s="40" t="e">
        <f>SUM(#REF!)</f>
        <v>#REF!</v>
      </c>
      <c r="N27" s="40" t="e">
        <f>SUM(#REF!)</f>
        <v>#REF!</v>
      </c>
      <c r="O27" s="40" t="e">
        <f>SUM(#REF!)</f>
        <v>#REF!</v>
      </c>
      <c r="P27" s="40" t="e">
        <f>SUM(#REF!)</f>
        <v>#REF!</v>
      </c>
      <c r="Q27" s="40" t="e">
        <f>SUM(#REF!)</f>
        <v>#REF!</v>
      </c>
      <c r="R27" s="40" t="e">
        <f>SUM(#REF!)</f>
        <v>#REF!</v>
      </c>
      <c r="S27" s="40" t="e">
        <f>SUM(#REF!)</f>
        <v>#REF!</v>
      </c>
      <c r="T27" s="40" t="e">
        <f>SUM(#REF!)</f>
        <v>#REF!</v>
      </c>
      <c r="U27" s="40" t="e">
        <f>SUM(#REF!)</f>
        <v>#REF!</v>
      </c>
      <c r="V27" s="40" t="e">
        <f>SUM(#REF!)</f>
        <v>#REF!</v>
      </c>
      <c r="W27" s="40" t="e">
        <f>SUM(#REF!)</f>
        <v>#REF!</v>
      </c>
      <c r="X27" s="40" t="e">
        <f>SUM(#REF!)</f>
        <v>#REF!</v>
      </c>
      <c r="Y27" s="40" t="e">
        <f>SUM(#REF!)</f>
        <v>#REF!</v>
      </c>
      <c r="Z27" s="40" t="e">
        <f>SUM(#REF!)</f>
        <v>#REF!</v>
      </c>
      <c r="AA27" s="40" t="e">
        <f>SUM(#REF!)</f>
        <v>#REF!</v>
      </c>
      <c r="AB27" s="40" t="e">
        <f>SUM(#REF!)</f>
        <v>#REF!</v>
      </c>
      <c r="AC27" s="40" t="e">
        <f>SUM(#REF!)</f>
        <v>#REF!</v>
      </c>
      <c r="AD27" s="40" t="e">
        <f>SUM(#REF!)</f>
        <v>#REF!</v>
      </c>
      <c r="AE27" s="40" t="e">
        <f>SUM(#REF!)</f>
        <v>#REF!</v>
      </c>
      <c r="AF27" s="40" t="e">
        <f>SUM(#REF!)</f>
        <v>#REF!</v>
      </c>
      <c r="AG27" s="40" t="e">
        <f>SUM(#REF!)</f>
        <v>#REF!</v>
      </c>
      <c r="AH27" s="40" t="e">
        <f>SUM(#REF!)</f>
        <v>#REF!</v>
      </c>
      <c r="AI27" s="40" t="e">
        <f>SUM(#REF!)</f>
        <v>#REF!</v>
      </c>
      <c r="AJ27" s="40" t="e">
        <f>SUM(#REF!)</f>
        <v>#REF!</v>
      </c>
      <c r="AK27" s="40" t="e">
        <f>SUM(#REF!)</f>
        <v>#REF!</v>
      </c>
      <c r="AL27" s="40" t="e">
        <f>SUM(#REF!)</f>
        <v>#REF!</v>
      </c>
      <c r="AM27" s="40" t="e">
        <f>SUM(#REF!)</f>
        <v>#REF!</v>
      </c>
      <c r="AN27" s="40" t="e">
        <f>SUM(#REF!)</f>
        <v>#REF!</v>
      </c>
      <c r="AO27" s="40" t="e">
        <f>SUM(#REF!)</f>
        <v>#REF!</v>
      </c>
      <c r="AP27" s="40" t="e">
        <f>SUM(#REF!)</f>
        <v>#REF!</v>
      </c>
      <c r="AQ27" s="40" t="e">
        <f>SUM(#REF!)</f>
        <v>#REF!</v>
      </c>
      <c r="AR27" s="40" t="e">
        <f>SUM(#REF!)</f>
        <v>#REF!</v>
      </c>
      <c r="AS27" s="40" t="e">
        <f>SUM(#REF!)</f>
        <v>#REF!</v>
      </c>
      <c r="AT27" s="40" t="e">
        <f>SUM(#REF!)</f>
        <v>#REF!</v>
      </c>
      <c r="AU27" s="40" t="e">
        <f>SUM(#REF!)</f>
        <v>#REF!</v>
      </c>
      <c r="AV27" s="40" t="e">
        <f>SUM(#REF!)</f>
        <v>#REF!</v>
      </c>
      <c r="AW27" s="640" t="e">
        <f>SUM(#REF!)</f>
        <v>#REF!</v>
      </c>
      <c r="AX27" s="640" t="e">
        <f>SUM(#REF!)</f>
        <v>#REF!</v>
      </c>
      <c r="AY27" s="640" t="e">
        <f>SUM(#REF!)</f>
        <v>#REF!</v>
      </c>
      <c r="AZ27" s="640" t="e">
        <f>SUM(#REF!)</f>
        <v>#REF!</v>
      </c>
      <c r="BA27" s="640" t="e">
        <f>SUM(#REF!)</f>
        <v>#REF!</v>
      </c>
      <c r="BB27" s="640" t="e">
        <f>SUM(#REF!)</f>
        <v>#REF!</v>
      </c>
      <c r="BC27" s="1058"/>
      <c r="BD27" s="43">
        <f>SUMPRODUCT(--(MAX(('1'!$C$9:$C$32=صلاح!$H27)*('1'!$A$9:$A$32))))</f>
        <v>0</v>
      </c>
      <c r="BE27" s="1060"/>
      <c r="BF27" s="63">
        <f>SUMPRODUCT(--(MAX(('1'!$C$9:$C$32=صلاح!$H27)*('1'!$BC$9:$BC$32=صلاح!$BD$3)*('1'!$BI$9:$BI$32))))</f>
        <v>0</v>
      </c>
      <c r="BG27" s="1063"/>
      <c r="BH27" s="1104"/>
      <c r="BI27" s="1103"/>
    </row>
    <row r="28" spans="3:61" ht="16.5" customHeight="1">
      <c r="D28" s="1041"/>
      <c r="E28" s="60"/>
      <c r="F28" s="9">
        <v>1</v>
      </c>
      <c r="G28" s="61">
        <v>104</v>
      </c>
      <c r="H28" s="10" t="s">
        <v>13</v>
      </c>
      <c r="I28" s="40" t="e">
        <f>SUM(#REF!)</f>
        <v>#REF!</v>
      </c>
      <c r="J28" s="40" t="e">
        <f>SUM(#REF!)</f>
        <v>#REF!</v>
      </c>
      <c r="K28" s="40" t="e">
        <f>SUM(#REF!)</f>
        <v>#REF!</v>
      </c>
      <c r="L28" s="40" t="e">
        <f>SUM(#REF!)</f>
        <v>#REF!</v>
      </c>
      <c r="M28" s="40" t="e">
        <f>SUM(#REF!)</f>
        <v>#REF!</v>
      </c>
      <c r="N28" s="40" t="e">
        <f>SUM(#REF!)</f>
        <v>#REF!</v>
      </c>
      <c r="O28" s="40" t="e">
        <f>SUM(#REF!)</f>
        <v>#REF!</v>
      </c>
      <c r="P28" s="40" t="e">
        <f>SUM(#REF!)</f>
        <v>#REF!</v>
      </c>
      <c r="Q28" s="40" t="e">
        <f>SUM(#REF!)</f>
        <v>#REF!</v>
      </c>
      <c r="R28" s="40" t="e">
        <f>SUM(#REF!)</f>
        <v>#REF!</v>
      </c>
      <c r="S28" s="40" t="e">
        <f>SUM(#REF!)</f>
        <v>#REF!</v>
      </c>
      <c r="T28" s="40" t="e">
        <f>SUM(#REF!)</f>
        <v>#REF!</v>
      </c>
      <c r="U28" s="40" t="e">
        <f>SUM(#REF!)</f>
        <v>#REF!</v>
      </c>
      <c r="V28" s="40" t="e">
        <f>SUM(#REF!)</f>
        <v>#REF!</v>
      </c>
      <c r="W28" s="40" t="e">
        <f>SUM(#REF!)</f>
        <v>#REF!</v>
      </c>
      <c r="X28" s="40" t="e">
        <f>SUM(#REF!)</f>
        <v>#REF!</v>
      </c>
      <c r="Y28" s="40" t="e">
        <f>SUM(#REF!)</f>
        <v>#REF!</v>
      </c>
      <c r="Z28" s="40" t="e">
        <f>SUM(#REF!)</f>
        <v>#REF!</v>
      </c>
      <c r="AA28" s="40" t="e">
        <f>SUM(#REF!)</f>
        <v>#REF!</v>
      </c>
      <c r="AB28" s="40" t="e">
        <f>SUM(#REF!)</f>
        <v>#REF!</v>
      </c>
      <c r="AC28" s="40" t="e">
        <f>SUM(#REF!)</f>
        <v>#REF!</v>
      </c>
      <c r="AD28" s="40" t="e">
        <f>SUM(#REF!)</f>
        <v>#REF!</v>
      </c>
      <c r="AE28" s="40" t="e">
        <f>SUM(#REF!)</f>
        <v>#REF!</v>
      </c>
      <c r="AF28" s="40" t="e">
        <f>SUM(#REF!)</f>
        <v>#REF!</v>
      </c>
      <c r="AG28" s="40" t="e">
        <f>SUM(#REF!)</f>
        <v>#REF!</v>
      </c>
      <c r="AH28" s="40" t="e">
        <f>SUM(#REF!)</f>
        <v>#REF!</v>
      </c>
      <c r="AI28" s="40" t="e">
        <f>SUM(#REF!)</f>
        <v>#REF!</v>
      </c>
      <c r="AJ28" s="40" t="e">
        <f>SUM(#REF!)</f>
        <v>#REF!</v>
      </c>
      <c r="AK28" s="40" t="e">
        <f>SUM(#REF!)</f>
        <v>#REF!</v>
      </c>
      <c r="AL28" s="40" t="e">
        <f>SUM(#REF!)</f>
        <v>#REF!</v>
      </c>
      <c r="AM28" s="40" t="e">
        <f>SUM(#REF!)</f>
        <v>#REF!</v>
      </c>
      <c r="AN28" s="40" t="e">
        <f>SUM(#REF!)</f>
        <v>#REF!</v>
      </c>
      <c r="AO28" s="40" t="e">
        <f>SUM(#REF!)</f>
        <v>#REF!</v>
      </c>
      <c r="AP28" s="40" t="e">
        <f>SUM(#REF!)</f>
        <v>#REF!</v>
      </c>
      <c r="AQ28" s="40" t="e">
        <f>SUM(#REF!)</f>
        <v>#REF!</v>
      </c>
      <c r="AR28" s="40" t="e">
        <f>SUM(#REF!)</f>
        <v>#REF!</v>
      </c>
      <c r="AS28" s="40" t="e">
        <f>SUM(#REF!)</f>
        <v>#REF!</v>
      </c>
      <c r="AT28" s="40" t="e">
        <f>SUM(#REF!)</f>
        <v>#REF!</v>
      </c>
      <c r="AU28" s="40" t="e">
        <f>SUM(#REF!)</f>
        <v>#REF!</v>
      </c>
      <c r="AV28" s="40" t="e">
        <f>SUM(#REF!)</f>
        <v>#REF!</v>
      </c>
      <c r="AW28" s="640" t="e">
        <f>SUM(#REF!)</f>
        <v>#REF!</v>
      </c>
      <c r="AX28" s="640" t="e">
        <f>SUM(#REF!)</f>
        <v>#REF!</v>
      </c>
      <c r="AY28" s="640" t="e">
        <f>SUM(#REF!)</f>
        <v>#REF!</v>
      </c>
      <c r="AZ28" s="640" t="e">
        <f>SUM(#REF!)</f>
        <v>#REF!</v>
      </c>
      <c r="BA28" s="640" t="e">
        <f>SUM(#REF!)</f>
        <v>#REF!</v>
      </c>
      <c r="BB28" s="640" t="e">
        <f>SUM(#REF!)</f>
        <v>#REF!</v>
      </c>
      <c r="BC28" s="1058"/>
      <c r="BD28" s="43">
        <f>SUMPRODUCT(--(MAX(('1'!$C$9:$C$32=صلاح!$H28)*('1'!$A$9:$A$32))))</f>
        <v>0</v>
      </c>
      <c r="BE28" s="1060"/>
      <c r="BF28" s="63">
        <f>SUMPRODUCT(--(MAX(('1'!$C$9:$C$32=صلاح!$H28)*('1'!$BC$9:$BC$32=صلاح!$BD$3)*('1'!$BI$9:$BI$32))))</f>
        <v>0</v>
      </c>
      <c r="BG28" s="1063"/>
      <c r="BH28" s="1104"/>
      <c r="BI28" s="1103"/>
    </row>
    <row r="29" spans="3:61" ht="16.5" customHeight="1">
      <c r="D29" s="1041"/>
      <c r="E29" s="60"/>
      <c r="F29" s="9">
        <v>2</v>
      </c>
      <c r="G29" s="61">
        <v>117</v>
      </c>
      <c r="H29" s="10" t="s">
        <v>66</v>
      </c>
      <c r="I29" s="40" t="e">
        <f>SUM(#REF!)</f>
        <v>#REF!</v>
      </c>
      <c r="J29" s="40" t="e">
        <f>SUM(#REF!)</f>
        <v>#REF!</v>
      </c>
      <c r="K29" s="40" t="e">
        <f>SUM(#REF!)</f>
        <v>#REF!</v>
      </c>
      <c r="L29" s="40" t="e">
        <f>SUM(#REF!)</f>
        <v>#REF!</v>
      </c>
      <c r="M29" s="40" t="e">
        <f>SUM(#REF!)</f>
        <v>#REF!</v>
      </c>
      <c r="N29" s="40" t="e">
        <f>SUM(#REF!)</f>
        <v>#REF!</v>
      </c>
      <c r="O29" s="40" t="e">
        <f>SUM(#REF!)</f>
        <v>#REF!</v>
      </c>
      <c r="P29" s="40" t="e">
        <f>SUM(#REF!)</f>
        <v>#REF!</v>
      </c>
      <c r="Q29" s="40" t="e">
        <f>SUM(#REF!)</f>
        <v>#REF!</v>
      </c>
      <c r="R29" s="40" t="e">
        <f>SUM(#REF!)</f>
        <v>#REF!</v>
      </c>
      <c r="S29" s="40" t="e">
        <f>SUM(#REF!)</f>
        <v>#REF!</v>
      </c>
      <c r="T29" s="40" t="e">
        <f>SUM(#REF!)</f>
        <v>#REF!</v>
      </c>
      <c r="U29" s="40" t="e">
        <f>SUM(#REF!)</f>
        <v>#REF!</v>
      </c>
      <c r="V29" s="40" t="e">
        <f>SUM(#REF!)</f>
        <v>#REF!</v>
      </c>
      <c r="W29" s="40" t="e">
        <f>SUM(#REF!)</f>
        <v>#REF!</v>
      </c>
      <c r="X29" s="40" t="e">
        <f>SUM(#REF!)</f>
        <v>#REF!</v>
      </c>
      <c r="Y29" s="40" t="e">
        <f>SUM(#REF!)</f>
        <v>#REF!</v>
      </c>
      <c r="Z29" s="40" t="e">
        <f>SUM(#REF!)</f>
        <v>#REF!</v>
      </c>
      <c r="AA29" s="40" t="e">
        <f>SUM(#REF!)</f>
        <v>#REF!</v>
      </c>
      <c r="AB29" s="40" t="e">
        <f>SUM(#REF!)</f>
        <v>#REF!</v>
      </c>
      <c r="AC29" s="40" t="e">
        <f>SUM(#REF!)</f>
        <v>#REF!</v>
      </c>
      <c r="AD29" s="40" t="e">
        <f>SUM(#REF!)</f>
        <v>#REF!</v>
      </c>
      <c r="AE29" s="40" t="e">
        <f>SUM(#REF!)</f>
        <v>#REF!</v>
      </c>
      <c r="AF29" s="40" t="e">
        <f>SUM(#REF!)</f>
        <v>#REF!</v>
      </c>
      <c r="AG29" s="40" t="e">
        <f>SUM(#REF!)</f>
        <v>#REF!</v>
      </c>
      <c r="AH29" s="40" t="e">
        <f>SUM(#REF!)</f>
        <v>#REF!</v>
      </c>
      <c r="AI29" s="40" t="e">
        <f>SUM(#REF!)</f>
        <v>#REF!</v>
      </c>
      <c r="AJ29" s="40" t="e">
        <f>SUM(#REF!)</f>
        <v>#REF!</v>
      </c>
      <c r="AK29" s="40" t="e">
        <f>SUM(#REF!)</f>
        <v>#REF!</v>
      </c>
      <c r="AL29" s="40" t="e">
        <f>SUM(#REF!)</f>
        <v>#REF!</v>
      </c>
      <c r="AM29" s="40" t="e">
        <f>SUM(#REF!)</f>
        <v>#REF!</v>
      </c>
      <c r="AN29" s="40" t="e">
        <f>SUM(#REF!)</f>
        <v>#REF!</v>
      </c>
      <c r="AO29" s="40" t="e">
        <f>SUM(#REF!)</f>
        <v>#REF!</v>
      </c>
      <c r="AP29" s="40" t="e">
        <f>SUM(#REF!)</f>
        <v>#REF!</v>
      </c>
      <c r="AQ29" s="40" t="e">
        <f>SUM(#REF!)</f>
        <v>#REF!</v>
      </c>
      <c r="AR29" s="40" t="e">
        <f>SUM(#REF!)</f>
        <v>#REF!</v>
      </c>
      <c r="AS29" s="40" t="e">
        <f>SUM(#REF!)</f>
        <v>#REF!</v>
      </c>
      <c r="AT29" s="40" t="e">
        <f>SUM(#REF!)</f>
        <v>#REF!</v>
      </c>
      <c r="AU29" s="40" t="e">
        <f>SUM(#REF!)</f>
        <v>#REF!</v>
      </c>
      <c r="AV29" s="40" t="e">
        <f>SUM(#REF!)</f>
        <v>#REF!</v>
      </c>
      <c r="AW29" s="640" t="e">
        <f>SUM(#REF!)</f>
        <v>#REF!</v>
      </c>
      <c r="AX29" s="640" t="e">
        <f>SUM(#REF!)</f>
        <v>#REF!</v>
      </c>
      <c r="AY29" s="640" t="e">
        <f>SUM(#REF!)</f>
        <v>#REF!</v>
      </c>
      <c r="AZ29" s="640" t="e">
        <f>SUM(#REF!)</f>
        <v>#REF!</v>
      </c>
      <c r="BA29" s="640" t="e">
        <f>SUM(#REF!)</f>
        <v>#REF!</v>
      </c>
      <c r="BB29" s="640" t="e">
        <f>SUM(#REF!)</f>
        <v>#REF!</v>
      </c>
      <c r="BC29" s="1058"/>
      <c r="BD29" s="43">
        <f>SUMPRODUCT(--(MAX(('1'!$C$9:$C$32=صلاح!$H29)*('1'!$A$9:$A$32))))</f>
        <v>0</v>
      </c>
      <c r="BE29" s="1060"/>
      <c r="BF29" s="63">
        <f>SUMPRODUCT(--(MAX(('1'!$C$9:$C$32=صلاح!$H29)*('1'!$BC$9:$BC$32=صلاح!$BD$3)*('1'!$BI$9:$BI$32))))</f>
        <v>0</v>
      </c>
      <c r="BG29" s="1063"/>
      <c r="BH29" s="1104"/>
      <c r="BI29" s="1103"/>
    </row>
    <row r="30" spans="3:61" ht="16.5" customHeight="1">
      <c r="D30" s="1041"/>
      <c r="E30" s="60"/>
      <c r="F30" s="9">
        <v>3</v>
      </c>
      <c r="G30" s="61"/>
      <c r="H30" s="10" t="s">
        <v>335</v>
      </c>
      <c r="I30" s="40" t="e">
        <f>SUM(#REF!)</f>
        <v>#REF!</v>
      </c>
      <c r="J30" s="40" t="e">
        <f>SUM(#REF!)</f>
        <v>#REF!</v>
      </c>
      <c r="K30" s="40" t="e">
        <f>SUM(#REF!)</f>
        <v>#REF!</v>
      </c>
      <c r="L30" s="40" t="e">
        <f>SUM(#REF!)</f>
        <v>#REF!</v>
      </c>
      <c r="M30" s="40" t="e">
        <f>SUM(#REF!)</f>
        <v>#REF!</v>
      </c>
      <c r="N30" s="40" t="e">
        <f>SUM(#REF!)</f>
        <v>#REF!</v>
      </c>
      <c r="O30" s="40" t="e">
        <f>SUM(#REF!)</f>
        <v>#REF!</v>
      </c>
      <c r="P30" s="40" t="e">
        <f>SUM(#REF!)</f>
        <v>#REF!</v>
      </c>
      <c r="Q30" s="40" t="e">
        <f>SUM(#REF!)</f>
        <v>#REF!</v>
      </c>
      <c r="R30" s="40" t="e">
        <f>SUM(#REF!)</f>
        <v>#REF!</v>
      </c>
      <c r="S30" s="40" t="e">
        <f>SUM(#REF!)</f>
        <v>#REF!</v>
      </c>
      <c r="T30" s="40" t="e">
        <f>SUM(#REF!)</f>
        <v>#REF!</v>
      </c>
      <c r="U30" s="40" t="e">
        <f>SUM(#REF!)</f>
        <v>#REF!</v>
      </c>
      <c r="V30" s="40" t="e">
        <f>SUM(#REF!)</f>
        <v>#REF!</v>
      </c>
      <c r="W30" s="40" t="e">
        <f>SUM(#REF!)</f>
        <v>#REF!</v>
      </c>
      <c r="X30" s="40" t="e">
        <f>SUM(#REF!)</f>
        <v>#REF!</v>
      </c>
      <c r="Y30" s="40" t="e">
        <f>SUM(#REF!)</f>
        <v>#REF!</v>
      </c>
      <c r="Z30" s="40" t="e">
        <f>SUM(#REF!)</f>
        <v>#REF!</v>
      </c>
      <c r="AA30" s="40" t="e">
        <f>SUM(#REF!)</f>
        <v>#REF!</v>
      </c>
      <c r="AB30" s="40" t="e">
        <f>SUM(#REF!)</f>
        <v>#REF!</v>
      </c>
      <c r="AC30" s="40" t="e">
        <f>SUM(#REF!)</f>
        <v>#REF!</v>
      </c>
      <c r="AD30" s="40" t="e">
        <f>SUM(#REF!)</f>
        <v>#REF!</v>
      </c>
      <c r="AE30" s="40" t="e">
        <f>SUM(#REF!)</f>
        <v>#REF!</v>
      </c>
      <c r="AF30" s="40" t="e">
        <f>SUM(#REF!)</f>
        <v>#REF!</v>
      </c>
      <c r="AG30" s="40" t="e">
        <f>SUM(#REF!)</f>
        <v>#REF!</v>
      </c>
      <c r="AH30" s="40" t="e">
        <f>SUM(#REF!)</f>
        <v>#REF!</v>
      </c>
      <c r="AI30" s="40" t="e">
        <f>SUM(#REF!)</f>
        <v>#REF!</v>
      </c>
      <c r="AJ30" s="40" t="e">
        <f>SUM(#REF!)</f>
        <v>#REF!</v>
      </c>
      <c r="AK30" s="40" t="e">
        <f>SUM(#REF!)</f>
        <v>#REF!</v>
      </c>
      <c r="AL30" s="40" t="e">
        <f>SUM(#REF!)</f>
        <v>#REF!</v>
      </c>
      <c r="AM30" s="40" t="e">
        <f>SUM(#REF!)</f>
        <v>#REF!</v>
      </c>
      <c r="AN30" s="40" t="e">
        <f>SUM(#REF!)</f>
        <v>#REF!</v>
      </c>
      <c r="AO30" s="40" t="e">
        <f>SUM(#REF!)</f>
        <v>#REF!</v>
      </c>
      <c r="AP30" s="40" t="e">
        <f>SUM(#REF!)</f>
        <v>#REF!</v>
      </c>
      <c r="AQ30" s="40" t="e">
        <f>SUM(#REF!)</f>
        <v>#REF!</v>
      </c>
      <c r="AR30" s="40" t="e">
        <f>SUM(#REF!)</f>
        <v>#REF!</v>
      </c>
      <c r="AS30" s="40" t="e">
        <f>SUM(#REF!)</f>
        <v>#REF!</v>
      </c>
      <c r="AT30" s="40" t="e">
        <f>SUM(#REF!)</f>
        <v>#REF!</v>
      </c>
      <c r="AU30" s="40" t="e">
        <f>SUM(#REF!)</f>
        <v>#REF!</v>
      </c>
      <c r="AV30" s="40" t="e">
        <f>SUM(#REF!)</f>
        <v>#REF!</v>
      </c>
      <c r="AW30" s="640" t="e">
        <f>SUM(#REF!)</f>
        <v>#REF!</v>
      </c>
      <c r="AX30" s="640" t="e">
        <f>SUM(#REF!)</f>
        <v>#REF!</v>
      </c>
      <c r="AY30" s="640" t="e">
        <f>SUM(#REF!)</f>
        <v>#REF!</v>
      </c>
      <c r="AZ30" s="640" t="e">
        <f>SUM(#REF!)</f>
        <v>#REF!</v>
      </c>
      <c r="BA30" s="640" t="e">
        <f>SUM(#REF!)</f>
        <v>#REF!</v>
      </c>
      <c r="BB30" s="640" t="e">
        <f>SUM(#REF!)</f>
        <v>#REF!</v>
      </c>
      <c r="BC30" s="1058"/>
      <c r="BD30" s="43">
        <f>SUMPRODUCT(--(MAX(('1'!$C$9:$C$32=صلاح!$H30)*('1'!$A$9:$A$32))))</f>
        <v>0</v>
      </c>
      <c r="BE30" s="1060"/>
      <c r="BF30" s="63">
        <f>SUMPRODUCT(--(MAX(('1'!$C$9:$C$32=صلاح!$H30)*('1'!$BC$9:$BC$32=صلاح!$BD$3)*('1'!$BI$9:$BI$32))))</f>
        <v>0</v>
      </c>
      <c r="BG30" s="1063"/>
      <c r="BH30" s="1104"/>
      <c r="BI30" s="1103"/>
    </row>
    <row r="31" spans="3:61" ht="16.5" customHeight="1">
      <c r="D31" s="1041"/>
      <c r="E31" s="60"/>
      <c r="F31" s="9">
        <v>4</v>
      </c>
      <c r="G31" s="61">
        <v>139</v>
      </c>
      <c r="H31" s="10" t="s">
        <v>70</v>
      </c>
      <c r="I31" s="40" t="e">
        <f>SUM(#REF!)</f>
        <v>#REF!</v>
      </c>
      <c r="J31" s="40" t="e">
        <f>SUM(#REF!)</f>
        <v>#REF!</v>
      </c>
      <c r="K31" s="40" t="e">
        <f>SUM(#REF!)</f>
        <v>#REF!</v>
      </c>
      <c r="L31" s="40" t="e">
        <f>SUM(#REF!)</f>
        <v>#REF!</v>
      </c>
      <c r="M31" s="40" t="e">
        <f>SUM(#REF!)</f>
        <v>#REF!</v>
      </c>
      <c r="N31" s="40" t="e">
        <f>SUM(#REF!)</f>
        <v>#REF!</v>
      </c>
      <c r="O31" s="40" t="e">
        <f>SUM(#REF!)</f>
        <v>#REF!</v>
      </c>
      <c r="P31" s="40" t="e">
        <f>SUM(#REF!)</f>
        <v>#REF!</v>
      </c>
      <c r="Q31" s="40" t="e">
        <f>SUM(#REF!)</f>
        <v>#REF!</v>
      </c>
      <c r="R31" s="40" t="e">
        <f>SUM(#REF!)</f>
        <v>#REF!</v>
      </c>
      <c r="S31" s="40" t="e">
        <f>SUM(#REF!)</f>
        <v>#REF!</v>
      </c>
      <c r="T31" s="40" t="e">
        <f>SUM(#REF!)</f>
        <v>#REF!</v>
      </c>
      <c r="U31" s="40" t="e">
        <f>SUM(#REF!)</f>
        <v>#REF!</v>
      </c>
      <c r="V31" s="40" t="e">
        <f>SUM(#REF!)</f>
        <v>#REF!</v>
      </c>
      <c r="W31" s="40" t="e">
        <f>SUM(#REF!)</f>
        <v>#REF!</v>
      </c>
      <c r="X31" s="40" t="e">
        <f>SUM(#REF!)</f>
        <v>#REF!</v>
      </c>
      <c r="Y31" s="40" t="e">
        <f>SUM(#REF!)</f>
        <v>#REF!</v>
      </c>
      <c r="Z31" s="40" t="e">
        <f>SUM(#REF!)</f>
        <v>#REF!</v>
      </c>
      <c r="AA31" s="40" t="e">
        <f>SUM(#REF!)</f>
        <v>#REF!</v>
      </c>
      <c r="AB31" s="40" t="e">
        <f>SUM(#REF!)</f>
        <v>#REF!</v>
      </c>
      <c r="AC31" s="40" t="e">
        <f>SUM(#REF!)</f>
        <v>#REF!</v>
      </c>
      <c r="AD31" s="40" t="e">
        <f>SUM(#REF!)</f>
        <v>#REF!</v>
      </c>
      <c r="AE31" s="40" t="e">
        <f>SUM(#REF!)</f>
        <v>#REF!</v>
      </c>
      <c r="AF31" s="40" t="e">
        <f>SUM(#REF!)</f>
        <v>#REF!</v>
      </c>
      <c r="AG31" s="40" t="e">
        <f>SUM(#REF!)</f>
        <v>#REF!</v>
      </c>
      <c r="AH31" s="40" t="e">
        <f>SUM(#REF!)</f>
        <v>#REF!</v>
      </c>
      <c r="AI31" s="40" t="e">
        <f>SUM(#REF!)</f>
        <v>#REF!</v>
      </c>
      <c r="AJ31" s="40" t="e">
        <f>SUM(#REF!)</f>
        <v>#REF!</v>
      </c>
      <c r="AK31" s="40" t="e">
        <f>SUM(#REF!)</f>
        <v>#REF!</v>
      </c>
      <c r="AL31" s="40" t="e">
        <f>SUM(#REF!)</f>
        <v>#REF!</v>
      </c>
      <c r="AM31" s="40" t="e">
        <f>SUM(#REF!)</f>
        <v>#REF!</v>
      </c>
      <c r="AN31" s="40" t="e">
        <f>SUM(#REF!)</f>
        <v>#REF!</v>
      </c>
      <c r="AO31" s="40" t="e">
        <f>SUM(#REF!)</f>
        <v>#REF!</v>
      </c>
      <c r="AP31" s="40" t="e">
        <f>SUM(#REF!)</f>
        <v>#REF!</v>
      </c>
      <c r="AQ31" s="40" t="e">
        <f>SUM(#REF!)</f>
        <v>#REF!</v>
      </c>
      <c r="AR31" s="40" t="e">
        <f>SUM(#REF!)</f>
        <v>#REF!</v>
      </c>
      <c r="AS31" s="40" t="e">
        <f>SUM(#REF!)</f>
        <v>#REF!</v>
      </c>
      <c r="AT31" s="40" t="e">
        <f>SUM(#REF!)</f>
        <v>#REF!</v>
      </c>
      <c r="AU31" s="40" t="e">
        <f>SUM(#REF!)</f>
        <v>#REF!</v>
      </c>
      <c r="AV31" s="40" t="e">
        <f>SUM(#REF!)</f>
        <v>#REF!</v>
      </c>
      <c r="AW31" s="640" t="e">
        <f>SUM(#REF!)</f>
        <v>#REF!</v>
      </c>
      <c r="AX31" s="640" t="e">
        <f>SUM(#REF!)</f>
        <v>#REF!</v>
      </c>
      <c r="AY31" s="640" t="e">
        <f>SUM(#REF!)</f>
        <v>#REF!</v>
      </c>
      <c r="AZ31" s="640" t="e">
        <f>SUM(#REF!)</f>
        <v>#REF!</v>
      </c>
      <c r="BA31" s="640" t="e">
        <f>SUM(#REF!)</f>
        <v>#REF!</v>
      </c>
      <c r="BB31" s="640" t="e">
        <f>SUM(#REF!)</f>
        <v>#REF!</v>
      </c>
      <c r="BC31" s="1058"/>
      <c r="BD31" s="43">
        <f>SUMPRODUCT(--(MAX(('1'!$C$9:$C$32=صلاح!$H31)*('1'!$A$9:$A$32))))</f>
        <v>0</v>
      </c>
      <c r="BE31" s="1060"/>
      <c r="BF31" s="63">
        <f>SUMPRODUCT(--(MAX(('1'!$C$9:$C$32=صلاح!$H31)*('1'!$BC$9:$BC$32=صلاح!$BD$3)*('1'!$BI$9:$BI$32))))</f>
        <v>0</v>
      </c>
      <c r="BG31" s="1063"/>
      <c r="BH31" s="1104"/>
      <c r="BI31" s="1103"/>
    </row>
    <row r="32" spans="3:61" ht="16.5" customHeight="1">
      <c r="D32" s="1041"/>
      <c r="E32" s="60"/>
      <c r="F32" s="9">
        <v>5</v>
      </c>
      <c r="G32" s="61">
        <v>148</v>
      </c>
      <c r="H32" s="10" t="s">
        <v>71</v>
      </c>
      <c r="I32" s="40" t="e">
        <f>SUM(#REF!)</f>
        <v>#REF!</v>
      </c>
      <c r="J32" s="40" t="e">
        <f>SUM(#REF!)</f>
        <v>#REF!</v>
      </c>
      <c r="K32" s="40" t="e">
        <f>SUM(#REF!)</f>
        <v>#REF!</v>
      </c>
      <c r="L32" s="40" t="e">
        <f>SUM(#REF!)</f>
        <v>#REF!</v>
      </c>
      <c r="M32" s="40" t="e">
        <f>SUM(#REF!)</f>
        <v>#REF!</v>
      </c>
      <c r="N32" s="40" t="e">
        <f>SUM(#REF!)</f>
        <v>#REF!</v>
      </c>
      <c r="O32" s="40" t="e">
        <f>SUM(#REF!)</f>
        <v>#REF!</v>
      </c>
      <c r="P32" s="40" t="e">
        <f>SUM(#REF!)</f>
        <v>#REF!</v>
      </c>
      <c r="Q32" s="40" t="e">
        <f>SUM(#REF!)</f>
        <v>#REF!</v>
      </c>
      <c r="R32" s="40" t="e">
        <f>SUM(#REF!)</f>
        <v>#REF!</v>
      </c>
      <c r="S32" s="40" t="e">
        <f>SUM(#REF!)</f>
        <v>#REF!</v>
      </c>
      <c r="T32" s="40" t="e">
        <f>SUM(#REF!)</f>
        <v>#REF!</v>
      </c>
      <c r="U32" s="40" t="e">
        <f>SUM(#REF!)</f>
        <v>#REF!</v>
      </c>
      <c r="V32" s="40" t="e">
        <f>SUM(#REF!)</f>
        <v>#REF!</v>
      </c>
      <c r="W32" s="40" t="e">
        <f>SUM(#REF!)</f>
        <v>#REF!</v>
      </c>
      <c r="X32" s="40" t="e">
        <f>SUM(#REF!)</f>
        <v>#REF!</v>
      </c>
      <c r="Y32" s="40" t="e">
        <f>SUM(#REF!)</f>
        <v>#REF!</v>
      </c>
      <c r="Z32" s="40" t="e">
        <f>SUM(#REF!)</f>
        <v>#REF!</v>
      </c>
      <c r="AA32" s="40" t="e">
        <f>SUM(#REF!)</f>
        <v>#REF!</v>
      </c>
      <c r="AB32" s="40" t="e">
        <f>SUM(#REF!)</f>
        <v>#REF!</v>
      </c>
      <c r="AC32" s="40" t="e">
        <f>SUM(#REF!)</f>
        <v>#REF!</v>
      </c>
      <c r="AD32" s="40" t="e">
        <f>SUM(#REF!)</f>
        <v>#REF!</v>
      </c>
      <c r="AE32" s="40" t="e">
        <f>SUM(#REF!)</f>
        <v>#REF!</v>
      </c>
      <c r="AF32" s="40" t="e">
        <f>SUM(#REF!)</f>
        <v>#REF!</v>
      </c>
      <c r="AG32" s="40" t="e">
        <f>SUM(#REF!)</f>
        <v>#REF!</v>
      </c>
      <c r="AH32" s="40" t="e">
        <f>SUM(#REF!)</f>
        <v>#REF!</v>
      </c>
      <c r="AI32" s="40" t="e">
        <f>SUM(#REF!)</f>
        <v>#REF!</v>
      </c>
      <c r="AJ32" s="40" t="e">
        <f>SUM(#REF!)</f>
        <v>#REF!</v>
      </c>
      <c r="AK32" s="40" t="e">
        <f>SUM(#REF!)</f>
        <v>#REF!</v>
      </c>
      <c r="AL32" s="40" t="e">
        <f>SUM(#REF!)</f>
        <v>#REF!</v>
      </c>
      <c r="AM32" s="40" t="e">
        <f>SUM(#REF!)</f>
        <v>#REF!</v>
      </c>
      <c r="AN32" s="40" t="e">
        <f>SUM(#REF!)</f>
        <v>#REF!</v>
      </c>
      <c r="AO32" s="40" t="e">
        <f>SUM(#REF!)</f>
        <v>#REF!</v>
      </c>
      <c r="AP32" s="40" t="e">
        <f>SUM(#REF!)</f>
        <v>#REF!</v>
      </c>
      <c r="AQ32" s="40" t="e">
        <f>SUM(#REF!)</f>
        <v>#REF!</v>
      </c>
      <c r="AR32" s="40" t="e">
        <f>SUM(#REF!)</f>
        <v>#REF!</v>
      </c>
      <c r="AS32" s="40" t="e">
        <f>SUM(#REF!)</f>
        <v>#REF!</v>
      </c>
      <c r="AT32" s="40" t="e">
        <f>SUM(#REF!)</f>
        <v>#REF!</v>
      </c>
      <c r="AU32" s="40" t="e">
        <f>SUM(#REF!)</f>
        <v>#REF!</v>
      </c>
      <c r="AV32" s="40" t="e">
        <f>SUM(#REF!)</f>
        <v>#REF!</v>
      </c>
      <c r="AW32" s="640" t="e">
        <f>SUM(#REF!)</f>
        <v>#REF!</v>
      </c>
      <c r="AX32" s="640" t="e">
        <f>SUM(#REF!)</f>
        <v>#REF!</v>
      </c>
      <c r="AY32" s="640" t="e">
        <f>SUM(#REF!)</f>
        <v>#REF!</v>
      </c>
      <c r="AZ32" s="640" t="e">
        <f>SUM(#REF!)</f>
        <v>#REF!</v>
      </c>
      <c r="BA32" s="640" t="e">
        <f>SUM(#REF!)</f>
        <v>#REF!</v>
      </c>
      <c r="BB32" s="640" t="e">
        <f>SUM(#REF!)</f>
        <v>#REF!</v>
      </c>
      <c r="BC32" s="1058"/>
      <c r="BD32" s="43">
        <f>SUMPRODUCT(--(MAX(('1'!$C$9:$C$32=صلاح!$H32)*('1'!$A$9:$A$32))))</f>
        <v>0</v>
      </c>
      <c r="BE32" s="1060"/>
      <c r="BF32" s="63">
        <f>SUMPRODUCT(--(MAX(('1'!$C$9:$C$32=صلاح!$H32)*('1'!$BC$9:$BC$32=صلاح!$BD$3)*('1'!$BI$9:$BI$32))))</f>
        <v>0</v>
      </c>
      <c r="BG32" s="1063"/>
      <c r="BH32" s="1104"/>
      <c r="BI32" s="1103"/>
    </row>
    <row r="33" spans="4:61" ht="16.5" customHeight="1">
      <c r="D33" s="1041"/>
      <c r="E33" s="60"/>
      <c r="F33" s="9">
        <v>6</v>
      </c>
      <c r="G33" s="61">
        <v>135</v>
      </c>
      <c r="H33" s="10" t="s">
        <v>69</v>
      </c>
      <c r="I33" s="40" t="e">
        <f>SUM(#REF!)</f>
        <v>#REF!</v>
      </c>
      <c r="J33" s="40" t="e">
        <f>SUM(#REF!)</f>
        <v>#REF!</v>
      </c>
      <c r="K33" s="40" t="e">
        <f>SUM(#REF!)</f>
        <v>#REF!</v>
      </c>
      <c r="L33" s="40" t="e">
        <f>SUM(#REF!)</f>
        <v>#REF!</v>
      </c>
      <c r="M33" s="40" t="e">
        <f>SUM(#REF!)</f>
        <v>#REF!</v>
      </c>
      <c r="N33" s="40" t="e">
        <f>SUM(#REF!)</f>
        <v>#REF!</v>
      </c>
      <c r="O33" s="40" t="e">
        <f>SUM(#REF!)</f>
        <v>#REF!</v>
      </c>
      <c r="P33" s="40" t="e">
        <f>SUM(#REF!)</f>
        <v>#REF!</v>
      </c>
      <c r="Q33" s="40" t="e">
        <f>SUM(#REF!)</f>
        <v>#REF!</v>
      </c>
      <c r="R33" s="40" t="e">
        <f>SUM(#REF!)</f>
        <v>#REF!</v>
      </c>
      <c r="S33" s="40" t="e">
        <f>SUM(#REF!)</f>
        <v>#REF!</v>
      </c>
      <c r="T33" s="40" t="e">
        <f>SUM(#REF!)</f>
        <v>#REF!</v>
      </c>
      <c r="U33" s="40" t="e">
        <f>SUM(#REF!)</f>
        <v>#REF!</v>
      </c>
      <c r="V33" s="40" t="e">
        <f>SUM(#REF!)</f>
        <v>#REF!</v>
      </c>
      <c r="W33" s="40" t="e">
        <f>SUM(#REF!)</f>
        <v>#REF!</v>
      </c>
      <c r="X33" s="40" t="e">
        <f>SUM(#REF!)</f>
        <v>#REF!</v>
      </c>
      <c r="Y33" s="40" t="e">
        <f>SUM(#REF!)</f>
        <v>#REF!</v>
      </c>
      <c r="Z33" s="40" t="e">
        <f>SUM(#REF!)</f>
        <v>#REF!</v>
      </c>
      <c r="AA33" s="40" t="e">
        <f>SUM(#REF!)</f>
        <v>#REF!</v>
      </c>
      <c r="AB33" s="40" t="e">
        <f>SUM(#REF!)</f>
        <v>#REF!</v>
      </c>
      <c r="AC33" s="40" t="e">
        <f>SUM(#REF!)</f>
        <v>#REF!</v>
      </c>
      <c r="AD33" s="40" t="e">
        <f>SUM(#REF!)</f>
        <v>#REF!</v>
      </c>
      <c r="AE33" s="40" t="e">
        <f>SUM(#REF!)</f>
        <v>#REF!</v>
      </c>
      <c r="AF33" s="40" t="e">
        <f>SUM(#REF!)</f>
        <v>#REF!</v>
      </c>
      <c r="AG33" s="40" t="e">
        <f>SUM(#REF!)</f>
        <v>#REF!</v>
      </c>
      <c r="AH33" s="40" t="e">
        <f>SUM(#REF!)</f>
        <v>#REF!</v>
      </c>
      <c r="AI33" s="40" t="e">
        <f>SUM(#REF!)</f>
        <v>#REF!</v>
      </c>
      <c r="AJ33" s="40" t="e">
        <f>SUM(#REF!)</f>
        <v>#REF!</v>
      </c>
      <c r="AK33" s="40" t="e">
        <f>SUM(#REF!)</f>
        <v>#REF!</v>
      </c>
      <c r="AL33" s="40" t="e">
        <f>SUM(#REF!)</f>
        <v>#REF!</v>
      </c>
      <c r="AM33" s="40" t="e">
        <f>SUM(#REF!)</f>
        <v>#REF!</v>
      </c>
      <c r="AN33" s="40" t="e">
        <f>SUM(#REF!)</f>
        <v>#REF!</v>
      </c>
      <c r="AO33" s="40" t="e">
        <f>SUM(#REF!)</f>
        <v>#REF!</v>
      </c>
      <c r="AP33" s="40" t="e">
        <f>SUM(#REF!)</f>
        <v>#REF!</v>
      </c>
      <c r="AQ33" s="40" t="e">
        <f>SUM(#REF!)</f>
        <v>#REF!</v>
      </c>
      <c r="AR33" s="40" t="e">
        <f>SUM(#REF!)</f>
        <v>#REF!</v>
      </c>
      <c r="AS33" s="40" t="e">
        <f>SUM(#REF!)</f>
        <v>#REF!</v>
      </c>
      <c r="AT33" s="40" t="e">
        <f>SUM(#REF!)</f>
        <v>#REF!</v>
      </c>
      <c r="AU33" s="40" t="e">
        <f>SUM(#REF!)</f>
        <v>#REF!</v>
      </c>
      <c r="AV33" s="40" t="e">
        <f>SUM(#REF!)</f>
        <v>#REF!</v>
      </c>
      <c r="AW33" s="640" t="e">
        <f>SUM(#REF!)</f>
        <v>#REF!</v>
      </c>
      <c r="AX33" s="640" t="e">
        <f>SUM(#REF!)</f>
        <v>#REF!</v>
      </c>
      <c r="AY33" s="640" t="e">
        <f>SUM(#REF!)</f>
        <v>#REF!</v>
      </c>
      <c r="AZ33" s="640" t="e">
        <f>SUM(#REF!)</f>
        <v>#REF!</v>
      </c>
      <c r="BA33" s="640" t="e">
        <f>SUM(#REF!)</f>
        <v>#REF!</v>
      </c>
      <c r="BB33" s="640" t="e">
        <f>SUM(#REF!)</f>
        <v>#REF!</v>
      </c>
      <c r="BC33" s="1058"/>
      <c r="BD33" s="43">
        <f>SUMPRODUCT(--(MAX(('1'!$C$9:$C$32=صلاح!$H33)*('1'!$A$9:$A$32))))</f>
        <v>0</v>
      </c>
      <c r="BE33" s="1060"/>
      <c r="BF33" s="63">
        <f>SUMPRODUCT(--(MAX(('1'!$C$9:$C$32=صلاح!$H33)*('1'!$BC$9:$BC$32=صلاح!$BD$3)*('1'!$BI$9:$BI$32))))</f>
        <v>0</v>
      </c>
      <c r="BG33" s="1063"/>
      <c r="BH33" s="1104"/>
      <c r="BI33" s="1103"/>
    </row>
    <row r="34" spans="4:61" ht="16.5" customHeight="1">
      <c r="D34" s="1041"/>
      <c r="E34" s="60"/>
      <c r="F34" s="9">
        <v>7</v>
      </c>
      <c r="G34" s="61">
        <v>169</v>
      </c>
      <c r="H34" s="10" t="s">
        <v>28</v>
      </c>
      <c r="I34" s="40" t="e">
        <f>SUM(#REF!)</f>
        <v>#REF!</v>
      </c>
      <c r="J34" s="40" t="e">
        <f>SUM(#REF!)</f>
        <v>#REF!</v>
      </c>
      <c r="K34" s="40" t="e">
        <f>SUM(#REF!)</f>
        <v>#REF!</v>
      </c>
      <c r="L34" s="40" t="e">
        <f>SUM(#REF!)</f>
        <v>#REF!</v>
      </c>
      <c r="M34" s="40" t="e">
        <f>SUM(#REF!)</f>
        <v>#REF!</v>
      </c>
      <c r="N34" s="40" t="e">
        <f>SUM(#REF!)</f>
        <v>#REF!</v>
      </c>
      <c r="O34" s="40" t="e">
        <f>SUM(#REF!)</f>
        <v>#REF!</v>
      </c>
      <c r="P34" s="40" t="e">
        <f>SUM(#REF!)</f>
        <v>#REF!</v>
      </c>
      <c r="Q34" s="40" t="e">
        <f>SUM(#REF!)</f>
        <v>#REF!</v>
      </c>
      <c r="R34" s="40" t="e">
        <f>SUM(#REF!)</f>
        <v>#REF!</v>
      </c>
      <c r="S34" s="40" t="e">
        <f>SUM(#REF!)</f>
        <v>#REF!</v>
      </c>
      <c r="T34" s="40" t="e">
        <f>SUM(#REF!)</f>
        <v>#REF!</v>
      </c>
      <c r="U34" s="40" t="e">
        <f>SUM(#REF!)</f>
        <v>#REF!</v>
      </c>
      <c r="V34" s="40" t="e">
        <f>SUM(#REF!)</f>
        <v>#REF!</v>
      </c>
      <c r="W34" s="40" t="e">
        <f>SUM(#REF!)</f>
        <v>#REF!</v>
      </c>
      <c r="X34" s="40" t="e">
        <f>SUM(#REF!)</f>
        <v>#REF!</v>
      </c>
      <c r="Y34" s="40" t="e">
        <f>SUM(#REF!)</f>
        <v>#REF!</v>
      </c>
      <c r="Z34" s="40" t="e">
        <f>SUM(#REF!)</f>
        <v>#REF!</v>
      </c>
      <c r="AA34" s="40" t="e">
        <f>SUM(#REF!)</f>
        <v>#REF!</v>
      </c>
      <c r="AB34" s="40" t="e">
        <f>SUM(#REF!)</f>
        <v>#REF!</v>
      </c>
      <c r="AC34" s="40" t="e">
        <f>SUM(#REF!)</f>
        <v>#REF!</v>
      </c>
      <c r="AD34" s="40" t="e">
        <f>SUM(#REF!)</f>
        <v>#REF!</v>
      </c>
      <c r="AE34" s="40" t="e">
        <f>SUM(#REF!)</f>
        <v>#REF!</v>
      </c>
      <c r="AF34" s="40" t="e">
        <f>SUM(#REF!)</f>
        <v>#REF!</v>
      </c>
      <c r="AG34" s="40" t="e">
        <f>SUM(#REF!)</f>
        <v>#REF!</v>
      </c>
      <c r="AH34" s="40" t="e">
        <f>SUM(#REF!)</f>
        <v>#REF!</v>
      </c>
      <c r="AI34" s="40" t="e">
        <f>SUM(#REF!)</f>
        <v>#REF!</v>
      </c>
      <c r="AJ34" s="40" t="e">
        <f>SUM(#REF!)</f>
        <v>#REF!</v>
      </c>
      <c r="AK34" s="40" t="e">
        <f>SUM(#REF!)</f>
        <v>#REF!</v>
      </c>
      <c r="AL34" s="40" t="e">
        <f>SUM(#REF!)</f>
        <v>#REF!</v>
      </c>
      <c r="AM34" s="40" t="e">
        <f>SUM(#REF!)</f>
        <v>#REF!</v>
      </c>
      <c r="AN34" s="40" t="e">
        <f>SUM(#REF!)</f>
        <v>#REF!</v>
      </c>
      <c r="AO34" s="40" t="e">
        <f>SUM(#REF!)</f>
        <v>#REF!</v>
      </c>
      <c r="AP34" s="40" t="e">
        <f>SUM(#REF!)</f>
        <v>#REF!</v>
      </c>
      <c r="AQ34" s="40" t="e">
        <f>SUM(#REF!)</f>
        <v>#REF!</v>
      </c>
      <c r="AR34" s="40" t="e">
        <f>SUM(#REF!)</f>
        <v>#REF!</v>
      </c>
      <c r="AS34" s="40" t="e">
        <f>SUM(#REF!)</f>
        <v>#REF!</v>
      </c>
      <c r="AT34" s="40" t="e">
        <f>SUM(#REF!)</f>
        <v>#REF!</v>
      </c>
      <c r="AU34" s="40" t="e">
        <f>SUM(#REF!)</f>
        <v>#REF!</v>
      </c>
      <c r="AV34" s="40" t="e">
        <f>SUM(#REF!)</f>
        <v>#REF!</v>
      </c>
      <c r="AW34" s="640" t="e">
        <f>SUM(#REF!)</f>
        <v>#REF!</v>
      </c>
      <c r="AX34" s="640" t="e">
        <f>SUM(#REF!)</f>
        <v>#REF!</v>
      </c>
      <c r="AY34" s="640" t="e">
        <f>SUM(#REF!)</f>
        <v>#REF!</v>
      </c>
      <c r="AZ34" s="640" t="e">
        <f>SUM(#REF!)</f>
        <v>#REF!</v>
      </c>
      <c r="BA34" s="640" t="e">
        <f>SUM(#REF!)</f>
        <v>#REF!</v>
      </c>
      <c r="BB34" s="640" t="e">
        <f>SUM(#REF!)</f>
        <v>#REF!</v>
      </c>
      <c r="BC34" s="1058"/>
      <c r="BD34" s="43">
        <f>SUMPRODUCT(--(MAX(('1'!$C$9:$C$32=صلاح!$H34)*('1'!$A$9:$A$32))))</f>
        <v>0</v>
      </c>
      <c r="BE34" s="1060"/>
      <c r="BF34" s="63">
        <f>SUMPRODUCT(--(MAX(('1'!$C$9:$C$32=صلاح!$H34)*('1'!$BC$9:$BC$32=صلاح!$BD$3)*('1'!$BI$9:$BI$32))))</f>
        <v>0</v>
      </c>
      <c r="BG34" s="1063"/>
      <c r="BH34" s="1104"/>
      <c r="BI34" s="1103"/>
    </row>
    <row r="35" spans="4:61" ht="16.5" customHeight="1">
      <c r="D35" s="1041"/>
      <c r="E35" s="60"/>
      <c r="F35" s="9">
        <v>8</v>
      </c>
      <c r="G35" s="61"/>
      <c r="H35" s="10" t="s">
        <v>284</v>
      </c>
      <c r="I35" s="40" t="e">
        <f>SUM(#REF!)</f>
        <v>#REF!</v>
      </c>
      <c r="J35" s="40" t="e">
        <f>SUM(#REF!)</f>
        <v>#REF!</v>
      </c>
      <c r="K35" s="40" t="e">
        <f>SUM(#REF!)</f>
        <v>#REF!</v>
      </c>
      <c r="L35" s="40" t="e">
        <f>SUM(#REF!)</f>
        <v>#REF!</v>
      </c>
      <c r="M35" s="40" t="e">
        <f>SUM(#REF!)</f>
        <v>#REF!</v>
      </c>
      <c r="N35" s="40" t="e">
        <f>SUM(#REF!)</f>
        <v>#REF!</v>
      </c>
      <c r="O35" s="40" t="e">
        <f>SUM(#REF!)</f>
        <v>#REF!</v>
      </c>
      <c r="P35" s="40" t="e">
        <f>SUM(#REF!)</f>
        <v>#REF!</v>
      </c>
      <c r="Q35" s="40" t="e">
        <f>SUM(#REF!)</f>
        <v>#REF!</v>
      </c>
      <c r="R35" s="40" t="e">
        <f>SUM(#REF!)</f>
        <v>#REF!</v>
      </c>
      <c r="S35" s="40" t="e">
        <f>SUM(#REF!)</f>
        <v>#REF!</v>
      </c>
      <c r="T35" s="40" t="e">
        <f>SUM(#REF!)</f>
        <v>#REF!</v>
      </c>
      <c r="U35" s="40" t="e">
        <f>SUM(#REF!)</f>
        <v>#REF!</v>
      </c>
      <c r="V35" s="40" t="e">
        <f>SUM(#REF!)</f>
        <v>#REF!</v>
      </c>
      <c r="W35" s="40" t="e">
        <f>SUM(#REF!)</f>
        <v>#REF!</v>
      </c>
      <c r="X35" s="40" t="e">
        <f>SUM(#REF!)</f>
        <v>#REF!</v>
      </c>
      <c r="Y35" s="40" t="e">
        <f>SUM(#REF!)</f>
        <v>#REF!</v>
      </c>
      <c r="Z35" s="40" t="e">
        <f>SUM(#REF!)</f>
        <v>#REF!</v>
      </c>
      <c r="AA35" s="40" t="e">
        <f>SUM(#REF!)</f>
        <v>#REF!</v>
      </c>
      <c r="AB35" s="40" t="e">
        <f>SUM(#REF!)</f>
        <v>#REF!</v>
      </c>
      <c r="AC35" s="40" t="e">
        <f>SUM(#REF!)</f>
        <v>#REF!</v>
      </c>
      <c r="AD35" s="40" t="e">
        <f>SUM(#REF!)</f>
        <v>#REF!</v>
      </c>
      <c r="AE35" s="40" t="e">
        <f>SUM(#REF!)</f>
        <v>#REF!</v>
      </c>
      <c r="AF35" s="40" t="e">
        <f>SUM(#REF!)</f>
        <v>#REF!</v>
      </c>
      <c r="AG35" s="40" t="e">
        <f>SUM(#REF!)</f>
        <v>#REF!</v>
      </c>
      <c r="AH35" s="40" t="e">
        <f>SUM(#REF!)</f>
        <v>#REF!</v>
      </c>
      <c r="AI35" s="40" t="e">
        <f>SUM(#REF!)</f>
        <v>#REF!</v>
      </c>
      <c r="AJ35" s="40" t="e">
        <f>SUM(#REF!)</f>
        <v>#REF!</v>
      </c>
      <c r="AK35" s="40" t="e">
        <f>SUM(#REF!)</f>
        <v>#REF!</v>
      </c>
      <c r="AL35" s="40" t="e">
        <f>SUM(#REF!)</f>
        <v>#REF!</v>
      </c>
      <c r="AM35" s="40" t="e">
        <f>SUM(#REF!)</f>
        <v>#REF!</v>
      </c>
      <c r="AN35" s="40" t="e">
        <f>SUM(#REF!)</f>
        <v>#REF!</v>
      </c>
      <c r="AO35" s="40" t="e">
        <f>SUM(#REF!)</f>
        <v>#REF!</v>
      </c>
      <c r="AP35" s="40" t="e">
        <f>SUM(#REF!)</f>
        <v>#REF!</v>
      </c>
      <c r="AQ35" s="40" t="e">
        <f>SUM(#REF!)</f>
        <v>#REF!</v>
      </c>
      <c r="AR35" s="40" t="e">
        <f>SUM(#REF!)</f>
        <v>#REF!</v>
      </c>
      <c r="AS35" s="40" t="e">
        <f>SUM(#REF!)</f>
        <v>#REF!</v>
      </c>
      <c r="AT35" s="40" t="e">
        <f>SUM(#REF!)</f>
        <v>#REF!</v>
      </c>
      <c r="AU35" s="40" t="e">
        <f>SUM(#REF!)</f>
        <v>#REF!</v>
      </c>
      <c r="AV35" s="40" t="e">
        <f>SUM(#REF!)</f>
        <v>#REF!</v>
      </c>
      <c r="AW35" s="640" t="e">
        <f>SUM(#REF!)</f>
        <v>#REF!</v>
      </c>
      <c r="AX35" s="640" t="e">
        <f>SUM(#REF!)</f>
        <v>#REF!</v>
      </c>
      <c r="AY35" s="640" t="e">
        <f>SUM(#REF!)</f>
        <v>#REF!</v>
      </c>
      <c r="AZ35" s="640" t="e">
        <f>SUM(#REF!)</f>
        <v>#REF!</v>
      </c>
      <c r="BA35" s="640" t="e">
        <f>SUM(#REF!)</f>
        <v>#REF!</v>
      </c>
      <c r="BB35" s="640" t="e">
        <f>SUM(#REF!)</f>
        <v>#REF!</v>
      </c>
      <c r="BC35" s="1058"/>
      <c r="BD35" s="43">
        <f>SUMPRODUCT(--(MAX(('1'!$C$9:$C$32=صلاح!$H35)*('1'!$A$9:$A$32))))</f>
        <v>0</v>
      </c>
      <c r="BE35" s="1060"/>
      <c r="BF35" s="63">
        <f>SUMPRODUCT(--(MAX(('1'!$C$9:$C$32=صلاح!$H35)*('1'!$BC$9:$BC$32=صلاح!$BD$3)*('1'!$BI$9:$BI$32))))</f>
        <v>0</v>
      </c>
      <c r="BG35" s="1063"/>
      <c r="BH35" s="1104"/>
      <c r="BI35" s="1103"/>
    </row>
    <row r="36" spans="4:61" ht="16.5" customHeight="1">
      <c r="D36" s="1041"/>
      <c r="E36" s="60"/>
      <c r="F36" s="9">
        <v>9</v>
      </c>
      <c r="G36" s="378">
        <v>123</v>
      </c>
      <c r="H36" s="379" t="s">
        <v>358</v>
      </c>
      <c r="I36" s="40" t="e">
        <f>SUM(#REF!)</f>
        <v>#REF!</v>
      </c>
      <c r="J36" s="40" t="e">
        <f>SUM(#REF!)</f>
        <v>#REF!</v>
      </c>
      <c r="K36" s="40" t="e">
        <f>SUM(#REF!)</f>
        <v>#REF!</v>
      </c>
      <c r="L36" s="40" t="e">
        <f>SUM(#REF!)</f>
        <v>#REF!</v>
      </c>
      <c r="M36" s="40" t="e">
        <f>SUM(#REF!)</f>
        <v>#REF!</v>
      </c>
      <c r="N36" s="40" t="e">
        <f>SUM(#REF!)</f>
        <v>#REF!</v>
      </c>
      <c r="O36" s="40" t="e">
        <f>SUM(#REF!)</f>
        <v>#REF!</v>
      </c>
      <c r="P36" s="40" t="e">
        <f>SUM(#REF!)</f>
        <v>#REF!</v>
      </c>
      <c r="Q36" s="40" t="e">
        <f>SUM(#REF!)</f>
        <v>#REF!</v>
      </c>
      <c r="R36" s="40" t="e">
        <f>SUM(#REF!)</f>
        <v>#REF!</v>
      </c>
      <c r="S36" s="40" t="e">
        <f>SUM(#REF!)</f>
        <v>#REF!</v>
      </c>
      <c r="T36" s="40" t="e">
        <f>SUM(#REF!)</f>
        <v>#REF!</v>
      </c>
      <c r="U36" s="40" t="e">
        <f>SUM(#REF!)</f>
        <v>#REF!</v>
      </c>
      <c r="V36" s="40" t="e">
        <f>SUM(#REF!)</f>
        <v>#REF!</v>
      </c>
      <c r="W36" s="40" t="e">
        <f>SUM(#REF!)</f>
        <v>#REF!</v>
      </c>
      <c r="X36" s="40" t="e">
        <f>SUM(#REF!)</f>
        <v>#REF!</v>
      </c>
      <c r="Y36" s="40" t="e">
        <f>SUM(#REF!)</f>
        <v>#REF!</v>
      </c>
      <c r="Z36" s="40" t="e">
        <f>SUM(#REF!)</f>
        <v>#REF!</v>
      </c>
      <c r="AA36" s="40" t="e">
        <f>SUM(#REF!)</f>
        <v>#REF!</v>
      </c>
      <c r="AB36" s="40" t="e">
        <f>SUM(#REF!)</f>
        <v>#REF!</v>
      </c>
      <c r="AC36" s="40" t="e">
        <f>SUM(#REF!)</f>
        <v>#REF!</v>
      </c>
      <c r="AD36" s="40" t="e">
        <f>SUM(#REF!)</f>
        <v>#REF!</v>
      </c>
      <c r="AE36" s="40" t="e">
        <f>SUM(#REF!)</f>
        <v>#REF!</v>
      </c>
      <c r="AF36" s="40" t="e">
        <f>SUM(#REF!)</f>
        <v>#REF!</v>
      </c>
      <c r="AG36" s="40" t="e">
        <f>SUM(#REF!)</f>
        <v>#REF!</v>
      </c>
      <c r="AH36" s="40" t="e">
        <f>SUM(#REF!)</f>
        <v>#REF!</v>
      </c>
      <c r="AI36" s="40" t="e">
        <f>SUM(#REF!)</f>
        <v>#REF!</v>
      </c>
      <c r="AJ36" s="40" t="e">
        <f>SUM(#REF!)</f>
        <v>#REF!</v>
      </c>
      <c r="AK36" s="40" t="e">
        <f>SUM(#REF!)</f>
        <v>#REF!</v>
      </c>
      <c r="AL36" s="40" t="e">
        <f>SUM(#REF!)</f>
        <v>#REF!</v>
      </c>
      <c r="AM36" s="40" t="e">
        <f>SUM(#REF!)</f>
        <v>#REF!</v>
      </c>
      <c r="AN36" s="40" t="e">
        <f>SUM(#REF!)</f>
        <v>#REF!</v>
      </c>
      <c r="AO36" s="40" t="e">
        <f>SUM(#REF!)</f>
        <v>#REF!</v>
      </c>
      <c r="AP36" s="40" t="e">
        <f>SUM(#REF!)</f>
        <v>#REF!</v>
      </c>
      <c r="AQ36" s="40" t="e">
        <f>SUM(#REF!)</f>
        <v>#REF!</v>
      </c>
      <c r="AR36" s="40" t="e">
        <f>SUM(#REF!)</f>
        <v>#REF!</v>
      </c>
      <c r="AS36" s="40" t="e">
        <f>SUM(#REF!)</f>
        <v>#REF!</v>
      </c>
      <c r="AT36" s="40" t="e">
        <f>SUM(#REF!)</f>
        <v>#REF!</v>
      </c>
      <c r="AU36" s="40" t="e">
        <f>SUM(#REF!)</f>
        <v>#REF!</v>
      </c>
      <c r="AV36" s="40" t="e">
        <f>SUM(#REF!)</f>
        <v>#REF!</v>
      </c>
      <c r="AW36" s="640" t="e">
        <f>SUM(#REF!)</f>
        <v>#REF!</v>
      </c>
      <c r="AX36" s="640" t="e">
        <f>SUM(#REF!)</f>
        <v>#REF!</v>
      </c>
      <c r="AY36" s="640" t="e">
        <f>SUM(#REF!)</f>
        <v>#REF!</v>
      </c>
      <c r="AZ36" s="640" t="e">
        <f>SUM(#REF!)</f>
        <v>#REF!</v>
      </c>
      <c r="BA36" s="640" t="e">
        <f>SUM(#REF!)</f>
        <v>#REF!</v>
      </c>
      <c r="BB36" s="640" t="e">
        <f>SUM(#REF!)</f>
        <v>#REF!</v>
      </c>
      <c r="BC36" s="1058"/>
      <c r="BD36" s="43">
        <f>SUMPRODUCT(--(MAX(('1'!$C$9:$C$32=صلاح!$H36)*('1'!$A$9:$A$32))))</f>
        <v>0</v>
      </c>
      <c r="BE36" s="1060"/>
      <c r="BF36" s="63">
        <f>SUMPRODUCT(--(MAX(('1'!$C$9:$C$32=صلاح!$H36)*('1'!$BC$9:$BC$32=صلاح!$BD$3)*('1'!$BI$9:$BI$32))))</f>
        <v>0</v>
      </c>
      <c r="BG36" s="1063"/>
      <c r="BH36" s="1104"/>
      <c r="BI36" s="1103"/>
    </row>
    <row r="37" spans="4:61" ht="16.5" hidden="1" customHeight="1">
      <c r="D37" s="1041"/>
      <c r="E37" s="60"/>
      <c r="F37" s="9">
        <v>10</v>
      </c>
      <c r="G37" s="61">
        <v>116</v>
      </c>
      <c r="H37" s="10" t="s">
        <v>232</v>
      </c>
      <c r="I37" s="40" t="e">
        <f>SUM(#REF!)</f>
        <v>#REF!</v>
      </c>
      <c r="J37" s="40" t="e">
        <f>SUM(#REF!)</f>
        <v>#REF!</v>
      </c>
      <c r="K37" s="40" t="e">
        <f>SUM(#REF!)</f>
        <v>#REF!</v>
      </c>
      <c r="L37" s="40" t="e">
        <f>SUM(#REF!)</f>
        <v>#REF!</v>
      </c>
      <c r="M37" s="40" t="e">
        <f>SUM(#REF!)</f>
        <v>#REF!</v>
      </c>
      <c r="N37" s="40" t="e">
        <f>SUM(#REF!)</f>
        <v>#REF!</v>
      </c>
      <c r="O37" s="40" t="e">
        <f>SUM(#REF!)</f>
        <v>#REF!</v>
      </c>
      <c r="P37" s="40" t="e">
        <f>SUM(#REF!)</f>
        <v>#REF!</v>
      </c>
      <c r="Q37" s="40" t="e">
        <f>SUM(#REF!)</f>
        <v>#REF!</v>
      </c>
      <c r="R37" s="40" t="e">
        <f>SUM(#REF!)</f>
        <v>#REF!</v>
      </c>
      <c r="S37" s="40" t="e">
        <f>SUM(#REF!)</f>
        <v>#REF!</v>
      </c>
      <c r="T37" s="40" t="e">
        <f>SUM(#REF!)</f>
        <v>#REF!</v>
      </c>
      <c r="U37" s="40" t="e">
        <f>SUM(#REF!)</f>
        <v>#REF!</v>
      </c>
      <c r="V37" s="40" t="e">
        <f>SUM(#REF!)</f>
        <v>#REF!</v>
      </c>
      <c r="W37" s="40" t="e">
        <f>SUM(#REF!)</f>
        <v>#REF!</v>
      </c>
      <c r="X37" s="40" t="e">
        <f>SUM(#REF!)</f>
        <v>#REF!</v>
      </c>
      <c r="Y37" s="40" t="e">
        <f>SUM(#REF!)</f>
        <v>#REF!</v>
      </c>
      <c r="Z37" s="40" t="e">
        <f>SUM(#REF!)</f>
        <v>#REF!</v>
      </c>
      <c r="AA37" s="40" t="e">
        <f>SUM(#REF!)</f>
        <v>#REF!</v>
      </c>
      <c r="AB37" s="40" t="e">
        <f>SUM(#REF!)</f>
        <v>#REF!</v>
      </c>
      <c r="AC37" s="40" t="e">
        <f>SUM(#REF!)</f>
        <v>#REF!</v>
      </c>
      <c r="AD37" s="40" t="e">
        <f>SUM(#REF!)</f>
        <v>#REF!</v>
      </c>
      <c r="AE37" s="40" t="e">
        <f>SUM(#REF!)</f>
        <v>#REF!</v>
      </c>
      <c r="AF37" s="40" t="e">
        <f>SUM(#REF!)</f>
        <v>#REF!</v>
      </c>
      <c r="AG37" s="40" t="e">
        <f>SUM(#REF!)</f>
        <v>#REF!</v>
      </c>
      <c r="AH37" s="40" t="e">
        <f>SUM(#REF!)</f>
        <v>#REF!</v>
      </c>
      <c r="AI37" s="40" t="e">
        <f>SUM(#REF!)</f>
        <v>#REF!</v>
      </c>
      <c r="AJ37" s="40" t="e">
        <f>SUM(#REF!)</f>
        <v>#REF!</v>
      </c>
      <c r="AK37" s="40" t="e">
        <f>SUM(#REF!)</f>
        <v>#REF!</v>
      </c>
      <c r="AL37" s="40" t="e">
        <f>SUM(#REF!)</f>
        <v>#REF!</v>
      </c>
      <c r="AM37" s="40" t="e">
        <f>SUM(#REF!)</f>
        <v>#REF!</v>
      </c>
      <c r="AN37" s="40" t="e">
        <f>SUM(#REF!)</f>
        <v>#REF!</v>
      </c>
      <c r="AO37" s="40" t="e">
        <f>SUM(#REF!)</f>
        <v>#REF!</v>
      </c>
      <c r="AP37" s="40" t="e">
        <f>SUM(#REF!)</f>
        <v>#REF!</v>
      </c>
      <c r="AQ37" s="40" t="e">
        <f>SUM(#REF!)</f>
        <v>#REF!</v>
      </c>
      <c r="AR37" s="40" t="e">
        <f>SUM(#REF!)</f>
        <v>#REF!</v>
      </c>
      <c r="AS37" s="40" t="e">
        <f>SUM(#REF!)</f>
        <v>#REF!</v>
      </c>
      <c r="AT37" s="40" t="e">
        <f>SUM(#REF!)</f>
        <v>#REF!</v>
      </c>
      <c r="AU37" s="40" t="e">
        <f>SUM(#REF!)</f>
        <v>#REF!</v>
      </c>
      <c r="AV37" s="40" t="e">
        <f>SUM(#REF!)</f>
        <v>#REF!</v>
      </c>
      <c r="AW37" s="640" t="e">
        <f>SUM(#REF!)</f>
        <v>#REF!</v>
      </c>
      <c r="AX37" s="640" t="e">
        <f>SUM(#REF!)</f>
        <v>#REF!</v>
      </c>
      <c r="AY37" s="640" t="e">
        <f>SUM(#REF!)</f>
        <v>#REF!</v>
      </c>
      <c r="AZ37" s="640" t="e">
        <f>SUM(#REF!)</f>
        <v>#REF!</v>
      </c>
      <c r="BA37" s="640" t="e">
        <f>SUM(#REF!)</f>
        <v>#REF!</v>
      </c>
      <c r="BB37" s="640" t="e">
        <f>SUM(#REF!)</f>
        <v>#REF!</v>
      </c>
      <c r="BC37" s="1058"/>
      <c r="BD37" s="43">
        <f>SUMPRODUCT(--(MAX(('1'!$C$9:$C$32=صلاح!$H37)*('1'!$A$9:$A$32))))</f>
        <v>0</v>
      </c>
      <c r="BE37" s="1060"/>
      <c r="BF37" s="63">
        <f>SUMPRODUCT(--(MAX(('1'!$C$9:$C$32=صلاح!$H37)*('1'!$BC$9:$BC$32=صلاح!$BD$3)*('1'!$BI$9:$BI$32))))</f>
        <v>0</v>
      </c>
      <c r="BG37" s="1063"/>
      <c r="BH37" s="1104"/>
      <c r="BI37" s="1103"/>
    </row>
    <row r="38" spans="4:61" ht="16.5" customHeight="1">
      <c r="D38" s="1041"/>
      <c r="E38" s="60"/>
      <c r="F38" s="9">
        <v>11</v>
      </c>
      <c r="G38" s="61"/>
      <c r="H38" s="379" t="s">
        <v>360</v>
      </c>
      <c r="I38" s="40" t="e">
        <f>SUM(#REF!)</f>
        <v>#REF!</v>
      </c>
      <c r="J38" s="40" t="e">
        <f>SUM(#REF!)</f>
        <v>#REF!</v>
      </c>
      <c r="K38" s="40" t="e">
        <f>SUM(#REF!)</f>
        <v>#REF!</v>
      </c>
      <c r="L38" s="40" t="e">
        <f>SUM(#REF!)</f>
        <v>#REF!</v>
      </c>
      <c r="M38" s="40" t="e">
        <f>SUM(#REF!)</f>
        <v>#REF!</v>
      </c>
      <c r="N38" s="40" t="e">
        <f>SUM(#REF!)</f>
        <v>#REF!</v>
      </c>
      <c r="O38" s="40" t="e">
        <f>SUM(#REF!)</f>
        <v>#REF!</v>
      </c>
      <c r="P38" s="40" t="e">
        <f>SUM(#REF!)</f>
        <v>#REF!</v>
      </c>
      <c r="Q38" s="40" t="e">
        <f>SUM(#REF!)</f>
        <v>#REF!</v>
      </c>
      <c r="R38" s="40" t="e">
        <f>SUM(#REF!)</f>
        <v>#REF!</v>
      </c>
      <c r="S38" s="40" t="e">
        <f>SUM(#REF!)</f>
        <v>#REF!</v>
      </c>
      <c r="T38" s="40" t="e">
        <f>SUM(#REF!)</f>
        <v>#REF!</v>
      </c>
      <c r="U38" s="40" t="e">
        <f>SUM(#REF!)</f>
        <v>#REF!</v>
      </c>
      <c r="V38" s="40" t="e">
        <f>SUM(#REF!)</f>
        <v>#REF!</v>
      </c>
      <c r="W38" s="40" t="e">
        <f>SUM(#REF!)</f>
        <v>#REF!</v>
      </c>
      <c r="X38" s="40" t="e">
        <f>SUM(#REF!)</f>
        <v>#REF!</v>
      </c>
      <c r="Y38" s="40" t="e">
        <f>SUM(#REF!)</f>
        <v>#REF!</v>
      </c>
      <c r="Z38" s="40" t="e">
        <f>SUM(#REF!)</f>
        <v>#REF!</v>
      </c>
      <c r="AA38" s="40" t="e">
        <f>SUM(#REF!)</f>
        <v>#REF!</v>
      </c>
      <c r="AB38" s="40" t="e">
        <f>SUM(#REF!)</f>
        <v>#REF!</v>
      </c>
      <c r="AC38" s="40" t="e">
        <f>SUM(#REF!)</f>
        <v>#REF!</v>
      </c>
      <c r="AD38" s="40" t="e">
        <f>SUM(#REF!)</f>
        <v>#REF!</v>
      </c>
      <c r="AE38" s="40" t="e">
        <f>SUM(#REF!)</f>
        <v>#REF!</v>
      </c>
      <c r="AF38" s="40" t="e">
        <f>SUM(#REF!)</f>
        <v>#REF!</v>
      </c>
      <c r="AG38" s="40" t="e">
        <f>SUM(#REF!)</f>
        <v>#REF!</v>
      </c>
      <c r="AH38" s="40" t="e">
        <f>SUM(#REF!)</f>
        <v>#REF!</v>
      </c>
      <c r="AI38" s="40" t="e">
        <f>SUM(#REF!)</f>
        <v>#REF!</v>
      </c>
      <c r="AJ38" s="40" t="e">
        <f>SUM(#REF!)</f>
        <v>#REF!</v>
      </c>
      <c r="AK38" s="40" t="e">
        <f>SUM(#REF!)</f>
        <v>#REF!</v>
      </c>
      <c r="AL38" s="40" t="e">
        <f>SUM(#REF!)</f>
        <v>#REF!</v>
      </c>
      <c r="AM38" s="40" t="e">
        <f>SUM(#REF!)</f>
        <v>#REF!</v>
      </c>
      <c r="AN38" s="40" t="e">
        <f>SUM(#REF!)</f>
        <v>#REF!</v>
      </c>
      <c r="AO38" s="40" t="e">
        <f>SUM(#REF!)</f>
        <v>#REF!</v>
      </c>
      <c r="AP38" s="40" t="e">
        <f>SUM(#REF!)</f>
        <v>#REF!</v>
      </c>
      <c r="AQ38" s="40" t="e">
        <f>SUM(#REF!)</f>
        <v>#REF!</v>
      </c>
      <c r="AR38" s="40" t="e">
        <f>SUM(#REF!)</f>
        <v>#REF!</v>
      </c>
      <c r="AS38" s="40" t="e">
        <f>SUM(#REF!)</f>
        <v>#REF!</v>
      </c>
      <c r="AT38" s="40" t="e">
        <f>SUM(#REF!)</f>
        <v>#REF!</v>
      </c>
      <c r="AU38" s="40" t="e">
        <f>SUM(#REF!)</f>
        <v>#REF!</v>
      </c>
      <c r="AV38" s="40" t="e">
        <f>SUM(#REF!)</f>
        <v>#REF!</v>
      </c>
      <c r="AW38" s="640" t="e">
        <f>SUM(#REF!)</f>
        <v>#REF!</v>
      </c>
      <c r="AX38" s="640" t="e">
        <f>SUM(#REF!)</f>
        <v>#REF!</v>
      </c>
      <c r="AY38" s="640" t="e">
        <f>SUM(#REF!)</f>
        <v>#REF!</v>
      </c>
      <c r="AZ38" s="640" t="e">
        <f>SUM(#REF!)</f>
        <v>#REF!</v>
      </c>
      <c r="BA38" s="640" t="e">
        <f>SUM(#REF!)</f>
        <v>#REF!</v>
      </c>
      <c r="BB38" s="640" t="e">
        <f>SUM(#REF!)</f>
        <v>#REF!</v>
      </c>
      <c r="BC38" s="1058"/>
      <c r="BD38" s="43">
        <f>SUMPRODUCT(--(MAX(('1'!$C$9:$C$32=صلاح!$H38)*('1'!$A$9:$A$32))))</f>
        <v>0</v>
      </c>
      <c r="BE38" s="1060"/>
      <c r="BF38" s="63">
        <f>SUMPRODUCT(--(MAX(('1'!$C$9:$C$32=صلاح!$H38)*('1'!$BC$9:$BC$32=صلاح!$BD$3)*('1'!$BI$9:$BI$32))))</f>
        <v>0</v>
      </c>
      <c r="BG38" s="1063"/>
      <c r="BH38" s="1104"/>
      <c r="BI38" s="1103"/>
    </row>
    <row r="39" spans="4:61" ht="16.5" customHeight="1">
      <c r="D39" s="1041"/>
      <c r="E39" s="60"/>
      <c r="F39" s="9">
        <v>12</v>
      </c>
      <c r="G39" s="61"/>
      <c r="H39" s="379" t="s">
        <v>361</v>
      </c>
      <c r="I39" s="40" t="e">
        <f>SUM(#REF!)</f>
        <v>#REF!</v>
      </c>
      <c r="J39" s="40" t="e">
        <f>SUM(#REF!)</f>
        <v>#REF!</v>
      </c>
      <c r="K39" s="40" t="e">
        <f>SUM(#REF!)</f>
        <v>#REF!</v>
      </c>
      <c r="L39" s="40" t="e">
        <f>SUM(#REF!)</f>
        <v>#REF!</v>
      </c>
      <c r="M39" s="40" t="e">
        <f>SUM(#REF!)</f>
        <v>#REF!</v>
      </c>
      <c r="N39" s="40" t="e">
        <f>SUM(#REF!)</f>
        <v>#REF!</v>
      </c>
      <c r="O39" s="40" t="e">
        <f>SUM(#REF!)</f>
        <v>#REF!</v>
      </c>
      <c r="P39" s="40" t="e">
        <f>SUM(#REF!)</f>
        <v>#REF!</v>
      </c>
      <c r="Q39" s="40" t="e">
        <f>SUM(#REF!)</f>
        <v>#REF!</v>
      </c>
      <c r="R39" s="40" t="e">
        <f>SUM(#REF!)</f>
        <v>#REF!</v>
      </c>
      <c r="S39" s="40" t="e">
        <f>SUM(#REF!)</f>
        <v>#REF!</v>
      </c>
      <c r="T39" s="40" t="e">
        <f>SUM(#REF!)</f>
        <v>#REF!</v>
      </c>
      <c r="U39" s="40" t="e">
        <f>SUM(#REF!)</f>
        <v>#REF!</v>
      </c>
      <c r="V39" s="40" t="e">
        <f>SUM(#REF!)</f>
        <v>#REF!</v>
      </c>
      <c r="W39" s="40" t="e">
        <f>SUM(#REF!)</f>
        <v>#REF!</v>
      </c>
      <c r="X39" s="40" t="e">
        <f>SUM(#REF!)</f>
        <v>#REF!</v>
      </c>
      <c r="Y39" s="40" t="e">
        <f>SUM(#REF!)</f>
        <v>#REF!</v>
      </c>
      <c r="Z39" s="40" t="e">
        <f>SUM(#REF!)</f>
        <v>#REF!</v>
      </c>
      <c r="AA39" s="40" t="e">
        <f>SUM(#REF!)</f>
        <v>#REF!</v>
      </c>
      <c r="AB39" s="40" t="e">
        <f>SUM(#REF!)</f>
        <v>#REF!</v>
      </c>
      <c r="AC39" s="40" t="e">
        <f>SUM(#REF!)</f>
        <v>#REF!</v>
      </c>
      <c r="AD39" s="40" t="e">
        <f>SUM(#REF!)</f>
        <v>#REF!</v>
      </c>
      <c r="AE39" s="40" t="e">
        <f>SUM(#REF!)</f>
        <v>#REF!</v>
      </c>
      <c r="AF39" s="40" t="e">
        <f>SUM(#REF!)</f>
        <v>#REF!</v>
      </c>
      <c r="AG39" s="40" t="e">
        <f>SUM(#REF!)</f>
        <v>#REF!</v>
      </c>
      <c r="AH39" s="40" t="e">
        <f>SUM(#REF!)</f>
        <v>#REF!</v>
      </c>
      <c r="AI39" s="40" t="e">
        <f>SUM(#REF!)</f>
        <v>#REF!</v>
      </c>
      <c r="AJ39" s="40" t="e">
        <f>SUM(#REF!)</f>
        <v>#REF!</v>
      </c>
      <c r="AK39" s="40" t="e">
        <f>SUM(#REF!)</f>
        <v>#REF!</v>
      </c>
      <c r="AL39" s="40" t="e">
        <f>SUM(#REF!)</f>
        <v>#REF!</v>
      </c>
      <c r="AM39" s="40" t="e">
        <f>SUM(#REF!)</f>
        <v>#REF!</v>
      </c>
      <c r="AN39" s="40" t="e">
        <f>SUM(#REF!)</f>
        <v>#REF!</v>
      </c>
      <c r="AO39" s="40" t="e">
        <f>SUM(#REF!)</f>
        <v>#REF!</v>
      </c>
      <c r="AP39" s="40" t="e">
        <f>SUM(#REF!)</f>
        <v>#REF!</v>
      </c>
      <c r="AQ39" s="40" t="e">
        <f>SUM(#REF!)</f>
        <v>#REF!</v>
      </c>
      <c r="AR39" s="40" t="e">
        <f>SUM(#REF!)</f>
        <v>#REF!</v>
      </c>
      <c r="AS39" s="40" t="e">
        <f>SUM(#REF!)</f>
        <v>#REF!</v>
      </c>
      <c r="AT39" s="40" t="e">
        <f>SUM(#REF!)</f>
        <v>#REF!</v>
      </c>
      <c r="AU39" s="40" t="e">
        <f>SUM(#REF!)</f>
        <v>#REF!</v>
      </c>
      <c r="AV39" s="40" t="e">
        <f>SUM(#REF!)</f>
        <v>#REF!</v>
      </c>
      <c r="AW39" s="640" t="e">
        <f>SUM(#REF!)</f>
        <v>#REF!</v>
      </c>
      <c r="AX39" s="640" t="e">
        <f>SUM(#REF!)</f>
        <v>#REF!</v>
      </c>
      <c r="AY39" s="640" t="e">
        <f>SUM(#REF!)</f>
        <v>#REF!</v>
      </c>
      <c r="AZ39" s="640" t="e">
        <f>SUM(#REF!)</f>
        <v>#REF!</v>
      </c>
      <c r="BA39" s="640" t="e">
        <f>SUM(#REF!)</f>
        <v>#REF!</v>
      </c>
      <c r="BB39" s="640" t="e">
        <f>SUM(#REF!)</f>
        <v>#REF!</v>
      </c>
      <c r="BC39" s="1058"/>
      <c r="BD39" s="43">
        <f>SUMPRODUCT(--(MAX(('1'!$C$9:$C$32=صلاح!$H39)*('1'!$A$9:$A$32))))</f>
        <v>0</v>
      </c>
      <c r="BE39" s="1060"/>
      <c r="BF39" s="63">
        <f>SUMPRODUCT(--(MAX(('1'!$C$9:$C$32=صلاح!$H39)*('1'!$BC$9:$BC$32=صلاح!$BD$3)*('1'!$BI$9:$BI$32))))</f>
        <v>0</v>
      </c>
      <c r="BG39" s="1063"/>
      <c r="BH39" s="1104"/>
      <c r="BI39" s="1103"/>
    </row>
    <row r="40" spans="4:61" ht="16.5" customHeight="1">
      <c r="D40" s="1041"/>
      <c r="E40" s="60"/>
      <c r="F40" s="9">
        <v>13</v>
      </c>
      <c r="G40" s="61">
        <v>121</v>
      </c>
      <c r="H40" s="10" t="s">
        <v>68</v>
      </c>
      <c r="I40" s="40" t="e">
        <f>SUM(#REF!)</f>
        <v>#REF!</v>
      </c>
      <c r="J40" s="40" t="e">
        <f>SUM(#REF!)</f>
        <v>#REF!</v>
      </c>
      <c r="K40" s="40" t="e">
        <f>SUM(#REF!)</f>
        <v>#REF!</v>
      </c>
      <c r="L40" s="40" t="e">
        <f>SUM(#REF!)</f>
        <v>#REF!</v>
      </c>
      <c r="M40" s="40" t="e">
        <f>SUM(#REF!)</f>
        <v>#REF!</v>
      </c>
      <c r="N40" s="40" t="e">
        <f>SUM(#REF!)</f>
        <v>#REF!</v>
      </c>
      <c r="O40" s="40" t="e">
        <f>SUM(#REF!)</f>
        <v>#REF!</v>
      </c>
      <c r="P40" s="40" t="e">
        <f>SUM(#REF!)</f>
        <v>#REF!</v>
      </c>
      <c r="Q40" s="40" t="e">
        <f>SUM(#REF!)</f>
        <v>#REF!</v>
      </c>
      <c r="R40" s="40" t="e">
        <f>SUM(#REF!)</f>
        <v>#REF!</v>
      </c>
      <c r="S40" s="40" t="e">
        <f>SUM(#REF!)</f>
        <v>#REF!</v>
      </c>
      <c r="T40" s="40" t="e">
        <f>SUM(#REF!)</f>
        <v>#REF!</v>
      </c>
      <c r="U40" s="40" t="e">
        <f>SUM(#REF!)</f>
        <v>#REF!</v>
      </c>
      <c r="V40" s="40" t="e">
        <f>SUM(#REF!)</f>
        <v>#REF!</v>
      </c>
      <c r="W40" s="40" t="e">
        <f>SUM(#REF!)</f>
        <v>#REF!</v>
      </c>
      <c r="X40" s="40" t="e">
        <f>SUM(#REF!)</f>
        <v>#REF!</v>
      </c>
      <c r="Y40" s="40" t="e">
        <f>SUM(#REF!)</f>
        <v>#REF!</v>
      </c>
      <c r="Z40" s="40" t="e">
        <f>SUM(#REF!)</f>
        <v>#REF!</v>
      </c>
      <c r="AA40" s="40" t="e">
        <f>SUM(#REF!)</f>
        <v>#REF!</v>
      </c>
      <c r="AB40" s="40" t="e">
        <f>SUM(#REF!)</f>
        <v>#REF!</v>
      </c>
      <c r="AC40" s="40" t="e">
        <f>SUM(#REF!)</f>
        <v>#REF!</v>
      </c>
      <c r="AD40" s="40" t="e">
        <f>SUM(#REF!)</f>
        <v>#REF!</v>
      </c>
      <c r="AE40" s="40" t="e">
        <f>SUM(#REF!)</f>
        <v>#REF!</v>
      </c>
      <c r="AF40" s="40" t="e">
        <f>SUM(#REF!)</f>
        <v>#REF!</v>
      </c>
      <c r="AG40" s="40" t="e">
        <f>SUM(#REF!)</f>
        <v>#REF!</v>
      </c>
      <c r="AH40" s="40" t="e">
        <f>SUM(#REF!)</f>
        <v>#REF!</v>
      </c>
      <c r="AI40" s="40" t="e">
        <f>SUM(#REF!)</f>
        <v>#REF!</v>
      </c>
      <c r="AJ40" s="40" t="e">
        <f>SUM(#REF!)</f>
        <v>#REF!</v>
      </c>
      <c r="AK40" s="40" t="e">
        <f>SUM(#REF!)</f>
        <v>#REF!</v>
      </c>
      <c r="AL40" s="40" t="e">
        <f>SUM(#REF!)</f>
        <v>#REF!</v>
      </c>
      <c r="AM40" s="40" t="e">
        <f>SUM(#REF!)</f>
        <v>#REF!</v>
      </c>
      <c r="AN40" s="40" t="e">
        <f>SUM(#REF!)</f>
        <v>#REF!</v>
      </c>
      <c r="AO40" s="40" t="e">
        <f>SUM(#REF!)</f>
        <v>#REF!</v>
      </c>
      <c r="AP40" s="40" t="e">
        <f>SUM(#REF!)</f>
        <v>#REF!</v>
      </c>
      <c r="AQ40" s="40" t="e">
        <f>SUM(#REF!)</f>
        <v>#REF!</v>
      </c>
      <c r="AR40" s="40" t="e">
        <f>SUM(#REF!)</f>
        <v>#REF!</v>
      </c>
      <c r="AS40" s="40" t="e">
        <f>SUM(#REF!)</f>
        <v>#REF!</v>
      </c>
      <c r="AT40" s="40" t="e">
        <f>SUM(#REF!)</f>
        <v>#REF!</v>
      </c>
      <c r="AU40" s="40" t="e">
        <f>SUM(#REF!)</f>
        <v>#REF!</v>
      </c>
      <c r="AV40" s="40" t="e">
        <f>SUM(#REF!)</f>
        <v>#REF!</v>
      </c>
      <c r="AW40" s="640" t="e">
        <f>SUM(#REF!)</f>
        <v>#REF!</v>
      </c>
      <c r="AX40" s="640" t="e">
        <f>SUM(#REF!)</f>
        <v>#REF!</v>
      </c>
      <c r="AY40" s="640" t="e">
        <f>SUM(#REF!)</f>
        <v>#REF!</v>
      </c>
      <c r="AZ40" s="640" t="e">
        <f>SUM(#REF!)</f>
        <v>#REF!</v>
      </c>
      <c r="BA40" s="640" t="e">
        <f>SUM(#REF!)</f>
        <v>#REF!</v>
      </c>
      <c r="BB40" s="640" t="e">
        <f>SUM(#REF!)</f>
        <v>#REF!</v>
      </c>
      <c r="BC40" s="1058"/>
      <c r="BD40" s="43">
        <f>SUMPRODUCT(--(MAX(('1'!$C$9:$C$32=صلاح!$H40)*('1'!$A$9:$A$32))))</f>
        <v>0</v>
      </c>
      <c r="BE40" s="1060"/>
      <c r="BF40" s="63">
        <f>SUMPRODUCT(--(MAX(('1'!$C$9:$C$32=صلاح!$H40)*('1'!$BC$9:$BC$32=صلاح!$BD$3)*('1'!$BI$9:$BI$32))))</f>
        <v>0</v>
      </c>
      <c r="BG40" s="1063"/>
      <c r="BH40" s="1104"/>
      <c r="BI40" s="1103"/>
    </row>
    <row r="41" spans="4:61" ht="16.5" customHeight="1">
      <c r="D41" s="1041"/>
      <c r="E41" s="60"/>
      <c r="F41" s="9">
        <v>14</v>
      </c>
      <c r="G41" s="378">
        <v>120</v>
      </c>
      <c r="H41" s="10" t="s">
        <v>67</v>
      </c>
      <c r="I41" s="40" t="e">
        <f>SUM(#REF!)</f>
        <v>#REF!</v>
      </c>
      <c r="J41" s="40" t="e">
        <f>SUM(#REF!)</f>
        <v>#REF!</v>
      </c>
      <c r="K41" s="40" t="e">
        <f>SUM(#REF!)</f>
        <v>#REF!</v>
      </c>
      <c r="L41" s="40" t="e">
        <f>SUM(#REF!)</f>
        <v>#REF!</v>
      </c>
      <c r="M41" s="40" t="e">
        <f>SUM(#REF!)</f>
        <v>#REF!</v>
      </c>
      <c r="N41" s="40" t="e">
        <f>SUM(#REF!)</f>
        <v>#REF!</v>
      </c>
      <c r="O41" s="40" t="e">
        <f>SUM(#REF!)</f>
        <v>#REF!</v>
      </c>
      <c r="P41" s="40" t="e">
        <f>SUM(#REF!)</f>
        <v>#REF!</v>
      </c>
      <c r="Q41" s="40" t="e">
        <f>SUM(#REF!)</f>
        <v>#REF!</v>
      </c>
      <c r="R41" s="40" t="e">
        <f>SUM(#REF!)</f>
        <v>#REF!</v>
      </c>
      <c r="S41" s="40" t="e">
        <f>SUM(#REF!)</f>
        <v>#REF!</v>
      </c>
      <c r="T41" s="40" t="e">
        <f>SUM(#REF!)</f>
        <v>#REF!</v>
      </c>
      <c r="U41" s="40" t="e">
        <f>SUM(#REF!)</f>
        <v>#REF!</v>
      </c>
      <c r="V41" s="40" t="e">
        <f>SUM(#REF!)</f>
        <v>#REF!</v>
      </c>
      <c r="W41" s="40" t="e">
        <f>SUM(#REF!)</f>
        <v>#REF!</v>
      </c>
      <c r="X41" s="40" t="e">
        <f>SUM(#REF!)</f>
        <v>#REF!</v>
      </c>
      <c r="Y41" s="40" t="e">
        <f>SUM(#REF!)</f>
        <v>#REF!</v>
      </c>
      <c r="Z41" s="40" t="e">
        <f>SUM(#REF!)</f>
        <v>#REF!</v>
      </c>
      <c r="AA41" s="40" t="e">
        <f>SUM(#REF!)</f>
        <v>#REF!</v>
      </c>
      <c r="AB41" s="40" t="e">
        <f>SUM(#REF!)</f>
        <v>#REF!</v>
      </c>
      <c r="AC41" s="40" t="e">
        <f>SUM(#REF!)</f>
        <v>#REF!</v>
      </c>
      <c r="AD41" s="40" t="e">
        <f>SUM(#REF!)</f>
        <v>#REF!</v>
      </c>
      <c r="AE41" s="40" t="e">
        <f>SUM(#REF!)</f>
        <v>#REF!</v>
      </c>
      <c r="AF41" s="40" t="e">
        <f>SUM(#REF!)</f>
        <v>#REF!</v>
      </c>
      <c r="AG41" s="40" t="e">
        <f>SUM(#REF!)</f>
        <v>#REF!</v>
      </c>
      <c r="AH41" s="40" t="e">
        <f>SUM(#REF!)</f>
        <v>#REF!</v>
      </c>
      <c r="AI41" s="40" t="e">
        <f>SUM(#REF!)</f>
        <v>#REF!</v>
      </c>
      <c r="AJ41" s="40" t="e">
        <f>SUM(#REF!)</f>
        <v>#REF!</v>
      </c>
      <c r="AK41" s="40" t="e">
        <f>SUM(#REF!)</f>
        <v>#REF!</v>
      </c>
      <c r="AL41" s="40" t="e">
        <f>SUM(#REF!)</f>
        <v>#REF!</v>
      </c>
      <c r="AM41" s="40" t="e">
        <f>SUM(#REF!)</f>
        <v>#REF!</v>
      </c>
      <c r="AN41" s="40" t="e">
        <f>SUM(#REF!)</f>
        <v>#REF!</v>
      </c>
      <c r="AO41" s="40" t="e">
        <f>SUM(#REF!)</f>
        <v>#REF!</v>
      </c>
      <c r="AP41" s="40" t="e">
        <f>SUM(#REF!)</f>
        <v>#REF!</v>
      </c>
      <c r="AQ41" s="40" t="e">
        <f>SUM(#REF!)</f>
        <v>#REF!</v>
      </c>
      <c r="AR41" s="40" t="e">
        <f>SUM(#REF!)</f>
        <v>#REF!</v>
      </c>
      <c r="AS41" s="40" t="e">
        <f>SUM(#REF!)</f>
        <v>#REF!</v>
      </c>
      <c r="AT41" s="40" t="e">
        <f>SUM(#REF!)</f>
        <v>#REF!</v>
      </c>
      <c r="AU41" s="40" t="e">
        <f>SUM(#REF!)</f>
        <v>#REF!</v>
      </c>
      <c r="AV41" s="40" t="e">
        <f>SUM(#REF!)</f>
        <v>#REF!</v>
      </c>
      <c r="AW41" s="640" t="e">
        <f>SUM(#REF!)</f>
        <v>#REF!</v>
      </c>
      <c r="AX41" s="640" t="e">
        <f>SUM(#REF!)</f>
        <v>#REF!</v>
      </c>
      <c r="AY41" s="640" t="e">
        <f>SUM(#REF!)</f>
        <v>#REF!</v>
      </c>
      <c r="AZ41" s="640" t="e">
        <f>SUM(#REF!)</f>
        <v>#REF!</v>
      </c>
      <c r="BA41" s="640" t="e">
        <f>SUM(#REF!)</f>
        <v>#REF!</v>
      </c>
      <c r="BB41" s="640" t="e">
        <f>SUM(#REF!)</f>
        <v>#REF!</v>
      </c>
      <c r="BC41" s="1058"/>
      <c r="BD41" s="43">
        <f>SUMPRODUCT(--(MAX(('1'!$C$9:$C$32=صلاح!$H41)*('1'!$A$9:$A$32))))</f>
        <v>0</v>
      </c>
      <c r="BE41" s="1060"/>
      <c r="BF41" s="63">
        <f>SUMPRODUCT(--(MAX(('1'!$C$9:$C$32=صلاح!$H41)*('1'!$BC$9:$BC$32=صلاح!$BD$3)*('1'!$BI$9:$BI$32))))</f>
        <v>0</v>
      </c>
      <c r="BG41" s="1063"/>
      <c r="BH41" s="1104"/>
      <c r="BI41" s="1103"/>
    </row>
    <row r="42" spans="4:61" ht="16.5" customHeight="1">
      <c r="D42" s="628"/>
      <c r="E42" s="60"/>
      <c r="F42" s="586">
        <v>15</v>
      </c>
      <c r="G42" s="587"/>
      <c r="H42" s="379" t="s">
        <v>380</v>
      </c>
      <c r="I42" s="40" t="e">
        <f>SUM(#REF!)</f>
        <v>#REF!</v>
      </c>
      <c r="J42" s="40" t="e">
        <f>SUM(#REF!)</f>
        <v>#REF!</v>
      </c>
      <c r="K42" s="40" t="e">
        <f>SUM(#REF!)</f>
        <v>#REF!</v>
      </c>
      <c r="L42" s="40" t="e">
        <f>SUM(#REF!)</f>
        <v>#REF!</v>
      </c>
      <c r="M42" s="40" t="e">
        <f>SUM(#REF!)</f>
        <v>#REF!</v>
      </c>
      <c r="N42" s="40" t="e">
        <f>SUM(#REF!)</f>
        <v>#REF!</v>
      </c>
      <c r="O42" s="40" t="e">
        <f>SUM(#REF!)</f>
        <v>#REF!</v>
      </c>
      <c r="P42" s="40" t="e">
        <f>SUM(#REF!)</f>
        <v>#REF!</v>
      </c>
      <c r="Q42" s="40" t="e">
        <f>SUM(#REF!)</f>
        <v>#REF!</v>
      </c>
      <c r="R42" s="40" t="e">
        <f>SUM(#REF!)</f>
        <v>#REF!</v>
      </c>
      <c r="S42" s="40" t="e">
        <f>SUM(#REF!)</f>
        <v>#REF!</v>
      </c>
      <c r="T42" s="40" t="e">
        <f>SUM(#REF!)</f>
        <v>#REF!</v>
      </c>
      <c r="U42" s="40" t="e">
        <f>SUM(#REF!)</f>
        <v>#REF!</v>
      </c>
      <c r="V42" s="40" t="e">
        <f>SUM(#REF!)</f>
        <v>#REF!</v>
      </c>
      <c r="W42" s="40" t="e">
        <f>SUM(#REF!)</f>
        <v>#REF!</v>
      </c>
      <c r="X42" s="40" t="e">
        <f>SUM(#REF!)</f>
        <v>#REF!</v>
      </c>
      <c r="Y42" s="40" t="e">
        <f>SUM(#REF!)</f>
        <v>#REF!</v>
      </c>
      <c r="Z42" s="40" t="e">
        <f>SUM(#REF!)</f>
        <v>#REF!</v>
      </c>
      <c r="AA42" s="40" t="e">
        <f>SUM(#REF!)</f>
        <v>#REF!</v>
      </c>
      <c r="AB42" s="40" t="e">
        <f>SUM(#REF!)</f>
        <v>#REF!</v>
      </c>
      <c r="AC42" s="40" t="e">
        <f>SUM(#REF!)</f>
        <v>#REF!</v>
      </c>
      <c r="AD42" s="40" t="e">
        <f>SUM(#REF!)</f>
        <v>#REF!</v>
      </c>
      <c r="AE42" s="40" t="e">
        <f>SUM(#REF!)</f>
        <v>#REF!</v>
      </c>
      <c r="AF42" s="40" t="e">
        <f>SUM(#REF!)</f>
        <v>#REF!</v>
      </c>
      <c r="AG42" s="40" t="e">
        <f>SUM(#REF!)</f>
        <v>#REF!</v>
      </c>
      <c r="AH42" s="40" t="e">
        <f>SUM(#REF!)</f>
        <v>#REF!</v>
      </c>
      <c r="AI42" s="40" t="e">
        <f>SUM(#REF!)</f>
        <v>#REF!</v>
      </c>
      <c r="AJ42" s="40" t="e">
        <f>SUM(#REF!)</f>
        <v>#REF!</v>
      </c>
      <c r="AK42" s="40" t="e">
        <f>SUM(#REF!)</f>
        <v>#REF!</v>
      </c>
      <c r="AL42" s="40" t="e">
        <f>SUM(#REF!)</f>
        <v>#REF!</v>
      </c>
      <c r="AM42" s="40" t="e">
        <f>SUM(#REF!)</f>
        <v>#REF!</v>
      </c>
      <c r="AN42" s="40" t="e">
        <f>SUM(#REF!)</f>
        <v>#REF!</v>
      </c>
      <c r="AO42" s="40" t="e">
        <f>SUM(#REF!)</f>
        <v>#REF!</v>
      </c>
      <c r="AP42" s="40" t="e">
        <f>SUM(#REF!)</f>
        <v>#REF!</v>
      </c>
      <c r="AQ42" s="40" t="e">
        <f>SUM(#REF!)</f>
        <v>#REF!</v>
      </c>
      <c r="AR42" s="40" t="e">
        <f>SUM(#REF!)</f>
        <v>#REF!</v>
      </c>
      <c r="AS42" s="40" t="e">
        <f>SUM(#REF!)</f>
        <v>#REF!</v>
      </c>
      <c r="AT42" s="40" t="e">
        <f>SUM(#REF!)</f>
        <v>#REF!</v>
      </c>
      <c r="AU42" s="40" t="e">
        <f>SUM(#REF!)</f>
        <v>#REF!</v>
      </c>
      <c r="AV42" s="40" t="e">
        <f>SUM(#REF!)</f>
        <v>#REF!</v>
      </c>
      <c r="AW42" s="640" t="e">
        <f>SUM(#REF!)</f>
        <v>#REF!</v>
      </c>
      <c r="AX42" s="640" t="e">
        <f>SUM(#REF!)</f>
        <v>#REF!</v>
      </c>
      <c r="AY42" s="640" t="e">
        <f>SUM(#REF!)</f>
        <v>#REF!</v>
      </c>
      <c r="AZ42" s="640" t="e">
        <f>SUM(#REF!)</f>
        <v>#REF!</v>
      </c>
      <c r="BA42" s="640" t="e">
        <f>SUM(#REF!)</f>
        <v>#REF!</v>
      </c>
      <c r="BB42" s="640" t="e">
        <f>SUM(#REF!)</f>
        <v>#REF!</v>
      </c>
      <c r="BC42" s="1058"/>
      <c r="BD42" s="43">
        <f>SUMPRODUCT(--(MAX(('1'!$C$9:$C$32=صلاح!$H42)*('1'!$A$9:$A$32))))</f>
        <v>0</v>
      </c>
      <c r="BE42" s="1060"/>
      <c r="BF42" s="63">
        <f>SUMPRODUCT(--(MAX(('1'!$C$9:$C$32=صلاح!$H42)*('1'!$BC$9:$BC$32=صلاح!$BD$3)*('1'!$BI$9:$BI$32))))</f>
        <v>0</v>
      </c>
      <c r="BG42" s="630"/>
      <c r="BH42" s="1104"/>
      <c r="BI42" s="1103"/>
    </row>
    <row r="43" spans="4:61" ht="16.5" customHeight="1">
      <c r="D43" s="628"/>
      <c r="E43" s="60"/>
      <c r="F43" s="586">
        <v>16</v>
      </c>
      <c r="G43" s="587"/>
      <c r="H43" s="379" t="s">
        <v>381</v>
      </c>
      <c r="I43" s="40" t="e">
        <f>SUM(#REF!)</f>
        <v>#REF!</v>
      </c>
      <c r="J43" s="40" t="e">
        <f>SUM(#REF!)</f>
        <v>#REF!</v>
      </c>
      <c r="K43" s="40" t="e">
        <f>SUM(#REF!)</f>
        <v>#REF!</v>
      </c>
      <c r="L43" s="40" t="e">
        <f>SUM(#REF!)</f>
        <v>#REF!</v>
      </c>
      <c r="M43" s="40" t="e">
        <f>SUM(#REF!)</f>
        <v>#REF!</v>
      </c>
      <c r="N43" s="40" t="e">
        <f>SUM(#REF!)</f>
        <v>#REF!</v>
      </c>
      <c r="O43" s="40" t="e">
        <f>SUM(#REF!)</f>
        <v>#REF!</v>
      </c>
      <c r="P43" s="40" t="e">
        <f>SUM(#REF!)</f>
        <v>#REF!</v>
      </c>
      <c r="Q43" s="40" t="e">
        <f>SUM(#REF!)</f>
        <v>#REF!</v>
      </c>
      <c r="R43" s="40" t="e">
        <f>SUM(#REF!)</f>
        <v>#REF!</v>
      </c>
      <c r="S43" s="40" t="e">
        <f>SUM(#REF!)</f>
        <v>#REF!</v>
      </c>
      <c r="T43" s="40" t="e">
        <f>SUM(#REF!)</f>
        <v>#REF!</v>
      </c>
      <c r="U43" s="40" t="e">
        <f>SUM(#REF!)</f>
        <v>#REF!</v>
      </c>
      <c r="V43" s="40" t="e">
        <f>SUM(#REF!)</f>
        <v>#REF!</v>
      </c>
      <c r="W43" s="40" t="e">
        <f>SUM(#REF!)</f>
        <v>#REF!</v>
      </c>
      <c r="X43" s="40" t="e">
        <f>SUM(#REF!)</f>
        <v>#REF!</v>
      </c>
      <c r="Y43" s="40" t="e">
        <f>SUM(#REF!)</f>
        <v>#REF!</v>
      </c>
      <c r="Z43" s="40" t="e">
        <f>SUM(#REF!)</f>
        <v>#REF!</v>
      </c>
      <c r="AA43" s="40" t="e">
        <f>SUM(#REF!)</f>
        <v>#REF!</v>
      </c>
      <c r="AB43" s="40" t="e">
        <f>SUM(#REF!)</f>
        <v>#REF!</v>
      </c>
      <c r="AC43" s="40" t="e">
        <f>SUM(#REF!)</f>
        <v>#REF!</v>
      </c>
      <c r="AD43" s="40" t="e">
        <f>SUM(#REF!)</f>
        <v>#REF!</v>
      </c>
      <c r="AE43" s="40" t="e">
        <f>SUM(#REF!)</f>
        <v>#REF!</v>
      </c>
      <c r="AF43" s="40" t="e">
        <f>SUM(#REF!)</f>
        <v>#REF!</v>
      </c>
      <c r="AG43" s="40" t="e">
        <f>SUM(#REF!)</f>
        <v>#REF!</v>
      </c>
      <c r="AH43" s="40" t="e">
        <f>SUM(#REF!)</f>
        <v>#REF!</v>
      </c>
      <c r="AI43" s="40" t="e">
        <f>SUM(#REF!)</f>
        <v>#REF!</v>
      </c>
      <c r="AJ43" s="40" t="e">
        <f>SUM(#REF!)</f>
        <v>#REF!</v>
      </c>
      <c r="AK43" s="40" t="e">
        <f>SUM(#REF!)</f>
        <v>#REF!</v>
      </c>
      <c r="AL43" s="40" t="e">
        <f>SUM(#REF!)</f>
        <v>#REF!</v>
      </c>
      <c r="AM43" s="40" t="e">
        <f>SUM(#REF!)</f>
        <v>#REF!</v>
      </c>
      <c r="AN43" s="40" t="e">
        <f>SUM(#REF!)</f>
        <v>#REF!</v>
      </c>
      <c r="AO43" s="40" t="e">
        <f>SUM(#REF!)</f>
        <v>#REF!</v>
      </c>
      <c r="AP43" s="40" t="e">
        <f>SUM(#REF!)</f>
        <v>#REF!</v>
      </c>
      <c r="AQ43" s="40" t="e">
        <f>SUM(#REF!)</f>
        <v>#REF!</v>
      </c>
      <c r="AR43" s="40" t="e">
        <f>SUM(#REF!)</f>
        <v>#REF!</v>
      </c>
      <c r="AS43" s="40" t="e">
        <f>SUM(#REF!)</f>
        <v>#REF!</v>
      </c>
      <c r="AT43" s="40" t="e">
        <f>SUM(#REF!)</f>
        <v>#REF!</v>
      </c>
      <c r="AU43" s="40" t="e">
        <f>SUM(#REF!)</f>
        <v>#REF!</v>
      </c>
      <c r="AV43" s="40" t="e">
        <f>SUM(#REF!)</f>
        <v>#REF!</v>
      </c>
      <c r="AW43" s="640" t="e">
        <f>SUM(#REF!)</f>
        <v>#REF!</v>
      </c>
      <c r="AX43" s="640" t="e">
        <f>SUM(#REF!)</f>
        <v>#REF!</v>
      </c>
      <c r="AY43" s="640" t="e">
        <f>SUM(#REF!)</f>
        <v>#REF!</v>
      </c>
      <c r="AZ43" s="640" t="e">
        <f>SUM(#REF!)</f>
        <v>#REF!</v>
      </c>
      <c r="BA43" s="640" t="e">
        <f>SUM(#REF!)</f>
        <v>#REF!</v>
      </c>
      <c r="BB43" s="640" t="e">
        <f>SUM(#REF!)</f>
        <v>#REF!</v>
      </c>
      <c r="BC43" s="1058"/>
      <c r="BD43" s="43">
        <f>SUMPRODUCT(--(MAX(('1'!$C$9:$C$32=صلاح!$H43)*('1'!$A$9:$A$32))))</f>
        <v>0</v>
      </c>
      <c r="BE43" s="1060"/>
      <c r="BF43" s="63">
        <f>SUMPRODUCT(--(MAX(('1'!$C$9:$C$32=صلاح!$H43)*('1'!$BC$9:$BC$32=صلاح!$BD$3)*('1'!$BI$9:$BI$32))))</f>
        <v>0</v>
      </c>
      <c r="BG43" s="630"/>
      <c r="BH43" s="1104"/>
      <c r="BI43" s="1103"/>
    </row>
    <row r="44" spans="4:61" ht="16.5" customHeight="1">
      <c r="D44" s="628"/>
      <c r="E44" s="60"/>
      <c r="F44" s="586">
        <v>17</v>
      </c>
      <c r="G44" s="587"/>
      <c r="H44" s="379" t="s">
        <v>382</v>
      </c>
      <c r="I44" s="40" t="e">
        <f>SUM(#REF!)</f>
        <v>#REF!</v>
      </c>
      <c r="J44" s="40" t="e">
        <f>SUM(#REF!)</f>
        <v>#REF!</v>
      </c>
      <c r="K44" s="40" t="e">
        <f>SUM(#REF!)</f>
        <v>#REF!</v>
      </c>
      <c r="L44" s="40" t="e">
        <f>SUM(#REF!)</f>
        <v>#REF!</v>
      </c>
      <c r="M44" s="40" t="e">
        <f>SUM(#REF!)</f>
        <v>#REF!</v>
      </c>
      <c r="N44" s="40" t="e">
        <f>SUM(#REF!)</f>
        <v>#REF!</v>
      </c>
      <c r="O44" s="40" t="e">
        <f>SUM(#REF!)</f>
        <v>#REF!</v>
      </c>
      <c r="P44" s="40" t="e">
        <f>SUM(#REF!)</f>
        <v>#REF!</v>
      </c>
      <c r="Q44" s="40" t="e">
        <f>SUM(#REF!)</f>
        <v>#REF!</v>
      </c>
      <c r="R44" s="40" t="e">
        <f>SUM(#REF!)</f>
        <v>#REF!</v>
      </c>
      <c r="S44" s="40" t="e">
        <f>SUM(#REF!)</f>
        <v>#REF!</v>
      </c>
      <c r="T44" s="40" t="e">
        <f>SUM(#REF!)</f>
        <v>#REF!</v>
      </c>
      <c r="U44" s="40" t="e">
        <f>SUM(#REF!)</f>
        <v>#REF!</v>
      </c>
      <c r="V44" s="40" t="e">
        <f>SUM(#REF!)</f>
        <v>#REF!</v>
      </c>
      <c r="W44" s="40" t="e">
        <f>SUM(#REF!)</f>
        <v>#REF!</v>
      </c>
      <c r="X44" s="40" t="e">
        <f>SUM(#REF!)</f>
        <v>#REF!</v>
      </c>
      <c r="Y44" s="40" t="e">
        <f>SUM(#REF!)</f>
        <v>#REF!</v>
      </c>
      <c r="Z44" s="40" t="e">
        <f>SUM(#REF!)</f>
        <v>#REF!</v>
      </c>
      <c r="AA44" s="40" t="e">
        <f>SUM(#REF!)</f>
        <v>#REF!</v>
      </c>
      <c r="AB44" s="40" t="e">
        <f>SUM(#REF!)</f>
        <v>#REF!</v>
      </c>
      <c r="AC44" s="40" t="e">
        <f>SUM(#REF!)</f>
        <v>#REF!</v>
      </c>
      <c r="AD44" s="40" t="e">
        <f>SUM(#REF!)</f>
        <v>#REF!</v>
      </c>
      <c r="AE44" s="40" t="e">
        <f>SUM(#REF!)</f>
        <v>#REF!</v>
      </c>
      <c r="AF44" s="40" t="e">
        <f>SUM(#REF!)</f>
        <v>#REF!</v>
      </c>
      <c r="AG44" s="40" t="e">
        <f>SUM(#REF!)</f>
        <v>#REF!</v>
      </c>
      <c r="AH44" s="40" t="e">
        <f>SUM(#REF!)</f>
        <v>#REF!</v>
      </c>
      <c r="AI44" s="40" t="e">
        <f>SUM(#REF!)</f>
        <v>#REF!</v>
      </c>
      <c r="AJ44" s="40" t="e">
        <f>SUM(#REF!)</f>
        <v>#REF!</v>
      </c>
      <c r="AK44" s="40" t="e">
        <f>SUM(#REF!)</f>
        <v>#REF!</v>
      </c>
      <c r="AL44" s="40" t="e">
        <f>SUM(#REF!)</f>
        <v>#REF!</v>
      </c>
      <c r="AM44" s="40" t="e">
        <f>SUM(#REF!)</f>
        <v>#REF!</v>
      </c>
      <c r="AN44" s="40" t="e">
        <f>SUM(#REF!)</f>
        <v>#REF!</v>
      </c>
      <c r="AO44" s="40" t="e">
        <f>SUM(#REF!)</f>
        <v>#REF!</v>
      </c>
      <c r="AP44" s="40" t="e">
        <f>SUM(#REF!)</f>
        <v>#REF!</v>
      </c>
      <c r="AQ44" s="40" t="e">
        <f>SUM(#REF!)</f>
        <v>#REF!</v>
      </c>
      <c r="AR44" s="40" t="e">
        <f>SUM(#REF!)</f>
        <v>#REF!</v>
      </c>
      <c r="AS44" s="40" t="e">
        <f>SUM(#REF!)</f>
        <v>#REF!</v>
      </c>
      <c r="AT44" s="40" t="e">
        <f>SUM(#REF!)</f>
        <v>#REF!</v>
      </c>
      <c r="AU44" s="40" t="e">
        <f>SUM(#REF!)</f>
        <v>#REF!</v>
      </c>
      <c r="AV44" s="40" t="e">
        <f>SUM(#REF!)</f>
        <v>#REF!</v>
      </c>
      <c r="AW44" s="640" t="e">
        <f>SUM(#REF!)</f>
        <v>#REF!</v>
      </c>
      <c r="AX44" s="640" t="e">
        <f>SUM(#REF!)</f>
        <v>#REF!</v>
      </c>
      <c r="AY44" s="640" t="e">
        <f>SUM(#REF!)</f>
        <v>#REF!</v>
      </c>
      <c r="AZ44" s="640" t="e">
        <f>SUM(#REF!)</f>
        <v>#REF!</v>
      </c>
      <c r="BA44" s="640" t="e">
        <f>SUM(#REF!)</f>
        <v>#REF!</v>
      </c>
      <c r="BB44" s="640" t="e">
        <f>SUM(#REF!)</f>
        <v>#REF!</v>
      </c>
      <c r="BC44" s="1058"/>
      <c r="BD44" s="43">
        <f>SUMPRODUCT(--(MAX(('1'!$C$9:$C$32=صلاح!$H44)*('1'!$A$9:$A$32))))</f>
        <v>0</v>
      </c>
      <c r="BE44" s="1060"/>
      <c r="BF44" s="63">
        <f>SUMPRODUCT(--(MAX(('1'!$C$9:$C$32=صلاح!$H44)*('1'!$BC$9:$BC$32=صلاح!$BD$3)*('1'!$BI$9:$BI$32))))</f>
        <v>0</v>
      </c>
      <c r="BG44" s="630"/>
      <c r="BH44" s="1104"/>
      <c r="BI44" s="1103"/>
    </row>
    <row r="45" spans="4:61" ht="16.5" customHeight="1">
      <c r="D45" s="628"/>
      <c r="E45" s="60"/>
      <c r="F45" s="586">
        <v>18</v>
      </c>
      <c r="G45" s="587"/>
      <c r="H45" s="379" t="s">
        <v>383</v>
      </c>
      <c r="I45" s="40" t="e">
        <f>SUM(#REF!)</f>
        <v>#REF!</v>
      </c>
      <c r="J45" s="40" t="e">
        <f>SUM(#REF!)</f>
        <v>#REF!</v>
      </c>
      <c r="K45" s="40" t="e">
        <f>SUM(#REF!)</f>
        <v>#REF!</v>
      </c>
      <c r="L45" s="40" t="e">
        <f>SUM(#REF!)</f>
        <v>#REF!</v>
      </c>
      <c r="M45" s="40" t="e">
        <f>SUM(#REF!)</f>
        <v>#REF!</v>
      </c>
      <c r="N45" s="40" t="e">
        <f>SUM(#REF!)</f>
        <v>#REF!</v>
      </c>
      <c r="O45" s="40" t="e">
        <f>SUM(#REF!)</f>
        <v>#REF!</v>
      </c>
      <c r="P45" s="40" t="e">
        <f>SUM(#REF!)</f>
        <v>#REF!</v>
      </c>
      <c r="Q45" s="40" t="e">
        <f>SUM(#REF!)</f>
        <v>#REF!</v>
      </c>
      <c r="R45" s="40" t="e">
        <f>SUM(#REF!)</f>
        <v>#REF!</v>
      </c>
      <c r="S45" s="40" t="e">
        <f>SUM(#REF!)</f>
        <v>#REF!</v>
      </c>
      <c r="T45" s="40" t="e">
        <f>SUM(#REF!)</f>
        <v>#REF!</v>
      </c>
      <c r="U45" s="40" t="e">
        <f>SUM(#REF!)</f>
        <v>#REF!</v>
      </c>
      <c r="V45" s="40" t="e">
        <f>SUM(#REF!)</f>
        <v>#REF!</v>
      </c>
      <c r="W45" s="40" t="e">
        <f>SUM(#REF!)</f>
        <v>#REF!</v>
      </c>
      <c r="X45" s="40" t="e">
        <f>SUM(#REF!)</f>
        <v>#REF!</v>
      </c>
      <c r="Y45" s="40" t="e">
        <f>SUM(#REF!)</f>
        <v>#REF!</v>
      </c>
      <c r="Z45" s="40" t="e">
        <f>SUM(#REF!)</f>
        <v>#REF!</v>
      </c>
      <c r="AA45" s="40" t="e">
        <f>SUM(#REF!)</f>
        <v>#REF!</v>
      </c>
      <c r="AB45" s="40" t="e">
        <f>SUM(#REF!)</f>
        <v>#REF!</v>
      </c>
      <c r="AC45" s="40" t="e">
        <f>SUM(#REF!)</f>
        <v>#REF!</v>
      </c>
      <c r="AD45" s="40" t="e">
        <f>SUM(#REF!)</f>
        <v>#REF!</v>
      </c>
      <c r="AE45" s="40" t="e">
        <f>SUM(#REF!)</f>
        <v>#REF!</v>
      </c>
      <c r="AF45" s="40" t="e">
        <f>SUM(#REF!)</f>
        <v>#REF!</v>
      </c>
      <c r="AG45" s="40" t="e">
        <f>SUM(#REF!)</f>
        <v>#REF!</v>
      </c>
      <c r="AH45" s="40" t="e">
        <f>SUM(#REF!)</f>
        <v>#REF!</v>
      </c>
      <c r="AI45" s="40" t="e">
        <f>SUM(#REF!)</f>
        <v>#REF!</v>
      </c>
      <c r="AJ45" s="40" t="e">
        <f>SUM(#REF!)</f>
        <v>#REF!</v>
      </c>
      <c r="AK45" s="40" t="e">
        <f>SUM(#REF!)</f>
        <v>#REF!</v>
      </c>
      <c r="AL45" s="40" t="e">
        <f>SUM(#REF!)</f>
        <v>#REF!</v>
      </c>
      <c r="AM45" s="40" t="e">
        <f>SUM(#REF!)</f>
        <v>#REF!</v>
      </c>
      <c r="AN45" s="40" t="e">
        <f>SUM(#REF!)</f>
        <v>#REF!</v>
      </c>
      <c r="AO45" s="40" t="e">
        <f>SUM(#REF!)</f>
        <v>#REF!</v>
      </c>
      <c r="AP45" s="40" t="e">
        <f>SUM(#REF!)</f>
        <v>#REF!</v>
      </c>
      <c r="AQ45" s="40" t="e">
        <f>SUM(#REF!)</f>
        <v>#REF!</v>
      </c>
      <c r="AR45" s="40" t="e">
        <f>SUM(#REF!)</f>
        <v>#REF!</v>
      </c>
      <c r="AS45" s="40" t="e">
        <f>SUM(#REF!)</f>
        <v>#REF!</v>
      </c>
      <c r="AT45" s="40" t="e">
        <f>SUM(#REF!)</f>
        <v>#REF!</v>
      </c>
      <c r="AU45" s="40" t="e">
        <f>SUM(#REF!)</f>
        <v>#REF!</v>
      </c>
      <c r="AV45" s="40" t="e">
        <f>SUM(#REF!)</f>
        <v>#REF!</v>
      </c>
      <c r="AW45" s="640" t="e">
        <f>SUM(#REF!)</f>
        <v>#REF!</v>
      </c>
      <c r="AX45" s="640" t="e">
        <f>SUM(#REF!)</f>
        <v>#REF!</v>
      </c>
      <c r="AY45" s="640" t="e">
        <f>SUM(#REF!)</f>
        <v>#REF!</v>
      </c>
      <c r="AZ45" s="640" t="e">
        <f>SUM(#REF!)</f>
        <v>#REF!</v>
      </c>
      <c r="BA45" s="640" t="e">
        <f>SUM(#REF!)</f>
        <v>#REF!</v>
      </c>
      <c r="BB45" s="640" t="e">
        <f>SUM(#REF!)</f>
        <v>#REF!</v>
      </c>
      <c r="BC45" s="1064"/>
      <c r="BD45" s="43">
        <f>SUMPRODUCT(--(MAX(('1'!$C$9:$C$32=صلاح!$H45)*('1'!$A$9:$A$32))))</f>
        <v>0</v>
      </c>
      <c r="BE45" s="1060"/>
      <c r="BF45" s="63">
        <f>SUMPRODUCT(--(MAX(('1'!$C$9:$C$32=صلاح!$H45)*('1'!$BC$9:$BC$32=صلاح!$BD$3)*('1'!$BI$9:$BI$32))))</f>
        <v>0</v>
      </c>
      <c r="BG45" s="630"/>
      <c r="BH45" s="1104"/>
      <c r="BI45" s="1103"/>
    </row>
    <row r="46" spans="4:61" ht="16.5" customHeight="1">
      <c r="D46" s="1040" t="s">
        <v>74</v>
      </c>
      <c r="E46" s="8"/>
      <c r="F46" s="28">
        <v>1</v>
      </c>
      <c r="G46" s="28">
        <v>355</v>
      </c>
      <c r="H46" s="12" t="s">
        <v>30</v>
      </c>
      <c r="I46" s="625" t="e">
        <f>SUM(#REF!)</f>
        <v>#REF!</v>
      </c>
      <c r="J46" s="625" t="e">
        <f>SUM(#REF!)</f>
        <v>#REF!</v>
      </c>
      <c r="K46" s="625" t="e">
        <f>SUM(#REF!)</f>
        <v>#REF!</v>
      </c>
      <c r="L46" s="625" t="e">
        <f>SUM(#REF!)</f>
        <v>#REF!</v>
      </c>
      <c r="M46" s="625" t="e">
        <f>SUM(#REF!)</f>
        <v>#REF!</v>
      </c>
      <c r="N46" s="625" t="e">
        <f>SUM(#REF!)</f>
        <v>#REF!</v>
      </c>
      <c r="O46" s="625" t="e">
        <f>SUM(#REF!)</f>
        <v>#REF!</v>
      </c>
      <c r="P46" s="625" t="e">
        <f>SUM(#REF!)</f>
        <v>#REF!</v>
      </c>
      <c r="Q46" s="625" t="e">
        <f>SUM(#REF!)</f>
        <v>#REF!</v>
      </c>
      <c r="R46" s="625" t="e">
        <f>SUM(#REF!)</f>
        <v>#REF!</v>
      </c>
      <c r="S46" s="625" t="e">
        <f>SUM(#REF!)</f>
        <v>#REF!</v>
      </c>
      <c r="T46" s="625" t="e">
        <f>SUM(#REF!)</f>
        <v>#REF!</v>
      </c>
      <c r="U46" s="625" t="e">
        <f>SUM(#REF!)</f>
        <v>#REF!</v>
      </c>
      <c r="V46" s="625" t="e">
        <f>SUM(#REF!)</f>
        <v>#REF!</v>
      </c>
      <c r="W46" s="625" t="e">
        <f>SUM(#REF!)</f>
        <v>#REF!</v>
      </c>
      <c r="X46" s="625" t="e">
        <f>SUM(#REF!)</f>
        <v>#REF!</v>
      </c>
      <c r="Y46" s="625" t="e">
        <f>SUM(#REF!)</f>
        <v>#REF!</v>
      </c>
      <c r="Z46" s="625" t="e">
        <f>SUM(#REF!)</f>
        <v>#REF!</v>
      </c>
      <c r="AA46" s="625" t="e">
        <f>SUM(#REF!)</f>
        <v>#REF!</v>
      </c>
      <c r="AB46" s="625" t="e">
        <f>SUM(#REF!)</f>
        <v>#REF!</v>
      </c>
      <c r="AC46" s="625" t="e">
        <f>SUM(#REF!)</f>
        <v>#REF!</v>
      </c>
      <c r="AD46" s="625" t="e">
        <f>SUM(#REF!)</f>
        <v>#REF!</v>
      </c>
      <c r="AE46" s="625" t="e">
        <f>SUM(#REF!)</f>
        <v>#REF!</v>
      </c>
      <c r="AF46" s="625" t="e">
        <f>SUM(#REF!)</f>
        <v>#REF!</v>
      </c>
      <c r="AG46" s="625" t="e">
        <f>SUM(#REF!)</f>
        <v>#REF!</v>
      </c>
      <c r="AH46" s="625" t="e">
        <f>SUM(#REF!)</f>
        <v>#REF!</v>
      </c>
      <c r="AI46" s="625" t="e">
        <f>SUM(#REF!)</f>
        <v>#REF!</v>
      </c>
      <c r="AJ46" s="625" t="e">
        <f>SUM(#REF!)</f>
        <v>#REF!</v>
      </c>
      <c r="AK46" s="625" t="e">
        <f>SUM(#REF!)</f>
        <v>#REF!</v>
      </c>
      <c r="AL46" s="625" t="e">
        <f>SUM(#REF!)</f>
        <v>#REF!</v>
      </c>
      <c r="AM46" s="625" t="e">
        <f>SUM(#REF!)</f>
        <v>#REF!</v>
      </c>
      <c r="AN46" s="625" t="e">
        <f>SUM(#REF!)</f>
        <v>#REF!</v>
      </c>
      <c r="AO46" s="625" t="e">
        <f>SUM(#REF!)</f>
        <v>#REF!</v>
      </c>
      <c r="AP46" s="625" t="e">
        <f>SUM(#REF!)</f>
        <v>#REF!</v>
      </c>
      <c r="AQ46" s="625" t="e">
        <f>SUM(#REF!)</f>
        <v>#REF!</v>
      </c>
      <c r="AR46" s="625" t="e">
        <f>SUM(#REF!)</f>
        <v>#REF!</v>
      </c>
      <c r="AS46" s="625" t="e">
        <f>SUM(#REF!)</f>
        <v>#REF!</v>
      </c>
      <c r="AT46" s="625" t="e">
        <f>SUM(#REF!)</f>
        <v>#REF!</v>
      </c>
      <c r="AU46" s="625" t="e">
        <f>SUM(#REF!)</f>
        <v>#REF!</v>
      </c>
      <c r="AV46" s="625" t="e">
        <f>SUM(#REF!)</f>
        <v>#REF!</v>
      </c>
      <c r="AW46" s="641" t="e">
        <f>SUM(#REF!)</f>
        <v>#REF!</v>
      </c>
      <c r="AX46" s="641" t="e">
        <f>SUM(#REF!)</f>
        <v>#REF!</v>
      </c>
      <c r="AY46" s="641" t="e">
        <f>SUM(#REF!)</f>
        <v>#REF!</v>
      </c>
      <c r="AZ46" s="641" t="e">
        <f>SUM(#REF!)</f>
        <v>#REF!</v>
      </c>
      <c r="BA46" s="641" t="e">
        <f>SUM(#REF!)</f>
        <v>#REF!</v>
      </c>
      <c r="BB46" s="641" t="e">
        <f>SUM(#REF!)</f>
        <v>#REF!</v>
      </c>
      <c r="BC46" s="1067" t="e">
        <f>SUM(AX46:AX54)</f>
        <v>#REF!</v>
      </c>
      <c r="BD46" s="46">
        <f>SUMPRODUCT(--(MAX(('1'!$C$9:$C$32=صلاح!$H46)*('1'!$A$9:$A$32))))</f>
        <v>0</v>
      </c>
      <c r="BE46" s="1065">
        <f>MAX(BD46:BD54)</f>
        <v>0</v>
      </c>
      <c r="BF46" s="77">
        <f>SUMPRODUCT(--(MAX(('1'!$C$9:$C$32=صلاح!$H46)*('1'!$BC$9:$BC$32=صلاح!$BD$3)*('1'!$BI$9:$BI$32))))</f>
        <v>0</v>
      </c>
      <c r="BG46" s="1052">
        <f>MAX(BF46:BF54)</f>
        <v>0</v>
      </c>
      <c r="BH46" s="1105" t="e">
        <f>SUM(AX46:AX54)</f>
        <v>#REF!</v>
      </c>
      <c r="BI46" s="1105" t="s">
        <v>389</v>
      </c>
    </row>
    <row r="47" spans="4:61" ht="16.5" customHeight="1">
      <c r="D47" s="1041"/>
      <c r="E47" s="36"/>
      <c r="F47" s="28">
        <v>2</v>
      </c>
      <c r="G47" s="28">
        <v>363</v>
      </c>
      <c r="H47" s="12" t="s">
        <v>78</v>
      </c>
      <c r="I47" s="625" t="e">
        <f>SUM(#REF!)</f>
        <v>#REF!</v>
      </c>
      <c r="J47" s="625" t="e">
        <f>SUM(#REF!)</f>
        <v>#REF!</v>
      </c>
      <c r="K47" s="625" t="e">
        <f>SUM(#REF!)</f>
        <v>#REF!</v>
      </c>
      <c r="L47" s="625" t="e">
        <f>SUM(#REF!)</f>
        <v>#REF!</v>
      </c>
      <c r="M47" s="625" t="e">
        <f>SUM(#REF!)</f>
        <v>#REF!</v>
      </c>
      <c r="N47" s="625" t="e">
        <f>SUM(#REF!)</f>
        <v>#REF!</v>
      </c>
      <c r="O47" s="625" t="e">
        <f>SUM(#REF!)</f>
        <v>#REF!</v>
      </c>
      <c r="P47" s="625" t="e">
        <f>SUM(#REF!)</f>
        <v>#REF!</v>
      </c>
      <c r="Q47" s="625" t="e">
        <f>SUM(#REF!)</f>
        <v>#REF!</v>
      </c>
      <c r="R47" s="625" t="e">
        <f>SUM(#REF!)</f>
        <v>#REF!</v>
      </c>
      <c r="S47" s="625" t="e">
        <f>SUM(#REF!)</f>
        <v>#REF!</v>
      </c>
      <c r="T47" s="625" t="e">
        <f>SUM(#REF!)</f>
        <v>#REF!</v>
      </c>
      <c r="U47" s="625" t="e">
        <f>SUM(#REF!)</f>
        <v>#REF!</v>
      </c>
      <c r="V47" s="625" t="e">
        <f>SUM(#REF!)</f>
        <v>#REF!</v>
      </c>
      <c r="W47" s="625" t="e">
        <f>SUM(#REF!)</f>
        <v>#REF!</v>
      </c>
      <c r="X47" s="625" t="e">
        <f>SUM(#REF!)</f>
        <v>#REF!</v>
      </c>
      <c r="Y47" s="625" t="e">
        <f>SUM(#REF!)</f>
        <v>#REF!</v>
      </c>
      <c r="Z47" s="625" t="e">
        <f>SUM(#REF!)</f>
        <v>#REF!</v>
      </c>
      <c r="AA47" s="625" t="e">
        <f>SUM(#REF!)</f>
        <v>#REF!</v>
      </c>
      <c r="AB47" s="625" t="e">
        <f>SUM(#REF!)</f>
        <v>#REF!</v>
      </c>
      <c r="AC47" s="625" t="e">
        <f>SUM(#REF!)</f>
        <v>#REF!</v>
      </c>
      <c r="AD47" s="625" t="e">
        <f>SUM(#REF!)</f>
        <v>#REF!</v>
      </c>
      <c r="AE47" s="625" t="e">
        <f>SUM(#REF!)</f>
        <v>#REF!</v>
      </c>
      <c r="AF47" s="625" t="e">
        <f>SUM(#REF!)</f>
        <v>#REF!</v>
      </c>
      <c r="AG47" s="625" t="e">
        <f>SUM(#REF!)</f>
        <v>#REF!</v>
      </c>
      <c r="AH47" s="625" t="e">
        <f>SUM(#REF!)</f>
        <v>#REF!</v>
      </c>
      <c r="AI47" s="625" t="e">
        <f>SUM(#REF!)</f>
        <v>#REF!</v>
      </c>
      <c r="AJ47" s="625" t="e">
        <f>SUM(#REF!)</f>
        <v>#REF!</v>
      </c>
      <c r="AK47" s="625" t="e">
        <f>SUM(#REF!)</f>
        <v>#REF!</v>
      </c>
      <c r="AL47" s="625" t="e">
        <f>SUM(#REF!)</f>
        <v>#REF!</v>
      </c>
      <c r="AM47" s="625" t="e">
        <f>SUM(#REF!)</f>
        <v>#REF!</v>
      </c>
      <c r="AN47" s="625" t="e">
        <f>SUM(#REF!)</f>
        <v>#REF!</v>
      </c>
      <c r="AO47" s="625" t="e">
        <f>SUM(#REF!)</f>
        <v>#REF!</v>
      </c>
      <c r="AP47" s="625" t="e">
        <f>SUM(#REF!)</f>
        <v>#REF!</v>
      </c>
      <c r="AQ47" s="625" t="e">
        <f>SUM(#REF!)</f>
        <v>#REF!</v>
      </c>
      <c r="AR47" s="625" t="e">
        <f>SUM(#REF!)</f>
        <v>#REF!</v>
      </c>
      <c r="AS47" s="625" t="e">
        <f>SUM(#REF!)</f>
        <v>#REF!</v>
      </c>
      <c r="AT47" s="625" t="e">
        <f>SUM(#REF!)</f>
        <v>#REF!</v>
      </c>
      <c r="AU47" s="625" t="e">
        <f>SUM(#REF!)</f>
        <v>#REF!</v>
      </c>
      <c r="AV47" s="625" t="e">
        <f>SUM(#REF!)</f>
        <v>#REF!</v>
      </c>
      <c r="AW47" s="641" t="e">
        <f>SUM(#REF!)</f>
        <v>#REF!</v>
      </c>
      <c r="AX47" s="641" t="e">
        <f>SUM(#REF!)</f>
        <v>#REF!</v>
      </c>
      <c r="AY47" s="641" t="e">
        <f>SUM(#REF!)</f>
        <v>#REF!</v>
      </c>
      <c r="AZ47" s="641" t="e">
        <f>SUM(#REF!)</f>
        <v>#REF!</v>
      </c>
      <c r="BA47" s="641" t="e">
        <f>SUM(#REF!)</f>
        <v>#REF!</v>
      </c>
      <c r="BB47" s="641" t="e">
        <f>SUM(#REF!)</f>
        <v>#REF!</v>
      </c>
      <c r="BC47" s="1068"/>
      <c r="BD47" s="46">
        <f>SUMPRODUCT(--(MAX(('1'!$C$9:$C$32=صلاح!$H47)*('1'!$A$9:$A$32))))</f>
        <v>0</v>
      </c>
      <c r="BE47" s="1065"/>
      <c r="BF47" s="77">
        <f>SUMPRODUCT(--(MAX(('1'!$C$9:$C$32=صلاح!$H47)*('1'!$BC$9:$BC$32=صلاح!$BD$3)*('1'!$BI$9:$BI$32))))</f>
        <v>0</v>
      </c>
      <c r="BG47" s="1053"/>
      <c r="BH47" s="1106"/>
      <c r="BI47" s="1105"/>
    </row>
    <row r="48" spans="4:61" ht="16.5" customHeight="1">
      <c r="D48" s="1041"/>
      <c r="E48" s="36"/>
      <c r="F48" s="28">
        <v>3</v>
      </c>
      <c r="G48" s="28">
        <v>306</v>
      </c>
      <c r="H48" s="12" t="s">
        <v>75</v>
      </c>
      <c r="I48" s="625" t="e">
        <f>SUM(#REF!)</f>
        <v>#REF!</v>
      </c>
      <c r="J48" s="625" t="e">
        <f>SUM(#REF!)</f>
        <v>#REF!</v>
      </c>
      <c r="K48" s="625" t="e">
        <f>SUM(#REF!)</f>
        <v>#REF!</v>
      </c>
      <c r="L48" s="625" t="e">
        <f>SUM(#REF!)</f>
        <v>#REF!</v>
      </c>
      <c r="M48" s="625" t="e">
        <f>SUM(#REF!)</f>
        <v>#REF!</v>
      </c>
      <c r="N48" s="625" t="e">
        <f>SUM(#REF!)</f>
        <v>#REF!</v>
      </c>
      <c r="O48" s="625" t="e">
        <f>SUM(#REF!)</f>
        <v>#REF!</v>
      </c>
      <c r="P48" s="625" t="e">
        <f>SUM(#REF!)</f>
        <v>#REF!</v>
      </c>
      <c r="Q48" s="625" t="e">
        <f>SUM(#REF!)</f>
        <v>#REF!</v>
      </c>
      <c r="R48" s="625" t="e">
        <f>SUM(#REF!)</f>
        <v>#REF!</v>
      </c>
      <c r="S48" s="625" t="e">
        <f>SUM(#REF!)</f>
        <v>#REF!</v>
      </c>
      <c r="T48" s="625" t="e">
        <f>SUM(#REF!)</f>
        <v>#REF!</v>
      </c>
      <c r="U48" s="625" t="e">
        <f>SUM(#REF!)</f>
        <v>#REF!</v>
      </c>
      <c r="V48" s="625" t="e">
        <f>SUM(#REF!)</f>
        <v>#REF!</v>
      </c>
      <c r="W48" s="625" t="e">
        <f>SUM(#REF!)</f>
        <v>#REF!</v>
      </c>
      <c r="X48" s="625" t="e">
        <f>SUM(#REF!)</f>
        <v>#REF!</v>
      </c>
      <c r="Y48" s="625" t="e">
        <f>SUM(#REF!)</f>
        <v>#REF!</v>
      </c>
      <c r="Z48" s="625" t="e">
        <f>SUM(#REF!)</f>
        <v>#REF!</v>
      </c>
      <c r="AA48" s="625" t="e">
        <f>SUM(#REF!)</f>
        <v>#REF!</v>
      </c>
      <c r="AB48" s="625" t="e">
        <f>SUM(#REF!)</f>
        <v>#REF!</v>
      </c>
      <c r="AC48" s="625" t="e">
        <f>SUM(#REF!)</f>
        <v>#REF!</v>
      </c>
      <c r="AD48" s="625" t="e">
        <f>SUM(#REF!)</f>
        <v>#REF!</v>
      </c>
      <c r="AE48" s="625" t="e">
        <f>SUM(#REF!)</f>
        <v>#REF!</v>
      </c>
      <c r="AF48" s="625" t="e">
        <f>SUM(#REF!)</f>
        <v>#REF!</v>
      </c>
      <c r="AG48" s="625" t="e">
        <f>SUM(#REF!)</f>
        <v>#REF!</v>
      </c>
      <c r="AH48" s="625" t="e">
        <f>SUM(#REF!)</f>
        <v>#REF!</v>
      </c>
      <c r="AI48" s="625" t="e">
        <f>SUM(#REF!)</f>
        <v>#REF!</v>
      </c>
      <c r="AJ48" s="625" t="e">
        <f>SUM(#REF!)</f>
        <v>#REF!</v>
      </c>
      <c r="AK48" s="625" t="e">
        <f>SUM(#REF!)</f>
        <v>#REF!</v>
      </c>
      <c r="AL48" s="625" t="e">
        <f>SUM(#REF!)</f>
        <v>#REF!</v>
      </c>
      <c r="AM48" s="625" t="e">
        <f>SUM(#REF!)</f>
        <v>#REF!</v>
      </c>
      <c r="AN48" s="625" t="e">
        <f>SUM(#REF!)</f>
        <v>#REF!</v>
      </c>
      <c r="AO48" s="625" t="e">
        <f>SUM(#REF!)</f>
        <v>#REF!</v>
      </c>
      <c r="AP48" s="625" t="e">
        <f>SUM(#REF!)</f>
        <v>#REF!</v>
      </c>
      <c r="AQ48" s="625" t="e">
        <f>SUM(#REF!)</f>
        <v>#REF!</v>
      </c>
      <c r="AR48" s="625" t="e">
        <f>SUM(#REF!)</f>
        <v>#REF!</v>
      </c>
      <c r="AS48" s="625" t="e">
        <f>SUM(#REF!)</f>
        <v>#REF!</v>
      </c>
      <c r="AT48" s="625" t="e">
        <f>SUM(#REF!)</f>
        <v>#REF!</v>
      </c>
      <c r="AU48" s="625" t="e">
        <f>SUM(#REF!)</f>
        <v>#REF!</v>
      </c>
      <c r="AV48" s="625" t="e">
        <f>SUM(#REF!)</f>
        <v>#REF!</v>
      </c>
      <c r="AW48" s="641" t="e">
        <f>SUM(#REF!)</f>
        <v>#REF!</v>
      </c>
      <c r="AX48" s="641" t="e">
        <f>SUM(#REF!)</f>
        <v>#REF!</v>
      </c>
      <c r="AY48" s="641" t="e">
        <f>SUM(#REF!)</f>
        <v>#REF!</v>
      </c>
      <c r="AZ48" s="641" t="e">
        <f>SUM(#REF!)</f>
        <v>#REF!</v>
      </c>
      <c r="BA48" s="641" t="e">
        <f>SUM(#REF!)</f>
        <v>#REF!</v>
      </c>
      <c r="BB48" s="641" t="e">
        <f>SUM(#REF!)</f>
        <v>#REF!</v>
      </c>
      <c r="BC48" s="1068"/>
      <c r="BD48" s="46">
        <f>SUMPRODUCT(--(MAX(('1'!$C$9:$C$32=صلاح!$H48)*('1'!$A$9:$A$32))))</f>
        <v>0</v>
      </c>
      <c r="BE48" s="1065"/>
      <c r="BF48" s="77">
        <f>SUMPRODUCT(--(MAX(('1'!$C$9:$C$32=صلاح!$H48)*('1'!$BC$9:$BC$32=صلاح!$BD$3)*('1'!$BI$9:$BI$32))))</f>
        <v>0</v>
      </c>
      <c r="BG48" s="1053"/>
      <c r="BH48" s="1106"/>
      <c r="BI48" s="1105"/>
    </row>
    <row r="49" spans="4:61" ht="16.5" customHeight="1">
      <c r="D49" s="1041"/>
      <c r="E49" s="36"/>
      <c r="F49" s="28">
        <v>4</v>
      </c>
      <c r="G49" s="28">
        <v>393</v>
      </c>
      <c r="H49" s="12" t="s">
        <v>77</v>
      </c>
      <c r="I49" s="625" t="e">
        <f>SUM(#REF!)</f>
        <v>#REF!</v>
      </c>
      <c r="J49" s="625" t="e">
        <f>SUM(#REF!)</f>
        <v>#REF!</v>
      </c>
      <c r="K49" s="625" t="e">
        <f>SUM(#REF!)</f>
        <v>#REF!</v>
      </c>
      <c r="L49" s="625" t="e">
        <f>SUM(#REF!)</f>
        <v>#REF!</v>
      </c>
      <c r="M49" s="625" t="e">
        <f>SUM(#REF!)</f>
        <v>#REF!</v>
      </c>
      <c r="N49" s="625" t="e">
        <f>SUM(#REF!)</f>
        <v>#REF!</v>
      </c>
      <c r="O49" s="625" t="e">
        <f>SUM(#REF!)</f>
        <v>#REF!</v>
      </c>
      <c r="P49" s="625" t="e">
        <f>SUM(#REF!)</f>
        <v>#REF!</v>
      </c>
      <c r="Q49" s="625" t="e">
        <f>SUM(#REF!)</f>
        <v>#REF!</v>
      </c>
      <c r="R49" s="625" t="e">
        <f>SUM(#REF!)</f>
        <v>#REF!</v>
      </c>
      <c r="S49" s="625" t="e">
        <f>SUM(#REF!)</f>
        <v>#REF!</v>
      </c>
      <c r="T49" s="625" t="e">
        <f>SUM(#REF!)</f>
        <v>#REF!</v>
      </c>
      <c r="U49" s="625" t="e">
        <f>SUM(#REF!)</f>
        <v>#REF!</v>
      </c>
      <c r="V49" s="625" t="e">
        <f>SUM(#REF!)</f>
        <v>#REF!</v>
      </c>
      <c r="W49" s="625" t="e">
        <f>SUM(#REF!)</f>
        <v>#REF!</v>
      </c>
      <c r="X49" s="625" t="e">
        <f>SUM(#REF!)</f>
        <v>#REF!</v>
      </c>
      <c r="Y49" s="625" t="e">
        <f>SUM(#REF!)</f>
        <v>#REF!</v>
      </c>
      <c r="Z49" s="625" t="e">
        <f>SUM(#REF!)</f>
        <v>#REF!</v>
      </c>
      <c r="AA49" s="625" t="e">
        <f>SUM(#REF!)</f>
        <v>#REF!</v>
      </c>
      <c r="AB49" s="625" t="e">
        <f>SUM(#REF!)</f>
        <v>#REF!</v>
      </c>
      <c r="AC49" s="625" t="e">
        <f>SUM(#REF!)</f>
        <v>#REF!</v>
      </c>
      <c r="AD49" s="625" t="e">
        <f>SUM(#REF!)</f>
        <v>#REF!</v>
      </c>
      <c r="AE49" s="625" t="e">
        <f>SUM(#REF!)</f>
        <v>#REF!</v>
      </c>
      <c r="AF49" s="625" t="e">
        <f>SUM(#REF!)</f>
        <v>#REF!</v>
      </c>
      <c r="AG49" s="625" t="e">
        <f>SUM(#REF!)</f>
        <v>#REF!</v>
      </c>
      <c r="AH49" s="625" t="e">
        <f>SUM(#REF!)</f>
        <v>#REF!</v>
      </c>
      <c r="AI49" s="625" t="e">
        <f>SUM(#REF!)</f>
        <v>#REF!</v>
      </c>
      <c r="AJ49" s="625" t="e">
        <f>SUM(#REF!)</f>
        <v>#REF!</v>
      </c>
      <c r="AK49" s="625" t="e">
        <f>SUM(#REF!)</f>
        <v>#REF!</v>
      </c>
      <c r="AL49" s="625" t="e">
        <f>SUM(#REF!)</f>
        <v>#REF!</v>
      </c>
      <c r="AM49" s="625" t="e">
        <f>SUM(#REF!)</f>
        <v>#REF!</v>
      </c>
      <c r="AN49" s="625" t="e">
        <f>SUM(#REF!)</f>
        <v>#REF!</v>
      </c>
      <c r="AO49" s="625" t="e">
        <f>SUM(#REF!)</f>
        <v>#REF!</v>
      </c>
      <c r="AP49" s="625" t="e">
        <f>SUM(#REF!)</f>
        <v>#REF!</v>
      </c>
      <c r="AQ49" s="625" t="e">
        <f>SUM(#REF!)</f>
        <v>#REF!</v>
      </c>
      <c r="AR49" s="625" t="e">
        <f>SUM(#REF!)</f>
        <v>#REF!</v>
      </c>
      <c r="AS49" s="625" t="e">
        <f>SUM(#REF!)</f>
        <v>#REF!</v>
      </c>
      <c r="AT49" s="625" t="e">
        <f>SUM(#REF!)</f>
        <v>#REF!</v>
      </c>
      <c r="AU49" s="625" t="e">
        <f>SUM(#REF!)</f>
        <v>#REF!</v>
      </c>
      <c r="AV49" s="625" t="e">
        <f>SUM(#REF!)</f>
        <v>#REF!</v>
      </c>
      <c r="AW49" s="641" t="e">
        <f>SUM(#REF!)</f>
        <v>#REF!</v>
      </c>
      <c r="AX49" s="641" t="e">
        <f>SUM(#REF!)</f>
        <v>#REF!</v>
      </c>
      <c r="AY49" s="641" t="e">
        <f>SUM(#REF!)</f>
        <v>#REF!</v>
      </c>
      <c r="AZ49" s="641" t="e">
        <f>SUM(#REF!)</f>
        <v>#REF!</v>
      </c>
      <c r="BA49" s="641" t="e">
        <f>SUM(#REF!)</f>
        <v>#REF!</v>
      </c>
      <c r="BB49" s="641" t="e">
        <f>SUM(#REF!)</f>
        <v>#REF!</v>
      </c>
      <c r="BC49" s="1068"/>
      <c r="BD49" s="46">
        <f>SUMPRODUCT(--(MAX(('1'!$C$9:$C$32=صلاح!$H49)*('1'!$A$9:$A$32))))</f>
        <v>0</v>
      </c>
      <c r="BE49" s="1065"/>
      <c r="BF49" s="77">
        <f>SUMPRODUCT(--(MAX(('1'!$C$9:$C$32=صلاح!$H49)*('1'!$BC$9:$BC$32=صلاح!$BD$3)*('1'!$BI$9:$BI$32))))</f>
        <v>0</v>
      </c>
      <c r="BG49" s="1053"/>
      <c r="BH49" s="1106"/>
      <c r="BI49" s="1105"/>
    </row>
    <row r="50" spans="4:61" ht="16.5" customHeight="1">
      <c r="D50" s="1041"/>
      <c r="E50" s="36"/>
      <c r="F50" s="28">
        <v>5</v>
      </c>
      <c r="G50" s="28">
        <v>369</v>
      </c>
      <c r="H50" s="12" t="s">
        <v>29</v>
      </c>
      <c r="I50" s="625" t="e">
        <f>SUM(#REF!)</f>
        <v>#REF!</v>
      </c>
      <c r="J50" s="625" t="e">
        <f>SUM(#REF!)</f>
        <v>#REF!</v>
      </c>
      <c r="K50" s="625" t="e">
        <f>SUM(#REF!)</f>
        <v>#REF!</v>
      </c>
      <c r="L50" s="625" t="e">
        <f>SUM(#REF!)</f>
        <v>#REF!</v>
      </c>
      <c r="M50" s="625" t="e">
        <f>SUM(#REF!)</f>
        <v>#REF!</v>
      </c>
      <c r="N50" s="625" t="e">
        <f>SUM(#REF!)</f>
        <v>#REF!</v>
      </c>
      <c r="O50" s="625" t="e">
        <f>SUM(#REF!)</f>
        <v>#REF!</v>
      </c>
      <c r="P50" s="625" t="e">
        <f>SUM(#REF!)</f>
        <v>#REF!</v>
      </c>
      <c r="Q50" s="625" t="e">
        <f>SUM(#REF!)</f>
        <v>#REF!</v>
      </c>
      <c r="R50" s="625" t="e">
        <f>SUM(#REF!)</f>
        <v>#REF!</v>
      </c>
      <c r="S50" s="625" t="e">
        <f>SUM(#REF!)</f>
        <v>#REF!</v>
      </c>
      <c r="T50" s="625" t="e">
        <f>SUM(#REF!)</f>
        <v>#REF!</v>
      </c>
      <c r="U50" s="625" t="e">
        <f>SUM(#REF!)</f>
        <v>#REF!</v>
      </c>
      <c r="V50" s="625" t="e">
        <f>SUM(#REF!)</f>
        <v>#REF!</v>
      </c>
      <c r="W50" s="625" t="e">
        <f>SUM(#REF!)</f>
        <v>#REF!</v>
      </c>
      <c r="X50" s="625" t="e">
        <f>SUM(#REF!)</f>
        <v>#REF!</v>
      </c>
      <c r="Y50" s="625" t="e">
        <f>SUM(#REF!)</f>
        <v>#REF!</v>
      </c>
      <c r="Z50" s="625" t="e">
        <f>SUM(#REF!)</f>
        <v>#REF!</v>
      </c>
      <c r="AA50" s="625" t="e">
        <f>SUM(#REF!)</f>
        <v>#REF!</v>
      </c>
      <c r="AB50" s="625" t="e">
        <f>SUM(#REF!)</f>
        <v>#REF!</v>
      </c>
      <c r="AC50" s="625" t="e">
        <f>SUM(#REF!)</f>
        <v>#REF!</v>
      </c>
      <c r="AD50" s="625" t="e">
        <f>SUM(#REF!)</f>
        <v>#REF!</v>
      </c>
      <c r="AE50" s="625" t="e">
        <f>SUM(#REF!)</f>
        <v>#REF!</v>
      </c>
      <c r="AF50" s="625" t="e">
        <f>SUM(#REF!)</f>
        <v>#REF!</v>
      </c>
      <c r="AG50" s="625" t="e">
        <f>SUM(#REF!)</f>
        <v>#REF!</v>
      </c>
      <c r="AH50" s="625" t="e">
        <f>SUM(#REF!)</f>
        <v>#REF!</v>
      </c>
      <c r="AI50" s="625" t="e">
        <f>SUM(#REF!)</f>
        <v>#REF!</v>
      </c>
      <c r="AJ50" s="625" t="e">
        <f>SUM(#REF!)</f>
        <v>#REF!</v>
      </c>
      <c r="AK50" s="625" t="e">
        <f>SUM(#REF!)</f>
        <v>#REF!</v>
      </c>
      <c r="AL50" s="625" t="e">
        <f>SUM(#REF!)</f>
        <v>#REF!</v>
      </c>
      <c r="AM50" s="625" t="e">
        <f>SUM(#REF!)</f>
        <v>#REF!</v>
      </c>
      <c r="AN50" s="625" t="e">
        <f>SUM(#REF!)</f>
        <v>#REF!</v>
      </c>
      <c r="AO50" s="625" t="e">
        <f>SUM(#REF!)</f>
        <v>#REF!</v>
      </c>
      <c r="AP50" s="625" t="e">
        <f>SUM(#REF!)</f>
        <v>#REF!</v>
      </c>
      <c r="AQ50" s="625" t="e">
        <f>SUM(#REF!)</f>
        <v>#REF!</v>
      </c>
      <c r="AR50" s="625" t="e">
        <f>SUM(#REF!)</f>
        <v>#REF!</v>
      </c>
      <c r="AS50" s="625" t="e">
        <f>SUM(#REF!)</f>
        <v>#REF!</v>
      </c>
      <c r="AT50" s="625" t="e">
        <f>SUM(#REF!)</f>
        <v>#REF!</v>
      </c>
      <c r="AU50" s="625" t="e">
        <f>SUM(#REF!)</f>
        <v>#REF!</v>
      </c>
      <c r="AV50" s="625" t="e">
        <f>SUM(#REF!)</f>
        <v>#REF!</v>
      </c>
      <c r="AW50" s="641" t="e">
        <f>SUM(#REF!)</f>
        <v>#REF!</v>
      </c>
      <c r="AX50" s="641" t="e">
        <f>SUM(#REF!)</f>
        <v>#REF!</v>
      </c>
      <c r="AY50" s="641" t="e">
        <f>SUM(#REF!)</f>
        <v>#REF!</v>
      </c>
      <c r="AZ50" s="641" t="e">
        <f>SUM(#REF!)</f>
        <v>#REF!</v>
      </c>
      <c r="BA50" s="641" t="e">
        <f>SUM(#REF!)</f>
        <v>#REF!</v>
      </c>
      <c r="BB50" s="641" t="e">
        <f>SUM(#REF!)</f>
        <v>#REF!</v>
      </c>
      <c r="BC50" s="1068"/>
      <c r="BD50" s="46">
        <f>SUMPRODUCT(--(MAX(('1'!$C$9:$C$32=صلاح!$H50)*('1'!$A$9:$A$32))))</f>
        <v>0</v>
      </c>
      <c r="BE50" s="1065"/>
      <c r="BF50" s="77">
        <f>SUMPRODUCT(--(MAX(('1'!$C$9:$C$32=صلاح!$H50)*('1'!$BC$9:$BC$32=صلاح!$BD$3)*('1'!$BI$9:$BI$32))))</f>
        <v>0</v>
      </c>
      <c r="BG50" s="1053"/>
      <c r="BH50" s="1106"/>
      <c r="BI50" s="1105"/>
    </row>
    <row r="51" spans="4:61" ht="16.5" customHeight="1">
      <c r="D51" s="1041"/>
      <c r="E51" s="11"/>
      <c r="F51" s="28">
        <v>6</v>
      </c>
      <c r="G51" s="28">
        <v>373</v>
      </c>
      <c r="H51" s="12" t="s">
        <v>218</v>
      </c>
      <c r="I51" s="625" t="e">
        <f>SUM(#REF!)</f>
        <v>#REF!</v>
      </c>
      <c r="J51" s="625" t="e">
        <f>SUM(#REF!)</f>
        <v>#REF!</v>
      </c>
      <c r="K51" s="625" t="e">
        <f>SUM(#REF!)</f>
        <v>#REF!</v>
      </c>
      <c r="L51" s="625" t="e">
        <f>SUM(#REF!)</f>
        <v>#REF!</v>
      </c>
      <c r="M51" s="625" t="e">
        <f>SUM(#REF!)</f>
        <v>#REF!</v>
      </c>
      <c r="N51" s="625" t="e">
        <f>SUM(#REF!)</f>
        <v>#REF!</v>
      </c>
      <c r="O51" s="625" t="e">
        <f>SUM(#REF!)</f>
        <v>#REF!</v>
      </c>
      <c r="P51" s="625" t="e">
        <f>SUM(#REF!)</f>
        <v>#REF!</v>
      </c>
      <c r="Q51" s="625" t="e">
        <f>SUM(#REF!)</f>
        <v>#REF!</v>
      </c>
      <c r="R51" s="625" t="e">
        <f>SUM(#REF!)</f>
        <v>#REF!</v>
      </c>
      <c r="S51" s="625" t="e">
        <f>SUM(#REF!)</f>
        <v>#REF!</v>
      </c>
      <c r="T51" s="625" t="e">
        <f>SUM(#REF!)</f>
        <v>#REF!</v>
      </c>
      <c r="U51" s="625" t="e">
        <f>SUM(#REF!)</f>
        <v>#REF!</v>
      </c>
      <c r="V51" s="625" t="e">
        <f>SUM(#REF!)</f>
        <v>#REF!</v>
      </c>
      <c r="W51" s="625" t="e">
        <f>SUM(#REF!)</f>
        <v>#REF!</v>
      </c>
      <c r="X51" s="625" t="e">
        <f>SUM(#REF!)</f>
        <v>#REF!</v>
      </c>
      <c r="Y51" s="625" t="e">
        <f>SUM(#REF!)</f>
        <v>#REF!</v>
      </c>
      <c r="Z51" s="625" t="e">
        <f>SUM(#REF!)</f>
        <v>#REF!</v>
      </c>
      <c r="AA51" s="625" t="e">
        <f>SUM(#REF!)</f>
        <v>#REF!</v>
      </c>
      <c r="AB51" s="625" t="e">
        <f>SUM(#REF!)</f>
        <v>#REF!</v>
      </c>
      <c r="AC51" s="625" t="e">
        <f>SUM(#REF!)</f>
        <v>#REF!</v>
      </c>
      <c r="AD51" s="625" t="e">
        <f>SUM(#REF!)</f>
        <v>#REF!</v>
      </c>
      <c r="AE51" s="625" t="e">
        <f>SUM(#REF!)</f>
        <v>#REF!</v>
      </c>
      <c r="AF51" s="625" t="e">
        <f>SUM(#REF!)</f>
        <v>#REF!</v>
      </c>
      <c r="AG51" s="625" t="e">
        <f>SUM(#REF!)</f>
        <v>#REF!</v>
      </c>
      <c r="AH51" s="625" t="e">
        <f>SUM(#REF!)</f>
        <v>#REF!</v>
      </c>
      <c r="AI51" s="625" t="e">
        <f>SUM(#REF!)</f>
        <v>#REF!</v>
      </c>
      <c r="AJ51" s="625" t="e">
        <f>SUM(#REF!)</f>
        <v>#REF!</v>
      </c>
      <c r="AK51" s="625" t="e">
        <f>SUM(#REF!)</f>
        <v>#REF!</v>
      </c>
      <c r="AL51" s="625" t="e">
        <f>SUM(#REF!)</f>
        <v>#REF!</v>
      </c>
      <c r="AM51" s="625" t="e">
        <f>SUM(#REF!)</f>
        <v>#REF!</v>
      </c>
      <c r="AN51" s="625" t="e">
        <f>SUM(#REF!)</f>
        <v>#REF!</v>
      </c>
      <c r="AO51" s="625" t="e">
        <f>SUM(#REF!)</f>
        <v>#REF!</v>
      </c>
      <c r="AP51" s="625" t="e">
        <f>SUM(#REF!)</f>
        <v>#REF!</v>
      </c>
      <c r="AQ51" s="625" t="e">
        <f>SUM(#REF!)</f>
        <v>#REF!</v>
      </c>
      <c r="AR51" s="625" t="e">
        <f>SUM(#REF!)</f>
        <v>#REF!</v>
      </c>
      <c r="AS51" s="625" t="e">
        <f>SUM(#REF!)</f>
        <v>#REF!</v>
      </c>
      <c r="AT51" s="625" t="e">
        <f>SUM(#REF!)</f>
        <v>#REF!</v>
      </c>
      <c r="AU51" s="625" t="e">
        <f>SUM(#REF!)</f>
        <v>#REF!</v>
      </c>
      <c r="AV51" s="625" t="e">
        <f>SUM(#REF!)</f>
        <v>#REF!</v>
      </c>
      <c r="AW51" s="641" t="e">
        <f>SUM(#REF!)</f>
        <v>#REF!</v>
      </c>
      <c r="AX51" s="641" t="e">
        <f>SUM(#REF!)</f>
        <v>#REF!</v>
      </c>
      <c r="AY51" s="641" t="e">
        <f>SUM(#REF!)</f>
        <v>#REF!</v>
      </c>
      <c r="AZ51" s="641" t="e">
        <f>SUM(#REF!)</f>
        <v>#REF!</v>
      </c>
      <c r="BA51" s="641" t="e">
        <f>SUM(#REF!)</f>
        <v>#REF!</v>
      </c>
      <c r="BB51" s="641" t="e">
        <f>SUM(#REF!)</f>
        <v>#REF!</v>
      </c>
      <c r="BC51" s="1068"/>
      <c r="BD51" s="46">
        <f>SUMPRODUCT(--(MAX(('1'!$C$9:$C$32=صلاح!$H51)*('1'!$A$9:$A$32))))</f>
        <v>0</v>
      </c>
      <c r="BE51" s="1065"/>
      <c r="BF51" s="77">
        <f>SUMPRODUCT(--(MAX(('1'!$C$9:$C$32=صلاح!$H51)*('1'!$BC$9:$BC$32=صلاح!$BD$3)*('1'!$BI$9:$BI$32))))</f>
        <v>0</v>
      </c>
      <c r="BG51" s="1053"/>
      <c r="BH51" s="1106"/>
      <c r="BI51" s="1105"/>
    </row>
    <row r="52" spans="4:61" ht="16.5" hidden="1" customHeight="1">
      <c r="D52" s="1041"/>
      <c r="E52" s="36"/>
      <c r="F52" s="28">
        <v>7</v>
      </c>
      <c r="G52" s="28">
        <v>323</v>
      </c>
      <c r="H52" s="12" t="s">
        <v>76</v>
      </c>
      <c r="I52" s="625" t="e">
        <f>SUM(#REF!)</f>
        <v>#REF!</v>
      </c>
      <c r="J52" s="625" t="e">
        <f>SUM(#REF!)</f>
        <v>#REF!</v>
      </c>
      <c r="K52" s="625" t="e">
        <f>SUM(#REF!)</f>
        <v>#REF!</v>
      </c>
      <c r="L52" s="625" t="e">
        <f>SUM(#REF!)</f>
        <v>#REF!</v>
      </c>
      <c r="M52" s="625" t="e">
        <f>SUM(#REF!)</f>
        <v>#REF!</v>
      </c>
      <c r="N52" s="625" t="e">
        <f>SUM(#REF!)</f>
        <v>#REF!</v>
      </c>
      <c r="O52" s="625" t="e">
        <f>SUM(#REF!)</f>
        <v>#REF!</v>
      </c>
      <c r="P52" s="625" t="e">
        <f>SUM(#REF!)</f>
        <v>#REF!</v>
      </c>
      <c r="Q52" s="625" t="e">
        <f>SUM(#REF!)</f>
        <v>#REF!</v>
      </c>
      <c r="R52" s="625" t="e">
        <f>SUM(#REF!)</f>
        <v>#REF!</v>
      </c>
      <c r="S52" s="625" t="e">
        <f>SUM(#REF!)</f>
        <v>#REF!</v>
      </c>
      <c r="T52" s="625" t="e">
        <f>SUM(#REF!)</f>
        <v>#REF!</v>
      </c>
      <c r="U52" s="625" t="e">
        <f>SUM(#REF!)</f>
        <v>#REF!</v>
      </c>
      <c r="V52" s="625" t="e">
        <f>SUM(#REF!)</f>
        <v>#REF!</v>
      </c>
      <c r="W52" s="625" t="e">
        <f>SUM(#REF!)</f>
        <v>#REF!</v>
      </c>
      <c r="X52" s="625" t="e">
        <f>SUM(#REF!)</f>
        <v>#REF!</v>
      </c>
      <c r="Y52" s="625" t="e">
        <f>SUM(#REF!)</f>
        <v>#REF!</v>
      </c>
      <c r="Z52" s="625" t="e">
        <f>SUM(#REF!)</f>
        <v>#REF!</v>
      </c>
      <c r="AA52" s="625" t="e">
        <f>SUM(#REF!)</f>
        <v>#REF!</v>
      </c>
      <c r="AB52" s="625" t="e">
        <f>SUM(#REF!)</f>
        <v>#REF!</v>
      </c>
      <c r="AC52" s="625" t="e">
        <f>SUM(#REF!)</f>
        <v>#REF!</v>
      </c>
      <c r="AD52" s="625" t="e">
        <f>SUM(#REF!)</f>
        <v>#REF!</v>
      </c>
      <c r="AE52" s="625" t="e">
        <f>SUM(#REF!)</f>
        <v>#REF!</v>
      </c>
      <c r="AF52" s="625" t="e">
        <f>SUM(#REF!)</f>
        <v>#REF!</v>
      </c>
      <c r="AG52" s="625" t="e">
        <f>SUM(#REF!)</f>
        <v>#REF!</v>
      </c>
      <c r="AH52" s="625" t="e">
        <f>SUM(#REF!)</f>
        <v>#REF!</v>
      </c>
      <c r="AI52" s="625" t="e">
        <f>SUM(#REF!)</f>
        <v>#REF!</v>
      </c>
      <c r="AJ52" s="625" t="e">
        <f>SUM(#REF!)</f>
        <v>#REF!</v>
      </c>
      <c r="AK52" s="625" t="e">
        <f>SUM(#REF!)</f>
        <v>#REF!</v>
      </c>
      <c r="AL52" s="625" t="e">
        <f>SUM(#REF!)</f>
        <v>#REF!</v>
      </c>
      <c r="AM52" s="625" t="e">
        <f>SUM(#REF!)</f>
        <v>#REF!</v>
      </c>
      <c r="AN52" s="625" t="e">
        <f>SUM(#REF!)</f>
        <v>#REF!</v>
      </c>
      <c r="AO52" s="625" t="e">
        <f>SUM(#REF!)</f>
        <v>#REF!</v>
      </c>
      <c r="AP52" s="625" t="e">
        <f>SUM(#REF!)</f>
        <v>#REF!</v>
      </c>
      <c r="AQ52" s="625" t="e">
        <f>SUM(#REF!)</f>
        <v>#REF!</v>
      </c>
      <c r="AR52" s="625" t="e">
        <f>SUM(#REF!)</f>
        <v>#REF!</v>
      </c>
      <c r="AS52" s="625" t="e">
        <f>SUM(#REF!)</f>
        <v>#REF!</v>
      </c>
      <c r="AT52" s="625" t="e">
        <f>SUM(#REF!)</f>
        <v>#REF!</v>
      </c>
      <c r="AU52" s="625" t="e">
        <f>SUM(#REF!)</f>
        <v>#REF!</v>
      </c>
      <c r="AV52" s="625" t="e">
        <f>SUM(#REF!)</f>
        <v>#REF!</v>
      </c>
      <c r="AW52" s="641" t="e">
        <f>SUM(#REF!)</f>
        <v>#REF!</v>
      </c>
      <c r="AX52" s="641" t="e">
        <f>SUM(#REF!)</f>
        <v>#REF!</v>
      </c>
      <c r="AY52" s="641" t="e">
        <f>SUM(#REF!)</f>
        <v>#REF!</v>
      </c>
      <c r="AZ52" s="641" t="e">
        <f>SUM(#REF!)</f>
        <v>#REF!</v>
      </c>
      <c r="BA52" s="641" t="e">
        <f>SUM(#REF!)</f>
        <v>#REF!</v>
      </c>
      <c r="BB52" s="641" t="e">
        <f>SUM(#REF!)</f>
        <v>#REF!</v>
      </c>
      <c r="BC52" s="1055" t="e">
        <f>SUM(I46:AV54)</f>
        <v>#REF!</v>
      </c>
      <c r="BD52" s="46">
        <f>SUMPRODUCT(--(MAX(('1'!$C$9:$C$32=صلاح!$H52)*('1'!$A$9:$A$32))))</f>
        <v>0</v>
      </c>
      <c r="BE52" s="1065"/>
      <c r="BF52" s="77">
        <f>SUMPRODUCT(--(MAX(('1'!$C$9:$C$32=صلاح!$H52)*('1'!$BC$9:$BC$32=صلاح!$BD$3)*('1'!$BI$9:$BI$32))))</f>
        <v>0</v>
      </c>
      <c r="BG52" s="1053"/>
      <c r="BH52" s="1106"/>
      <c r="BI52" s="1105"/>
    </row>
    <row r="53" spans="4:61" ht="16.5" hidden="1" customHeight="1">
      <c r="D53" s="1041"/>
      <c r="E53" s="36"/>
      <c r="F53" s="28">
        <v>8</v>
      </c>
      <c r="G53" s="28"/>
      <c r="H53" s="12" t="s">
        <v>221</v>
      </c>
      <c r="I53" s="625" t="e">
        <f>SUM(#REF!)</f>
        <v>#REF!</v>
      </c>
      <c r="J53" s="625" t="e">
        <f>SUM(#REF!)</f>
        <v>#REF!</v>
      </c>
      <c r="K53" s="625" t="e">
        <f>SUM(#REF!)</f>
        <v>#REF!</v>
      </c>
      <c r="L53" s="625" t="e">
        <f>SUM(#REF!)</f>
        <v>#REF!</v>
      </c>
      <c r="M53" s="625" t="e">
        <f>SUM(#REF!)</f>
        <v>#REF!</v>
      </c>
      <c r="N53" s="625" t="e">
        <f>SUM(#REF!)</f>
        <v>#REF!</v>
      </c>
      <c r="O53" s="625" t="e">
        <f>SUM(#REF!)</f>
        <v>#REF!</v>
      </c>
      <c r="P53" s="625" t="e">
        <f>SUM(#REF!)</f>
        <v>#REF!</v>
      </c>
      <c r="Q53" s="625" t="e">
        <f>SUM(#REF!)</f>
        <v>#REF!</v>
      </c>
      <c r="R53" s="625" t="e">
        <f>SUM(#REF!)</f>
        <v>#REF!</v>
      </c>
      <c r="S53" s="625" t="e">
        <f>SUM(#REF!)</f>
        <v>#REF!</v>
      </c>
      <c r="T53" s="625" t="e">
        <f>SUM(#REF!)</f>
        <v>#REF!</v>
      </c>
      <c r="U53" s="625" t="e">
        <f>SUM(#REF!)</f>
        <v>#REF!</v>
      </c>
      <c r="V53" s="625" t="e">
        <f>SUM(#REF!)</f>
        <v>#REF!</v>
      </c>
      <c r="W53" s="625" t="e">
        <f>SUM(#REF!)</f>
        <v>#REF!</v>
      </c>
      <c r="X53" s="625" t="e">
        <f>SUM(#REF!)</f>
        <v>#REF!</v>
      </c>
      <c r="Y53" s="625" t="e">
        <f>SUM(#REF!)</f>
        <v>#REF!</v>
      </c>
      <c r="Z53" s="625" t="e">
        <f>SUM(#REF!)</f>
        <v>#REF!</v>
      </c>
      <c r="AA53" s="625" t="e">
        <f>SUM(#REF!)</f>
        <v>#REF!</v>
      </c>
      <c r="AB53" s="625" t="e">
        <f>SUM(#REF!)</f>
        <v>#REF!</v>
      </c>
      <c r="AC53" s="625" t="e">
        <f>SUM(#REF!)</f>
        <v>#REF!</v>
      </c>
      <c r="AD53" s="625" t="e">
        <f>SUM(#REF!)</f>
        <v>#REF!</v>
      </c>
      <c r="AE53" s="625" t="e">
        <f>SUM(#REF!)</f>
        <v>#REF!</v>
      </c>
      <c r="AF53" s="625" t="e">
        <f>SUM(#REF!)</f>
        <v>#REF!</v>
      </c>
      <c r="AG53" s="625" t="e">
        <f>SUM(#REF!)</f>
        <v>#REF!</v>
      </c>
      <c r="AH53" s="625" t="e">
        <f>SUM(#REF!)</f>
        <v>#REF!</v>
      </c>
      <c r="AI53" s="625" t="e">
        <f>SUM(#REF!)</f>
        <v>#REF!</v>
      </c>
      <c r="AJ53" s="625" t="e">
        <f>SUM(#REF!)</f>
        <v>#REF!</v>
      </c>
      <c r="AK53" s="625" t="e">
        <f>SUM(#REF!)</f>
        <v>#REF!</v>
      </c>
      <c r="AL53" s="625" t="e">
        <f>SUM(#REF!)</f>
        <v>#REF!</v>
      </c>
      <c r="AM53" s="625" t="e">
        <f>SUM(#REF!)</f>
        <v>#REF!</v>
      </c>
      <c r="AN53" s="625" t="e">
        <f>SUM(#REF!)</f>
        <v>#REF!</v>
      </c>
      <c r="AO53" s="625" t="e">
        <f>SUM(#REF!)</f>
        <v>#REF!</v>
      </c>
      <c r="AP53" s="625" t="e">
        <f>SUM(#REF!)</f>
        <v>#REF!</v>
      </c>
      <c r="AQ53" s="625" t="e">
        <f>SUM(#REF!)</f>
        <v>#REF!</v>
      </c>
      <c r="AR53" s="625" t="e">
        <f>SUM(#REF!)</f>
        <v>#REF!</v>
      </c>
      <c r="AS53" s="625" t="e">
        <f>SUM(#REF!)</f>
        <v>#REF!</v>
      </c>
      <c r="AT53" s="625" t="e">
        <f>SUM(#REF!)</f>
        <v>#REF!</v>
      </c>
      <c r="AU53" s="625" t="e">
        <f>SUM(#REF!)</f>
        <v>#REF!</v>
      </c>
      <c r="AV53" s="625" t="e">
        <f>SUM(#REF!)</f>
        <v>#REF!</v>
      </c>
      <c r="AW53" s="641" t="e">
        <f>SUM(#REF!)</f>
        <v>#REF!</v>
      </c>
      <c r="AX53" s="641" t="e">
        <f>SUM(#REF!)</f>
        <v>#REF!</v>
      </c>
      <c r="AY53" s="641" t="e">
        <f>SUM(#REF!)</f>
        <v>#REF!</v>
      </c>
      <c r="AZ53" s="641" t="e">
        <f>SUM(#REF!)</f>
        <v>#REF!</v>
      </c>
      <c r="BA53" s="641" t="e">
        <f>SUM(#REF!)</f>
        <v>#REF!</v>
      </c>
      <c r="BB53" s="641" t="e">
        <f>SUM(#REF!)</f>
        <v>#REF!</v>
      </c>
      <c r="BC53" s="1055"/>
      <c r="BD53" s="46">
        <f>SUMPRODUCT(--(MAX(('1'!$C$9:$C$32=صلاح!$H53)*('1'!$A$9:$A$32))))</f>
        <v>0</v>
      </c>
      <c r="BE53" s="1065"/>
      <c r="BF53" s="77">
        <f>SUMPRODUCT(--(MAX(('1'!$C$9:$C$32=صلاح!$H53)*('1'!$BC$9:$BC$32=صلاح!$BD$3)*('1'!$BI$9:$BI$32))))</f>
        <v>0</v>
      </c>
      <c r="BG53" s="1053"/>
      <c r="BH53" s="1106"/>
      <c r="BI53" s="1105"/>
    </row>
    <row r="54" spans="4:61" ht="20.25" customHeight="1">
      <c r="D54" s="36"/>
      <c r="E54" s="36"/>
      <c r="F54" s="28">
        <v>9</v>
      </c>
      <c r="G54" s="28"/>
      <c r="H54" s="26" t="s">
        <v>104</v>
      </c>
      <c r="I54" s="625" t="e">
        <f>SUM(#REF!)</f>
        <v>#REF!</v>
      </c>
      <c r="J54" s="625" t="e">
        <f>SUM(#REF!)</f>
        <v>#REF!</v>
      </c>
      <c r="K54" s="625" t="e">
        <f>SUM(#REF!)</f>
        <v>#REF!</v>
      </c>
      <c r="L54" s="625" t="e">
        <f>SUM(#REF!)</f>
        <v>#REF!</v>
      </c>
      <c r="M54" s="625" t="e">
        <f>SUM(#REF!)</f>
        <v>#REF!</v>
      </c>
      <c r="N54" s="625" t="e">
        <f>SUM(#REF!)</f>
        <v>#REF!</v>
      </c>
      <c r="O54" s="625" t="e">
        <f>SUM(#REF!)</f>
        <v>#REF!</v>
      </c>
      <c r="P54" s="625" t="e">
        <f>SUM(#REF!)</f>
        <v>#REF!</v>
      </c>
      <c r="Q54" s="625" t="e">
        <f>SUM(#REF!)</f>
        <v>#REF!</v>
      </c>
      <c r="R54" s="625" t="e">
        <f>SUM(#REF!)</f>
        <v>#REF!</v>
      </c>
      <c r="S54" s="625" t="e">
        <f>SUM(#REF!)</f>
        <v>#REF!</v>
      </c>
      <c r="T54" s="625" t="e">
        <f>SUM(#REF!)</f>
        <v>#REF!</v>
      </c>
      <c r="U54" s="625" t="e">
        <f>SUM(#REF!)</f>
        <v>#REF!</v>
      </c>
      <c r="V54" s="625" t="e">
        <f>SUM(#REF!)</f>
        <v>#REF!</v>
      </c>
      <c r="W54" s="625" t="e">
        <f>SUM(#REF!)</f>
        <v>#REF!</v>
      </c>
      <c r="X54" s="625" t="e">
        <f>SUM(#REF!)</f>
        <v>#REF!</v>
      </c>
      <c r="Y54" s="625" t="e">
        <f>SUM(#REF!)</f>
        <v>#REF!</v>
      </c>
      <c r="Z54" s="625" t="e">
        <f>SUM(#REF!)</f>
        <v>#REF!</v>
      </c>
      <c r="AA54" s="625" t="e">
        <f>SUM(#REF!)</f>
        <v>#REF!</v>
      </c>
      <c r="AB54" s="625" t="e">
        <f>SUM(#REF!)</f>
        <v>#REF!</v>
      </c>
      <c r="AC54" s="625" t="e">
        <f>SUM(#REF!)</f>
        <v>#REF!</v>
      </c>
      <c r="AD54" s="625" t="e">
        <f>SUM(#REF!)</f>
        <v>#REF!</v>
      </c>
      <c r="AE54" s="625" t="e">
        <f>SUM(#REF!)</f>
        <v>#REF!</v>
      </c>
      <c r="AF54" s="625" t="e">
        <f>SUM(#REF!)</f>
        <v>#REF!</v>
      </c>
      <c r="AG54" s="625" t="e">
        <f>SUM(#REF!)</f>
        <v>#REF!</v>
      </c>
      <c r="AH54" s="625" t="e">
        <f>SUM(#REF!)</f>
        <v>#REF!</v>
      </c>
      <c r="AI54" s="625" t="e">
        <f>SUM(#REF!)</f>
        <v>#REF!</v>
      </c>
      <c r="AJ54" s="625" t="e">
        <f>SUM(#REF!)</f>
        <v>#REF!</v>
      </c>
      <c r="AK54" s="625" t="e">
        <f>SUM(#REF!)</f>
        <v>#REF!</v>
      </c>
      <c r="AL54" s="625" t="e">
        <f>SUM(#REF!)</f>
        <v>#REF!</v>
      </c>
      <c r="AM54" s="625" t="e">
        <f>SUM(#REF!)</f>
        <v>#REF!</v>
      </c>
      <c r="AN54" s="625" t="e">
        <f>SUM(#REF!)</f>
        <v>#REF!</v>
      </c>
      <c r="AO54" s="625" t="e">
        <f>SUM(#REF!)</f>
        <v>#REF!</v>
      </c>
      <c r="AP54" s="625" t="e">
        <f>SUM(#REF!)</f>
        <v>#REF!</v>
      </c>
      <c r="AQ54" s="625" t="e">
        <f>SUM(#REF!)</f>
        <v>#REF!</v>
      </c>
      <c r="AR54" s="625" t="e">
        <f>SUM(#REF!)</f>
        <v>#REF!</v>
      </c>
      <c r="AS54" s="625" t="e">
        <f>SUM(#REF!)</f>
        <v>#REF!</v>
      </c>
      <c r="AT54" s="625" t="e">
        <f>SUM(#REF!)</f>
        <v>#REF!</v>
      </c>
      <c r="AU54" s="625" t="e">
        <f>SUM(#REF!)</f>
        <v>#REF!</v>
      </c>
      <c r="AV54" s="625" t="e">
        <f>SUM(#REF!)</f>
        <v>#REF!</v>
      </c>
      <c r="AW54" s="641" t="e">
        <f>SUM(#REF!)</f>
        <v>#REF!</v>
      </c>
      <c r="AX54" s="641" t="e">
        <f>SUM(#REF!)</f>
        <v>#REF!</v>
      </c>
      <c r="AY54" s="641" t="e">
        <f>SUM(#REF!)</f>
        <v>#REF!</v>
      </c>
      <c r="AZ54" s="641" t="e">
        <f>SUM(#REF!)</f>
        <v>#REF!</v>
      </c>
      <c r="BA54" s="641" t="e">
        <f>SUM(#REF!)</f>
        <v>#REF!</v>
      </c>
      <c r="BB54" s="641" t="e">
        <f>SUM(#REF!)</f>
        <v>#REF!</v>
      </c>
      <c r="BC54" s="1056"/>
      <c r="BD54" s="46">
        <f>SUMPRODUCT(--(MAX(('1'!$C$9:$C$32=صلاح!$H54)*('1'!$A$9:$A$32))))</f>
        <v>0</v>
      </c>
      <c r="BE54" s="1066"/>
      <c r="BF54" s="77">
        <f>SUMPRODUCT(--(MAX(('1'!$C$9:$C$32=صلاح!$H54)*('1'!$BC$9:$BC$32=صلاح!$BD$3)*('1'!$BI$9:$BI$32))))</f>
        <v>0</v>
      </c>
      <c r="BG54" s="1054"/>
      <c r="BH54" s="1106"/>
      <c r="BI54" s="1105"/>
    </row>
    <row r="55" spans="4:61" ht="16.5" customHeight="1">
      <c r="D55" s="1076" t="s">
        <v>79</v>
      </c>
      <c r="E55" s="13"/>
      <c r="F55" s="14">
        <v>1</v>
      </c>
      <c r="G55" s="14">
        <v>260</v>
      </c>
      <c r="H55" s="15" t="s">
        <v>83</v>
      </c>
      <c r="I55" s="47" t="e">
        <f>SUM(#REF!)</f>
        <v>#REF!</v>
      </c>
      <c r="J55" s="47" t="e">
        <f>SUM(#REF!)</f>
        <v>#REF!</v>
      </c>
      <c r="K55" s="47" t="e">
        <f>SUM(#REF!)</f>
        <v>#REF!</v>
      </c>
      <c r="L55" s="47" t="e">
        <f>SUM(#REF!)</f>
        <v>#REF!</v>
      </c>
      <c r="M55" s="47" t="e">
        <f>SUM(#REF!)</f>
        <v>#REF!</v>
      </c>
      <c r="N55" s="47" t="e">
        <f>SUM(#REF!)</f>
        <v>#REF!</v>
      </c>
      <c r="O55" s="47" t="e">
        <f>SUM(#REF!)</f>
        <v>#REF!</v>
      </c>
      <c r="P55" s="47" t="e">
        <f>SUM(#REF!)</f>
        <v>#REF!</v>
      </c>
      <c r="Q55" s="47" t="e">
        <f>SUM(#REF!)</f>
        <v>#REF!</v>
      </c>
      <c r="R55" s="47" t="e">
        <f>SUM(#REF!)</f>
        <v>#REF!</v>
      </c>
      <c r="S55" s="47" t="e">
        <f>SUM(#REF!)</f>
        <v>#REF!</v>
      </c>
      <c r="T55" s="47" t="e">
        <f>SUM(#REF!)</f>
        <v>#REF!</v>
      </c>
      <c r="U55" s="47" t="e">
        <f>SUM(#REF!)</f>
        <v>#REF!</v>
      </c>
      <c r="V55" s="47" t="e">
        <f>SUM(#REF!)</f>
        <v>#REF!</v>
      </c>
      <c r="W55" s="47" t="e">
        <f>SUM(#REF!)</f>
        <v>#REF!</v>
      </c>
      <c r="X55" s="47" t="e">
        <f>SUM(#REF!)</f>
        <v>#REF!</v>
      </c>
      <c r="Y55" s="47" t="e">
        <f>SUM(#REF!)</f>
        <v>#REF!</v>
      </c>
      <c r="Z55" s="47" t="e">
        <f>SUM(#REF!)</f>
        <v>#REF!</v>
      </c>
      <c r="AA55" s="47" t="e">
        <f>SUM(#REF!)</f>
        <v>#REF!</v>
      </c>
      <c r="AB55" s="47" t="e">
        <f>SUM(#REF!)</f>
        <v>#REF!</v>
      </c>
      <c r="AC55" s="47" t="e">
        <f>SUM(#REF!)</f>
        <v>#REF!</v>
      </c>
      <c r="AD55" s="47" t="e">
        <f>SUM(#REF!)</f>
        <v>#REF!</v>
      </c>
      <c r="AE55" s="47" t="e">
        <f>SUM(#REF!)</f>
        <v>#REF!</v>
      </c>
      <c r="AF55" s="47" t="e">
        <f>SUM(#REF!)</f>
        <v>#REF!</v>
      </c>
      <c r="AG55" s="47" t="e">
        <f>SUM(#REF!)</f>
        <v>#REF!</v>
      </c>
      <c r="AH55" s="47" t="e">
        <f>SUM(#REF!)</f>
        <v>#REF!</v>
      </c>
      <c r="AI55" s="47" t="e">
        <f>SUM(#REF!)</f>
        <v>#REF!</v>
      </c>
      <c r="AJ55" s="47" t="e">
        <f>SUM(#REF!)</f>
        <v>#REF!</v>
      </c>
      <c r="AK55" s="47" t="e">
        <f>SUM(#REF!)</f>
        <v>#REF!</v>
      </c>
      <c r="AL55" s="47" t="e">
        <f>SUM(#REF!)</f>
        <v>#REF!</v>
      </c>
      <c r="AM55" s="47" t="e">
        <f>SUM(#REF!)</f>
        <v>#REF!</v>
      </c>
      <c r="AN55" s="47" t="e">
        <f>SUM(#REF!)</f>
        <v>#REF!</v>
      </c>
      <c r="AO55" s="47" t="e">
        <f>SUM(#REF!)</f>
        <v>#REF!</v>
      </c>
      <c r="AP55" s="47" t="e">
        <f>SUM(#REF!)</f>
        <v>#REF!</v>
      </c>
      <c r="AQ55" s="47" t="e">
        <f>SUM(#REF!)</f>
        <v>#REF!</v>
      </c>
      <c r="AR55" s="47" t="e">
        <f>SUM(#REF!)</f>
        <v>#REF!</v>
      </c>
      <c r="AS55" s="47" t="e">
        <f>SUM(#REF!)</f>
        <v>#REF!</v>
      </c>
      <c r="AT55" s="47" t="e">
        <f>SUM(#REF!)</f>
        <v>#REF!</v>
      </c>
      <c r="AU55" s="47" t="e">
        <f>SUM(#REF!)</f>
        <v>#REF!</v>
      </c>
      <c r="AV55" s="47" t="e">
        <f>SUM(#REF!)</f>
        <v>#REF!</v>
      </c>
      <c r="AW55" s="47" t="e">
        <f>SUM(#REF!)</f>
        <v>#REF!</v>
      </c>
      <c r="AX55" s="47" t="e">
        <f>SUM(#REF!)</f>
        <v>#REF!</v>
      </c>
      <c r="AY55" s="47" t="e">
        <f>SUM(#REF!)</f>
        <v>#REF!</v>
      </c>
      <c r="AZ55" s="47" t="e">
        <f>SUM(#REF!)</f>
        <v>#REF!</v>
      </c>
      <c r="BA55" s="47" t="e">
        <f>SUM(#REF!)</f>
        <v>#REF!</v>
      </c>
      <c r="BB55" s="47" t="e">
        <f>SUM(#REF!)</f>
        <v>#REF!</v>
      </c>
      <c r="BC55" s="1079" t="e">
        <f>SUM(AX55:AX65)</f>
        <v>#REF!</v>
      </c>
      <c r="BD55" s="48">
        <f>SUMPRODUCT(--(MAX(('1'!$C$9:$C$32=صلاح!$H55)*('1'!$A$9:$A$32))))</f>
        <v>0</v>
      </c>
      <c r="BE55" s="1081">
        <f>MAX(BD55:BD65)</f>
        <v>0</v>
      </c>
      <c r="BF55" s="637">
        <f>SUMPRODUCT(--(MAX(('1'!$C$9:$C$32=صلاح!$H55)*('1'!$BC$9:$BC$32=صلاح!$BD$3)*('1'!$BI$9:$BI$32))))</f>
        <v>0</v>
      </c>
      <c r="BG55" s="1084">
        <f>MAX(BF55:BF65)</f>
        <v>0</v>
      </c>
      <c r="BH55" s="1107" t="e">
        <f>SUM(AX55:AX65)</f>
        <v>#REF!</v>
      </c>
      <c r="BI55" s="1109" t="s">
        <v>390</v>
      </c>
    </row>
    <row r="56" spans="4:61" ht="16.5" customHeight="1">
      <c r="D56" s="1077"/>
      <c r="E56" s="16"/>
      <c r="F56" s="14">
        <v>2</v>
      </c>
      <c r="G56" s="14">
        <v>217</v>
      </c>
      <c r="H56" s="15" t="s">
        <v>26</v>
      </c>
      <c r="I56" s="47" t="e">
        <f>SUM(#REF!)</f>
        <v>#REF!</v>
      </c>
      <c r="J56" s="47" t="e">
        <f>SUM(#REF!)</f>
        <v>#REF!</v>
      </c>
      <c r="K56" s="47" t="e">
        <f>SUM(#REF!)</f>
        <v>#REF!</v>
      </c>
      <c r="L56" s="47" t="e">
        <f>SUM(#REF!)</f>
        <v>#REF!</v>
      </c>
      <c r="M56" s="47" t="e">
        <f>SUM(#REF!)</f>
        <v>#REF!</v>
      </c>
      <c r="N56" s="47" t="e">
        <f>SUM(#REF!)</f>
        <v>#REF!</v>
      </c>
      <c r="O56" s="47" t="e">
        <f>SUM(#REF!)</f>
        <v>#REF!</v>
      </c>
      <c r="P56" s="47" t="e">
        <f>SUM(#REF!)</f>
        <v>#REF!</v>
      </c>
      <c r="Q56" s="47" t="e">
        <f>SUM(#REF!)</f>
        <v>#REF!</v>
      </c>
      <c r="R56" s="47" t="e">
        <f>SUM(#REF!)</f>
        <v>#REF!</v>
      </c>
      <c r="S56" s="47" t="e">
        <f>SUM(#REF!)</f>
        <v>#REF!</v>
      </c>
      <c r="T56" s="47" t="e">
        <f>SUM(#REF!)</f>
        <v>#REF!</v>
      </c>
      <c r="U56" s="47" t="e">
        <f>SUM(#REF!)</f>
        <v>#REF!</v>
      </c>
      <c r="V56" s="47" t="e">
        <f>SUM(#REF!)</f>
        <v>#REF!</v>
      </c>
      <c r="W56" s="47" t="e">
        <f>SUM(#REF!)</f>
        <v>#REF!</v>
      </c>
      <c r="X56" s="47" t="e">
        <f>SUM(#REF!)</f>
        <v>#REF!</v>
      </c>
      <c r="Y56" s="47" t="e">
        <f>SUM(#REF!)</f>
        <v>#REF!</v>
      </c>
      <c r="Z56" s="47" t="e">
        <f>SUM(#REF!)</f>
        <v>#REF!</v>
      </c>
      <c r="AA56" s="47" t="e">
        <f>SUM(#REF!)</f>
        <v>#REF!</v>
      </c>
      <c r="AB56" s="47" t="e">
        <f>SUM(#REF!)</f>
        <v>#REF!</v>
      </c>
      <c r="AC56" s="47" t="e">
        <f>SUM(#REF!)</f>
        <v>#REF!</v>
      </c>
      <c r="AD56" s="47" t="e">
        <f>SUM(#REF!)</f>
        <v>#REF!</v>
      </c>
      <c r="AE56" s="47" t="e">
        <f>SUM(#REF!)</f>
        <v>#REF!</v>
      </c>
      <c r="AF56" s="47" t="e">
        <f>SUM(#REF!)</f>
        <v>#REF!</v>
      </c>
      <c r="AG56" s="47" t="e">
        <f>SUM(#REF!)</f>
        <v>#REF!</v>
      </c>
      <c r="AH56" s="47" t="e">
        <f>SUM(#REF!)</f>
        <v>#REF!</v>
      </c>
      <c r="AI56" s="47" t="e">
        <f>SUM(#REF!)</f>
        <v>#REF!</v>
      </c>
      <c r="AJ56" s="47" t="e">
        <f>SUM(#REF!)</f>
        <v>#REF!</v>
      </c>
      <c r="AK56" s="47" t="e">
        <f>SUM(#REF!)</f>
        <v>#REF!</v>
      </c>
      <c r="AL56" s="47" t="e">
        <f>SUM(#REF!)</f>
        <v>#REF!</v>
      </c>
      <c r="AM56" s="47" t="e">
        <f>SUM(#REF!)</f>
        <v>#REF!</v>
      </c>
      <c r="AN56" s="47" t="e">
        <f>SUM(#REF!)</f>
        <v>#REF!</v>
      </c>
      <c r="AO56" s="47" t="e">
        <f>SUM(#REF!)</f>
        <v>#REF!</v>
      </c>
      <c r="AP56" s="47" t="e">
        <f>SUM(#REF!)</f>
        <v>#REF!</v>
      </c>
      <c r="AQ56" s="47" t="e">
        <f>SUM(#REF!)</f>
        <v>#REF!</v>
      </c>
      <c r="AR56" s="47" t="e">
        <f>SUM(#REF!)</f>
        <v>#REF!</v>
      </c>
      <c r="AS56" s="47" t="e">
        <f>SUM(#REF!)</f>
        <v>#REF!</v>
      </c>
      <c r="AT56" s="47" t="e">
        <f>SUM(#REF!)</f>
        <v>#REF!</v>
      </c>
      <c r="AU56" s="47" t="e">
        <f>SUM(#REF!)</f>
        <v>#REF!</v>
      </c>
      <c r="AV56" s="47" t="e">
        <f>SUM(#REF!)</f>
        <v>#REF!</v>
      </c>
      <c r="AW56" s="47" t="e">
        <f>SUM(#REF!)</f>
        <v>#REF!</v>
      </c>
      <c r="AX56" s="47" t="e">
        <f>SUM(#REF!)</f>
        <v>#REF!</v>
      </c>
      <c r="AY56" s="47" t="e">
        <f>SUM(#REF!)</f>
        <v>#REF!</v>
      </c>
      <c r="AZ56" s="47" t="e">
        <f>SUM(#REF!)</f>
        <v>#REF!</v>
      </c>
      <c r="BA56" s="47" t="e">
        <f>SUM(#REF!)</f>
        <v>#REF!</v>
      </c>
      <c r="BB56" s="47" t="e">
        <f>SUM(#REF!)</f>
        <v>#REF!</v>
      </c>
      <c r="BC56" s="1080"/>
      <c r="BD56" s="48">
        <f>SUMPRODUCT(--(MAX(('1'!$C$9:$C$32=صلاح!$H56)*('1'!$A$9:$A$32))))</f>
        <v>0</v>
      </c>
      <c r="BE56" s="1082"/>
      <c r="BF56" s="637">
        <f>SUMPRODUCT(--(MAX(('1'!$C$9:$C$32=صلاح!$H56)*('1'!$BC$9:$BC$32=صلاح!$BD$3)*('1'!$BI$9:$BI$32))))</f>
        <v>0</v>
      </c>
      <c r="BG56" s="1085"/>
      <c r="BH56" s="1108"/>
      <c r="BI56" s="1109"/>
    </row>
    <row r="57" spans="4:61" ht="16.5" customHeight="1">
      <c r="D57" s="1077"/>
      <c r="E57" s="16"/>
      <c r="F57" s="14">
        <v>3</v>
      </c>
      <c r="G57" s="14">
        <v>253</v>
      </c>
      <c r="H57" s="15" t="s">
        <v>82</v>
      </c>
      <c r="I57" s="47" t="e">
        <f>SUM(#REF!)</f>
        <v>#REF!</v>
      </c>
      <c r="J57" s="47" t="e">
        <f>SUM(#REF!)</f>
        <v>#REF!</v>
      </c>
      <c r="K57" s="47" t="e">
        <f>SUM(#REF!)</f>
        <v>#REF!</v>
      </c>
      <c r="L57" s="47" t="e">
        <f>SUM(#REF!)</f>
        <v>#REF!</v>
      </c>
      <c r="M57" s="47" t="e">
        <f>SUM(#REF!)</f>
        <v>#REF!</v>
      </c>
      <c r="N57" s="47" t="e">
        <f>SUM(#REF!)</f>
        <v>#REF!</v>
      </c>
      <c r="O57" s="47" t="e">
        <f>SUM(#REF!)</f>
        <v>#REF!</v>
      </c>
      <c r="P57" s="47" t="e">
        <f>SUM(#REF!)</f>
        <v>#REF!</v>
      </c>
      <c r="Q57" s="47" t="e">
        <f>SUM(#REF!)</f>
        <v>#REF!</v>
      </c>
      <c r="R57" s="47" t="e">
        <f>SUM(#REF!)</f>
        <v>#REF!</v>
      </c>
      <c r="S57" s="47" t="e">
        <f>SUM(#REF!)</f>
        <v>#REF!</v>
      </c>
      <c r="T57" s="47" t="e">
        <f>SUM(#REF!)</f>
        <v>#REF!</v>
      </c>
      <c r="U57" s="47" t="e">
        <f>SUM(#REF!)</f>
        <v>#REF!</v>
      </c>
      <c r="V57" s="47" t="e">
        <f>SUM(#REF!)</f>
        <v>#REF!</v>
      </c>
      <c r="W57" s="47" t="e">
        <f>SUM(#REF!)</f>
        <v>#REF!</v>
      </c>
      <c r="X57" s="47" t="e">
        <f>SUM(#REF!)</f>
        <v>#REF!</v>
      </c>
      <c r="Y57" s="47" t="e">
        <f>SUM(#REF!)</f>
        <v>#REF!</v>
      </c>
      <c r="Z57" s="47" t="e">
        <f>SUM(#REF!)</f>
        <v>#REF!</v>
      </c>
      <c r="AA57" s="47" t="e">
        <f>SUM(#REF!)</f>
        <v>#REF!</v>
      </c>
      <c r="AB57" s="47" t="e">
        <f>SUM(#REF!)</f>
        <v>#REF!</v>
      </c>
      <c r="AC57" s="47" t="e">
        <f>SUM(#REF!)</f>
        <v>#REF!</v>
      </c>
      <c r="AD57" s="47" t="e">
        <f>SUM(#REF!)</f>
        <v>#REF!</v>
      </c>
      <c r="AE57" s="47" t="e">
        <f>SUM(#REF!)</f>
        <v>#REF!</v>
      </c>
      <c r="AF57" s="47" t="e">
        <f>SUM(#REF!)</f>
        <v>#REF!</v>
      </c>
      <c r="AG57" s="47" t="e">
        <f>SUM(#REF!)</f>
        <v>#REF!</v>
      </c>
      <c r="AH57" s="47" t="e">
        <f>SUM(#REF!)</f>
        <v>#REF!</v>
      </c>
      <c r="AI57" s="47" t="e">
        <f>SUM(#REF!)</f>
        <v>#REF!</v>
      </c>
      <c r="AJ57" s="47" t="e">
        <f>SUM(#REF!)</f>
        <v>#REF!</v>
      </c>
      <c r="AK57" s="47" t="e">
        <f>SUM(#REF!)</f>
        <v>#REF!</v>
      </c>
      <c r="AL57" s="47" t="e">
        <f>SUM(#REF!)</f>
        <v>#REF!</v>
      </c>
      <c r="AM57" s="47" t="e">
        <f>SUM(#REF!)</f>
        <v>#REF!</v>
      </c>
      <c r="AN57" s="47" t="e">
        <f>SUM(#REF!)</f>
        <v>#REF!</v>
      </c>
      <c r="AO57" s="47" t="e">
        <f>SUM(#REF!)</f>
        <v>#REF!</v>
      </c>
      <c r="AP57" s="47" t="e">
        <f>SUM(#REF!)</f>
        <v>#REF!</v>
      </c>
      <c r="AQ57" s="47" t="e">
        <f>SUM(#REF!)</f>
        <v>#REF!</v>
      </c>
      <c r="AR57" s="47" t="e">
        <f>SUM(#REF!)</f>
        <v>#REF!</v>
      </c>
      <c r="AS57" s="47" t="e">
        <f>SUM(#REF!)</f>
        <v>#REF!</v>
      </c>
      <c r="AT57" s="47" t="e">
        <f>SUM(#REF!)</f>
        <v>#REF!</v>
      </c>
      <c r="AU57" s="47" t="e">
        <f>SUM(#REF!)</f>
        <v>#REF!</v>
      </c>
      <c r="AV57" s="47" t="e">
        <f>SUM(#REF!)</f>
        <v>#REF!</v>
      </c>
      <c r="AW57" s="47" t="e">
        <f>SUM(#REF!)</f>
        <v>#REF!</v>
      </c>
      <c r="AX57" s="47" t="e">
        <f>SUM(#REF!)</f>
        <v>#REF!</v>
      </c>
      <c r="AY57" s="47" t="e">
        <f>SUM(#REF!)</f>
        <v>#REF!</v>
      </c>
      <c r="AZ57" s="47" t="e">
        <f>SUM(#REF!)</f>
        <v>#REF!</v>
      </c>
      <c r="BA57" s="47" t="e">
        <f>SUM(#REF!)</f>
        <v>#REF!</v>
      </c>
      <c r="BB57" s="47" t="e">
        <f>SUM(#REF!)</f>
        <v>#REF!</v>
      </c>
      <c r="BC57" s="1080"/>
      <c r="BD57" s="48">
        <f>SUMPRODUCT(--(MAX(('1'!$C$9:$C$32=صلاح!$H57)*('1'!$A$9:$A$32))))</f>
        <v>0</v>
      </c>
      <c r="BE57" s="1082"/>
      <c r="BF57" s="637">
        <f>SUMPRODUCT(--(MAX(('1'!$C$9:$C$32=صلاح!$H57)*('1'!$BC$9:$BC$32=صلاح!$BD$3)*('1'!$BI$9:$BI$32))))</f>
        <v>0</v>
      </c>
      <c r="BG57" s="1085"/>
      <c r="BH57" s="1108"/>
      <c r="BI57" s="1109"/>
    </row>
    <row r="58" spans="4:61" ht="16.5" customHeight="1">
      <c r="D58" s="1077"/>
      <c r="E58" s="16"/>
      <c r="F58" s="14">
        <v>4</v>
      </c>
      <c r="G58" s="14"/>
      <c r="H58" s="15" t="s">
        <v>285</v>
      </c>
      <c r="I58" s="47" t="e">
        <f>SUM(#REF!)</f>
        <v>#REF!</v>
      </c>
      <c r="J58" s="47" t="e">
        <f>SUM(#REF!)</f>
        <v>#REF!</v>
      </c>
      <c r="K58" s="47" t="e">
        <f>SUM(#REF!)</f>
        <v>#REF!</v>
      </c>
      <c r="L58" s="47" t="e">
        <f>SUM(#REF!)</f>
        <v>#REF!</v>
      </c>
      <c r="M58" s="47" t="e">
        <f>SUM(#REF!)</f>
        <v>#REF!</v>
      </c>
      <c r="N58" s="47" t="e">
        <f>SUM(#REF!)</f>
        <v>#REF!</v>
      </c>
      <c r="O58" s="47" t="e">
        <f>SUM(#REF!)</f>
        <v>#REF!</v>
      </c>
      <c r="P58" s="47" t="e">
        <f>SUM(#REF!)</f>
        <v>#REF!</v>
      </c>
      <c r="Q58" s="47" t="e">
        <f>SUM(#REF!)</f>
        <v>#REF!</v>
      </c>
      <c r="R58" s="47" t="e">
        <f>SUM(#REF!)</f>
        <v>#REF!</v>
      </c>
      <c r="S58" s="47" t="e">
        <f>SUM(#REF!)</f>
        <v>#REF!</v>
      </c>
      <c r="T58" s="47" t="e">
        <f>SUM(#REF!)</f>
        <v>#REF!</v>
      </c>
      <c r="U58" s="47" t="e">
        <f>SUM(#REF!)</f>
        <v>#REF!</v>
      </c>
      <c r="V58" s="47" t="e">
        <f>SUM(#REF!)</f>
        <v>#REF!</v>
      </c>
      <c r="W58" s="47" t="e">
        <f>SUM(#REF!)</f>
        <v>#REF!</v>
      </c>
      <c r="X58" s="47" t="e">
        <f>SUM(#REF!)</f>
        <v>#REF!</v>
      </c>
      <c r="Y58" s="47" t="e">
        <f>SUM(#REF!)</f>
        <v>#REF!</v>
      </c>
      <c r="Z58" s="47" t="e">
        <f>SUM(#REF!)</f>
        <v>#REF!</v>
      </c>
      <c r="AA58" s="47" t="e">
        <f>SUM(#REF!)</f>
        <v>#REF!</v>
      </c>
      <c r="AB58" s="47" t="e">
        <f>SUM(#REF!)</f>
        <v>#REF!</v>
      </c>
      <c r="AC58" s="47" t="e">
        <f>SUM(#REF!)</f>
        <v>#REF!</v>
      </c>
      <c r="AD58" s="47" t="e">
        <f>SUM(#REF!)</f>
        <v>#REF!</v>
      </c>
      <c r="AE58" s="47" t="e">
        <f>SUM(#REF!)</f>
        <v>#REF!</v>
      </c>
      <c r="AF58" s="47" t="e">
        <f>SUM(#REF!)</f>
        <v>#REF!</v>
      </c>
      <c r="AG58" s="47" t="e">
        <f>SUM(#REF!)</f>
        <v>#REF!</v>
      </c>
      <c r="AH58" s="47" t="e">
        <f>SUM(#REF!)</f>
        <v>#REF!</v>
      </c>
      <c r="AI58" s="47" t="e">
        <f>SUM(#REF!)</f>
        <v>#REF!</v>
      </c>
      <c r="AJ58" s="47" t="e">
        <f>SUM(#REF!)</f>
        <v>#REF!</v>
      </c>
      <c r="AK58" s="47" t="e">
        <f>SUM(#REF!)</f>
        <v>#REF!</v>
      </c>
      <c r="AL58" s="47" t="e">
        <f>SUM(#REF!)</f>
        <v>#REF!</v>
      </c>
      <c r="AM58" s="47" t="e">
        <f>SUM(#REF!)</f>
        <v>#REF!</v>
      </c>
      <c r="AN58" s="47" t="e">
        <f>SUM(#REF!)</f>
        <v>#REF!</v>
      </c>
      <c r="AO58" s="47" t="e">
        <f>SUM(#REF!)</f>
        <v>#REF!</v>
      </c>
      <c r="AP58" s="47" t="e">
        <f>SUM(#REF!)</f>
        <v>#REF!</v>
      </c>
      <c r="AQ58" s="47" t="e">
        <f>SUM(#REF!)</f>
        <v>#REF!</v>
      </c>
      <c r="AR58" s="47" t="e">
        <f>SUM(#REF!)</f>
        <v>#REF!</v>
      </c>
      <c r="AS58" s="47" t="e">
        <f>SUM(#REF!)</f>
        <v>#REF!</v>
      </c>
      <c r="AT58" s="47" t="e">
        <f>SUM(#REF!)</f>
        <v>#REF!</v>
      </c>
      <c r="AU58" s="47" t="e">
        <f>SUM(#REF!)</f>
        <v>#REF!</v>
      </c>
      <c r="AV58" s="47" t="e">
        <f>SUM(#REF!)</f>
        <v>#REF!</v>
      </c>
      <c r="AW58" s="47" t="e">
        <f>SUM(#REF!)</f>
        <v>#REF!</v>
      </c>
      <c r="AX58" s="47" t="e">
        <f>SUM(#REF!)</f>
        <v>#REF!</v>
      </c>
      <c r="AY58" s="47" t="e">
        <f>SUM(#REF!)</f>
        <v>#REF!</v>
      </c>
      <c r="AZ58" s="47" t="e">
        <f>SUM(#REF!)</f>
        <v>#REF!</v>
      </c>
      <c r="BA58" s="47" t="e">
        <f>SUM(#REF!)</f>
        <v>#REF!</v>
      </c>
      <c r="BB58" s="47" t="e">
        <f>SUM(#REF!)</f>
        <v>#REF!</v>
      </c>
      <c r="BC58" s="1080"/>
      <c r="BD58" s="48">
        <f>SUMPRODUCT(--(MAX(('1'!$C$9:$C$32=صلاح!$H58)*('1'!$A$9:$A$32))))</f>
        <v>0</v>
      </c>
      <c r="BE58" s="1082"/>
      <c r="BF58" s="637">
        <f>SUMPRODUCT(--(MAX(('1'!$C$9:$C$32=صلاح!$H58)*('1'!$BC$9:$BC$32=صلاح!$BD$3)*('1'!$BI$9:$BI$32))))</f>
        <v>0</v>
      </c>
      <c r="BG58" s="1085"/>
      <c r="BH58" s="1108"/>
      <c r="BI58" s="1109"/>
    </row>
    <row r="59" spans="4:61" ht="16.5" customHeight="1">
      <c r="D59" s="1077"/>
      <c r="E59" s="16"/>
      <c r="F59" s="14">
        <v>5</v>
      </c>
      <c r="G59" s="14">
        <v>225</v>
      </c>
      <c r="H59" s="15" t="s">
        <v>81</v>
      </c>
      <c r="I59" s="47" t="e">
        <f>SUM(#REF!)</f>
        <v>#REF!</v>
      </c>
      <c r="J59" s="47" t="e">
        <f>SUM(#REF!)</f>
        <v>#REF!</v>
      </c>
      <c r="K59" s="47" t="e">
        <f>SUM(#REF!)</f>
        <v>#REF!</v>
      </c>
      <c r="L59" s="47" t="e">
        <f>SUM(#REF!)</f>
        <v>#REF!</v>
      </c>
      <c r="M59" s="47" t="e">
        <f>SUM(#REF!)</f>
        <v>#REF!</v>
      </c>
      <c r="N59" s="47" t="e">
        <f>SUM(#REF!)</f>
        <v>#REF!</v>
      </c>
      <c r="O59" s="47" t="e">
        <f>SUM(#REF!)</f>
        <v>#REF!</v>
      </c>
      <c r="P59" s="47" t="e">
        <f>SUM(#REF!)</f>
        <v>#REF!</v>
      </c>
      <c r="Q59" s="47" t="e">
        <f>SUM(#REF!)</f>
        <v>#REF!</v>
      </c>
      <c r="R59" s="47" t="e">
        <f>SUM(#REF!)</f>
        <v>#REF!</v>
      </c>
      <c r="S59" s="47" t="e">
        <f>SUM(#REF!)</f>
        <v>#REF!</v>
      </c>
      <c r="T59" s="47" t="e">
        <f>SUM(#REF!)</f>
        <v>#REF!</v>
      </c>
      <c r="U59" s="47" t="e">
        <f>SUM(#REF!)</f>
        <v>#REF!</v>
      </c>
      <c r="V59" s="47" t="e">
        <f>SUM(#REF!)</f>
        <v>#REF!</v>
      </c>
      <c r="W59" s="47" t="e">
        <f>SUM(#REF!)</f>
        <v>#REF!</v>
      </c>
      <c r="X59" s="47" t="e">
        <f>SUM(#REF!)</f>
        <v>#REF!</v>
      </c>
      <c r="Y59" s="47" t="e">
        <f>SUM(#REF!)</f>
        <v>#REF!</v>
      </c>
      <c r="Z59" s="47" t="e">
        <f>SUM(#REF!)</f>
        <v>#REF!</v>
      </c>
      <c r="AA59" s="47" t="e">
        <f>SUM(#REF!)</f>
        <v>#REF!</v>
      </c>
      <c r="AB59" s="47" t="e">
        <f>SUM(#REF!)</f>
        <v>#REF!</v>
      </c>
      <c r="AC59" s="47" t="e">
        <f>SUM(#REF!)</f>
        <v>#REF!</v>
      </c>
      <c r="AD59" s="47" t="e">
        <f>SUM(#REF!)</f>
        <v>#REF!</v>
      </c>
      <c r="AE59" s="47" t="e">
        <f>SUM(#REF!)</f>
        <v>#REF!</v>
      </c>
      <c r="AF59" s="47" t="e">
        <f>SUM(#REF!)</f>
        <v>#REF!</v>
      </c>
      <c r="AG59" s="47" t="e">
        <f>SUM(#REF!)</f>
        <v>#REF!</v>
      </c>
      <c r="AH59" s="47" t="e">
        <f>SUM(#REF!)</f>
        <v>#REF!</v>
      </c>
      <c r="AI59" s="47" t="e">
        <f>SUM(#REF!)</f>
        <v>#REF!</v>
      </c>
      <c r="AJ59" s="47" t="e">
        <f>SUM(#REF!)</f>
        <v>#REF!</v>
      </c>
      <c r="AK59" s="47" t="e">
        <f>SUM(#REF!)</f>
        <v>#REF!</v>
      </c>
      <c r="AL59" s="47" t="e">
        <f>SUM(#REF!)</f>
        <v>#REF!</v>
      </c>
      <c r="AM59" s="47" t="e">
        <f>SUM(#REF!)</f>
        <v>#REF!</v>
      </c>
      <c r="AN59" s="47" t="e">
        <f>SUM(#REF!)</f>
        <v>#REF!</v>
      </c>
      <c r="AO59" s="47" t="e">
        <f>SUM(#REF!)</f>
        <v>#REF!</v>
      </c>
      <c r="AP59" s="47" t="e">
        <f>SUM(#REF!)</f>
        <v>#REF!</v>
      </c>
      <c r="AQ59" s="47" t="e">
        <f>SUM(#REF!)</f>
        <v>#REF!</v>
      </c>
      <c r="AR59" s="47" t="e">
        <f>SUM(#REF!)</f>
        <v>#REF!</v>
      </c>
      <c r="AS59" s="47" t="e">
        <f>SUM(#REF!)</f>
        <v>#REF!</v>
      </c>
      <c r="AT59" s="47" t="e">
        <f>SUM(#REF!)</f>
        <v>#REF!</v>
      </c>
      <c r="AU59" s="47" t="e">
        <f>SUM(#REF!)</f>
        <v>#REF!</v>
      </c>
      <c r="AV59" s="47" t="e">
        <f>SUM(#REF!)</f>
        <v>#REF!</v>
      </c>
      <c r="AW59" s="47" t="e">
        <f>SUM(#REF!)</f>
        <v>#REF!</v>
      </c>
      <c r="AX59" s="47" t="e">
        <f>SUM(#REF!)</f>
        <v>#REF!</v>
      </c>
      <c r="AY59" s="47" t="e">
        <f>SUM(#REF!)</f>
        <v>#REF!</v>
      </c>
      <c r="AZ59" s="47" t="e">
        <f>SUM(#REF!)</f>
        <v>#REF!</v>
      </c>
      <c r="BA59" s="47" t="e">
        <f>SUM(#REF!)</f>
        <v>#REF!</v>
      </c>
      <c r="BB59" s="47" t="e">
        <f>SUM(#REF!)</f>
        <v>#REF!</v>
      </c>
      <c r="BC59" s="1080"/>
      <c r="BD59" s="48">
        <f>SUMPRODUCT(--(MAX(('1'!$C$9:$C$32=صلاح!$H59)*('1'!$A$9:$A$32))))</f>
        <v>0</v>
      </c>
      <c r="BE59" s="1082"/>
      <c r="BF59" s="637">
        <f>SUMPRODUCT(--(MAX(('1'!$C$9:$C$32=صلاح!$H59)*('1'!$BC$9:$BC$32=صلاح!$BD$3)*('1'!$BI$9:$BI$32))))</f>
        <v>0</v>
      </c>
      <c r="BG59" s="1085"/>
      <c r="BH59" s="1108"/>
      <c r="BI59" s="1109"/>
    </row>
    <row r="60" spans="4:61" ht="16.5" customHeight="1">
      <c r="D60" s="1077"/>
      <c r="E60" s="16"/>
      <c r="F60" s="14">
        <v>6</v>
      </c>
      <c r="G60" s="14">
        <v>208</v>
      </c>
      <c r="H60" s="15" t="s">
        <v>80</v>
      </c>
      <c r="I60" s="47" t="e">
        <f>SUM(#REF!)</f>
        <v>#REF!</v>
      </c>
      <c r="J60" s="47" t="e">
        <f>SUM(#REF!)</f>
        <v>#REF!</v>
      </c>
      <c r="K60" s="47" t="e">
        <f>SUM(#REF!)</f>
        <v>#REF!</v>
      </c>
      <c r="L60" s="47" t="e">
        <f>SUM(#REF!)</f>
        <v>#REF!</v>
      </c>
      <c r="M60" s="47" t="e">
        <f>SUM(#REF!)</f>
        <v>#REF!</v>
      </c>
      <c r="N60" s="47" t="e">
        <f>SUM(#REF!)</f>
        <v>#REF!</v>
      </c>
      <c r="O60" s="47" t="e">
        <f>SUM(#REF!)</f>
        <v>#REF!</v>
      </c>
      <c r="P60" s="47" t="e">
        <f>SUM(#REF!)</f>
        <v>#REF!</v>
      </c>
      <c r="Q60" s="47" t="e">
        <f>SUM(#REF!)</f>
        <v>#REF!</v>
      </c>
      <c r="R60" s="47" t="e">
        <f>SUM(#REF!)</f>
        <v>#REF!</v>
      </c>
      <c r="S60" s="47" t="e">
        <f>SUM(#REF!)</f>
        <v>#REF!</v>
      </c>
      <c r="T60" s="47" t="e">
        <f>SUM(#REF!)</f>
        <v>#REF!</v>
      </c>
      <c r="U60" s="47" t="e">
        <f>SUM(#REF!)</f>
        <v>#REF!</v>
      </c>
      <c r="V60" s="47" t="e">
        <f>SUM(#REF!)</f>
        <v>#REF!</v>
      </c>
      <c r="W60" s="47" t="e">
        <f>SUM(#REF!)</f>
        <v>#REF!</v>
      </c>
      <c r="X60" s="47" t="e">
        <f>SUM(#REF!)</f>
        <v>#REF!</v>
      </c>
      <c r="Y60" s="47" t="e">
        <f>SUM(#REF!)</f>
        <v>#REF!</v>
      </c>
      <c r="Z60" s="47" t="e">
        <f>SUM(#REF!)</f>
        <v>#REF!</v>
      </c>
      <c r="AA60" s="47" t="e">
        <f>SUM(#REF!)</f>
        <v>#REF!</v>
      </c>
      <c r="AB60" s="47" t="e">
        <f>SUM(#REF!)</f>
        <v>#REF!</v>
      </c>
      <c r="AC60" s="47" t="e">
        <f>SUM(#REF!)</f>
        <v>#REF!</v>
      </c>
      <c r="AD60" s="47" t="e">
        <f>SUM(#REF!)</f>
        <v>#REF!</v>
      </c>
      <c r="AE60" s="47" t="e">
        <f>SUM(#REF!)</f>
        <v>#REF!</v>
      </c>
      <c r="AF60" s="47" t="e">
        <f>SUM(#REF!)</f>
        <v>#REF!</v>
      </c>
      <c r="AG60" s="47" t="e">
        <f>SUM(#REF!)</f>
        <v>#REF!</v>
      </c>
      <c r="AH60" s="47" t="e">
        <f>SUM(#REF!)</f>
        <v>#REF!</v>
      </c>
      <c r="AI60" s="47" t="e">
        <f>SUM(#REF!)</f>
        <v>#REF!</v>
      </c>
      <c r="AJ60" s="47" t="e">
        <f>SUM(#REF!)</f>
        <v>#REF!</v>
      </c>
      <c r="AK60" s="47" t="e">
        <f>SUM(#REF!)</f>
        <v>#REF!</v>
      </c>
      <c r="AL60" s="47" t="e">
        <f>SUM(#REF!)</f>
        <v>#REF!</v>
      </c>
      <c r="AM60" s="47" t="e">
        <f>SUM(#REF!)</f>
        <v>#REF!</v>
      </c>
      <c r="AN60" s="47" t="e">
        <f>SUM(#REF!)</f>
        <v>#REF!</v>
      </c>
      <c r="AO60" s="47" t="e">
        <f>SUM(#REF!)</f>
        <v>#REF!</v>
      </c>
      <c r="AP60" s="47" t="e">
        <f>SUM(#REF!)</f>
        <v>#REF!</v>
      </c>
      <c r="AQ60" s="47" t="e">
        <f>SUM(#REF!)</f>
        <v>#REF!</v>
      </c>
      <c r="AR60" s="47" t="e">
        <f>SUM(#REF!)</f>
        <v>#REF!</v>
      </c>
      <c r="AS60" s="47" t="e">
        <f>SUM(#REF!)</f>
        <v>#REF!</v>
      </c>
      <c r="AT60" s="47" t="e">
        <f>SUM(#REF!)</f>
        <v>#REF!</v>
      </c>
      <c r="AU60" s="47" t="e">
        <f>SUM(#REF!)</f>
        <v>#REF!</v>
      </c>
      <c r="AV60" s="47" t="e">
        <f>SUM(#REF!)</f>
        <v>#REF!</v>
      </c>
      <c r="AW60" s="47" t="e">
        <f>SUM(#REF!)</f>
        <v>#REF!</v>
      </c>
      <c r="AX60" s="47" t="e">
        <f>SUM(#REF!)</f>
        <v>#REF!</v>
      </c>
      <c r="AY60" s="47" t="e">
        <f>SUM(#REF!)</f>
        <v>#REF!</v>
      </c>
      <c r="AZ60" s="47" t="e">
        <f>SUM(#REF!)</f>
        <v>#REF!</v>
      </c>
      <c r="BA60" s="47" t="e">
        <f>SUM(#REF!)</f>
        <v>#REF!</v>
      </c>
      <c r="BB60" s="47" t="e">
        <f>SUM(#REF!)</f>
        <v>#REF!</v>
      </c>
      <c r="BC60" s="1080"/>
      <c r="BD60" s="48">
        <f>SUMPRODUCT(--(MAX(('1'!$C$9:$C$32=صلاح!$H60)*('1'!$A$9:$A$32))))</f>
        <v>0</v>
      </c>
      <c r="BE60" s="1082"/>
      <c r="BF60" s="637">
        <f>SUMPRODUCT(--(MAX(('1'!$C$9:$C$32=صلاح!$H60)*('1'!$BC$9:$BC$32=صلاح!$BD$3)*('1'!$BI$9:$BI$32))))</f>
        <v>0</v>
      </c>
      <c r="BG60" s="1085"/>
      <c r="BH60" s="1108"/>
      <c r="BI60" s="1109"/>
    </row>
    <row r="61" spans="4:61" ht="16.5" customHeight="1">
      <c r="D61" s="1077"/>
      <c r="E61" s="17"/>
      <c r="F61" s="14">
        <v>7</v>
      </c>
      <c r="G61" s="14">
        <v>201</v>
      </c>
      <c r="H61" s="15" t="s">
        <v>215</v>
      </c>
      <c r="I61" s="47" t="e">
        <f>SUM(#REF!)</f>
        <v>#REF!</v>
      </c>
      <c r="J61" s="47" t="e">
        <f>SUM(#REF!)</f>
        <v>#REF!</v>
      </c>
      <c r="K61" s="47" t="e">
        <f>SUM(#REF!)</f>
        <v>#REF!</v>
      </c>
      <c r="L61" s="47" t="e">
        <f>SUM(#REF!)</f>
        <v>#REF!</v>
      </c>
      <c r="M61" s="47" t="e">
        <f>SUM(#REF!)</f>
        <v>#REF!</v>
      </c>
      <c r="N61" s="47" t="e">
        <f>SUM(#REF!)</f>
        <v>#REF!</v>
      </c>
      <c r="O61" s="47" t="e">
        <f>SUM(#REF!)</f>
        <v>#REF!</v>
      </c>
      <c r="P61" s="47" t="e">
        <f>SUM(#REF!)</f>
        <v>#REF!</v>
      </c>
      <c r="Q61" s="47" t="e">
        <f>SUM(#REF!)</f>
        <v>#REF!</v>
      </c>
      <c r="R61" s="47" t="e">
        <f>SUM(#REF!)</f>
        <v>#REF!</v>
      </c>
      <c r="S61" s="47" t="e">
        <f>SUM(#REF!)</f>
        <v>#REF!</v>
      </c>
      <c r="T61" s="47" t="e">
        <f>SUM(#REF!)</f>
        <v>#REF!</v>
      </c>
      <c r="U61" s="47" t="e">
        <f>SUM(#REF!)</f>
        <v>#REF!</v>
      </c>
      <c r="V61" s="47" t="e">
        <f>SUM(#REF!)</f>
        <v>#REF!</v>
      </c>
      <c r="W61" s="47" t="e">
        <f>SUM(#REF!)</f>
        <v>#REF!</v>
      </c>
      <c r="X61" s="47" t="e">
        <f>SUM(#REF!)</f>
        <v>#REF!</v>
      </c>
      <c r="Y61" s="47" t="e">
        <f>SUM(#REF!)</f>
        <v>#REF!</v>
      </c>
      <c r="Z61" s="47" t="e">
        <f>SUM(#REF!)</f>
        <v>#REF!</v>
      </c>
      <c r="AA61" s="47" t="e">
        <f>SUM(#REF!)</f>
        <v>#REF!</v>
      </c>
      <c r="AB61" s="47" t="e">
        <f>SUM(#REF!)</f>
        <v>#REF!</v>
      </c>
      <c r="AC61" s="47" t="e">
        <f>SUM(#REF!)</f>
        <v>#REF!</v>
      </c>
      <c r="AD61" s="47" t="e">
        <f>SUM(#REF!)</f>
        <v>#REF!</v>
      </c>
      <c r="AE61" s="47" t="e">
        <f>SUM(#REF!)</f>
        <v>#REF!</v>
      </c>
      <c r="AF61" s="47" t="e">
        <f>SUM(#REF!)</f>
        <v>#REF!</v>
      </c>
      <c r="AG61" s="47" t="e">
        <f>SUM(#REF!)</f>
        <v>#REF!</v>
      </c>
      <c r="AH61" s="47" t="e">
        <f>SUM(#REF!)</f>
        <v>#REF!</v>
      </c>
      <c r="AI61" s="47" t="e">
        <f>SUM(#REF!)</f>
        <v>#REF!</v>
      </c>
      <c r="AJ61" s="47" t="e">
        <f>SUM(#REF!)</f>
        <v>#REF!</v>
      </c>
      <c r="AK61" s="47" t="e">
        <f>SUM(#REF!)</f>
        <v>#REF!</v>
      </c>
      <c r="AL61" s="47" t="e">
        <f>SUM(#REF!)</f>
        <v>#REF!</v>
      </c>
      <c r="AM61" s="47" t="e">
        <f>SUM(#REF!)</f>
        <v>#REF!</v>
      </c>
      <c r="AN61" s="47" t="e">
        <f>SUM(#REF!)</f>
        <v>#REF!</v>
      </c>
      <c r="AO61" s="47" t="e">
        <f>SUM(#REF!)</f>
        <v>#REF!</v>
      </c>
      <c r="AP61" s="47" t="e">
        <f>SUM(#REF!)</f>
        <v>#REF!</v>
      </c>
      <c r="AQ61" s="47" t="e">
        <f>SUM(#REF!)</f>
        <v>#REF!</v>
      </c>
      <c r="AR61" s="47" t="e">
        <f>SUM(#REF!)</f>
        <v>#REF!</v>
      </c>
      <c r="AS61" s="47" t="e">
        <f>SUM(#REF!)</f>
        <v>#REF!</v>
      </c>
      <c r="AT61" s="47" t="e">
        <f>SUM(#REF!)</f>
        <v>#REF!</v>
      </c>
      <c r="AU61" s="47" t="e">
        <f>SUM(#REF!)</f>
        <v>#REF!</v>
      </c>
      <c r="AV61" s="47" t="e">
        <f>SUM(#REF!)</f>
        <v>#REF!</v>
      </c>
      <c r="AW61" s="47" t="e">
        <f>SUM(#REF!)</f>
        <v>#REF!</v>
      </c>
      <c r="AX61" s="47" t="e">
        <f>SUM(#REF!)</f>
        <v>#REF!</v>
      </c>
      <c r="AY61" s="47" t="e">
        <f>SUM(#REF!)</f>
        <v>#REF!</v>
      </c>
      <c r="AZ61" s="47" t="e">
        <f>SUM(#REF!)</f>
        <v>#REF!</v>
      </c>
      <c r="BA61" s="47" t="e">
        <f>SUM(#REF!)</f>
        <v>#REF!</v>
      </c>
      <c r="BB61" s="47" t="e">
        <f>SUM(#REF!)</f>
        <v>#REF!</v>
      </c>
      <c r="BC61" s="1087" t="e">
        <f>SUM(I55:AV65)</f>
        <v>#REF!</v>
      </c>
      <c r="BD61" s="48">
        <f>SUMPRODUCT(--(MAX(('1'!$C$9:$C$32=صلاح!$H61)*('1'!$A$9:$A$32))))</f>
        <v>0</v>
      </c>
      <c r="BE61" s="1082"/>
      <c r="BF61" s="637">
        <f>SUMPRODUCT(--(MAX(('1'!$C$9:$C$32=صلاح!$H61)*('1'!$BC$9:$BC$32=صلاح!$BD$3)*('1'!$BI$9:$BI$32))))</f>
        <v>0</v>
      </c>
      <c r="BG61" s="1085"/>
      <c r="BH61" s="1108"/>
      <c r="BI61" s="1109"/>
    </row>
    <row r="62" spans="4:61" ht="16.5" customHeight="1">
      <c r="D62" s="1077"/>
      <c r="E62" s="16"/>
      <c r="F62" s="592">
        <v>8</v>
      </c>
      <c r="G62" s="592"/>
      <c r="H62" s="593" t="s">
        <v>384</v>
      </c>
      <c r="I62" s="47" t="e">
        <f>SUM(#REF!)</f>
        <v>#REF!</v>
      </c>
      <c r="J62" s="47" t="e">
        <f>SUM(#REF!)</f>
        <v>#REF!</v>
      </c>
      <c r="K62" s="47" t="e">
        <f>SUM(#REF!)</f>
        <v>#REF!</v>
      </c>
      <c r="L62" s="47" t="e">
        <f>SUM(#REF!)</f>
        <v>#REF!</v>
      </c>
      <c r="M62" s="47" t="e">
        <f>SUM(#REF!)</f>
        <v>#REF!</v>
      </c>
      <c r="N62" s="47" t="e">
        <f>SUM(#REF!)</f>
        <v>#REF!</v>
      </c>
      <c r="O62" s="47" t="e">
        <f>SUM(#REF!)</f>
        <v>#REF!</v>
      </c>
      <c r="P62" s="47" t="e">
        <f>SUM(#REF!)</f>
        <v>#REF!</v>
      </c>
      <c r="Q62" s="47" t="e">
        <f>SUM(#REF!)</f>
        <v>#REF!</v>
      </c>
      <c r="R62" s="47" t="e">
        <f>SUM(#REF!)</f>
        <v>#REF!</v>
      </c>
      <c r="S62" s="47" t="e">
        <f>SUM(#REF!)</f>
        <v>#REF!</v>
      </c>
      <c r="T62" s="47" t="e">
        <f>SUM(#REF!)</f>
        <v>#REF!</v>
      </c>
      <c r="U62" s="47" t="e">
        <f>SUM(#REF!)</f>
        <v>#REF!</v>
      </c>
      <c r="V62" s="47" t="e">
        <f>SUM(#REF!)</f>
        <v>#REF!</v>
      </c>
      <c r="W62" s="47" t="e">
        <f>SUM(#REF!)</f>
        <v>#REF!</v>
      </c>
      <c r="X62" s="47" t="e">
        <f>SUM(#REF!)</f>
        <v>#REF!</v>
      </c>
      <c r="Y62" s="47" t="e">
        <f>SUM(#REF!)</f>
        <v>#REF!</v>
      </c>
      <c r="Z62" s="47" t="e">
        <f>SUM(#REF!)</f>
        <v>#REF!</v>
      </c>
      <c r="AA62" s="47" t="e">
        <f>SUM(#REF!)</f>
        <v>#REF!</v>
      </c>
      <c r="AB62" s="47" t="e">
        <f>SUM(#REF!)</f>
        <v>#REF!</v>
      </c>
      <c r="AC62" s="47" t="e">
        <f>SUM(#REF!)</f>
        <v>#REF!</v>
      </c>
      <c r="AD62" s="47" t="e">
        <f>SUM(#REF!)</f>
        <v>#REF!</v>
      </c>
      <c r="AE62" s="47" t="e">
        <f>SUM(#REF!)</f>
        <v>#REF!</v>
      </c>
      <c r="AF62" s="47" t="e">
        <f>SUM(#REF!)</f>
        <v>#REF!</v>
      </c>
      <c r="AG62" s="47" t="e">
        <f>SUM(#REF!)</f>
        <v>#REF!</v>
      </c>
      <c r="AH62" s="47" t="e">
        <f>SUM(#REF!)</f>
        <v>#REF!</v>
      </c>
      <c r="AI62" s="47" t="e">
        <f>SUM(#REF!)</f>
        <v>#REF!</v>
      </c>
      <c r="AJ62" s="47" t="e">
        <f>SUM(#REF!)</f>
        <v>#REF!</v>
      </c>
      <c r="AK62" s="47" t="e">
        <f>SUM(#REF!)</f>
        <v>#REF!</v>
      </c>
      <c r="AL62" s="47" t="e">
        <f>SUM(#REF!)</f>
        <v>#REF!</v>
      </c>
      <c r="AM62" s="47" t="e">
        <f>SUM(#REF!)</f>
        <v>#REF!</v>
      </c>
      <c r="AN62" s="47" t="e">
        <f>SUM(#REF!)</f>
        <v>#REF!</v>
      </c>
      <c r="AO62" s="47" t="e">
        <f>SUM(#REF!)</f>
        <v>#REF!</v>
      </c>
      <c r="AP62" s="47" t="e">
        <f>SUM(#REF!)</f>
        <v>#REF!</v>
      </c>
      <c r="AQ62" s="47" t="e">
        <f>SUM(#REF!)</f>
        <v>#REF!</v>
      </c>
      <c r="AR62" s="47" t="e">
        <f>SUM(#REF!)</f>
        <v>#REF!</v>
      </c>
      <c r="AS62" s="47" t="e">
        <f>SUM(#REF!)</f>
        <v>#REF!</v>
      </c>
      <c r="AT62" s="47" t="e">
        <f>SUM(#REF!)</f>
        <v>#REF!</v>
      </c>
      <c r="AU62" s="47" t="e">
        <f>SUM(#REF!)</f>
        <v>#REF!</v>
      </c>
      <c r="AV62" s="47" t="e">
        <f>SUM(#REF!)</f>
        <v>#REF!</v>
      </c>
      <c r="AW62" s="47" t="e">
        <f>SUM(#REF!)</f>
        <v>#REF!</v>
      </c>
      <c r="AX62" s="47" t="e">
        <f>SUM(#REF!)</f>
        <v>#REF!</v>
      </c>
      <c r="AY62" s="47" t="e">
        <f>SUM(#REF!)</f>
        <v>#REF!</v>
      </c>
      <c r="AZ62" s="47" t="e">
        <f>SUM(#REF!)</f>
        <v>#REF!</v>
      </c>
      <c r="BA62" s="47" t="e">
        <f>SUM(#REF!)</f>
        <v>#REF!</v>
      </c>
      <c r="BB62" s="47" t="e">
        <f>SUM(#REF!)</f>
        <v>#REF!</v>
      </c>
      <c r="BC62" s="1087"/>
      <c r="BD62" s="48">
        <f>SUMPRODUCT(--(MAX(('1'!$C$9:$C$32=صلاح!$H62)*('1'!$A$9:$A$32))))</f>
        <v>0</v>
      </c>
      <c r="BE62" s="1082"/>
      <c r="BF62" s="637">
        <f>SUMPRODUCT(--(MAX(('1'!$C$9:$C$32=صلاح!$H62)*('1'!$BC$9:$BC$32=صلاح!$BD$3)*('1'!$BI$9:$BI$32))))</f>
        <v>0</v>
      </c>
      <c r="BG62" s="1085"/>
      <c r="BH62" s="1108"/>
      <c r="BI62" s="1109"/>
    </row>
    <row r="63" spans="4:61" ht="16.5" hidden="1" customHeight="1">
      <c r="D63" s="1077"/>
      <c r="E63" s="16"/>
      <c r="F63" s="14">
        <v>9</v>
      </c>
      <c r="G63" s="14">
        <v>222</v>
      </c>
      <c r="H63" s="15" t="s">
        <v>216</v>
      </c>
      <c r="I63" s="47" t="e">
        <f>SUM(#REF!)</f>
        <v>#REF!</v>
      </c>
      <c r="J63" s="47" t="e">
        <f>SUM(#REF!)</f>
        <v>#REF!</v>
      </c>
      <c r="K63" s="47" t="e">
        <f>SUM(#REF!)</f>
        <v>#REF!</v>
      </c>
      <c r="L63" s="47" t="e">
        <f>SUM(#REF!)</f>
        <v>#REF!</v>
      </c>
      <c r="M63" s="47" t="e">
        <f>SUM(#REF!)</f>
        <v>#REF!</v>
      </c>
      <c r="N63" s="47" t="e">
        <f>SUM(#REF!)</f>
        <v>#REF!</v>
      </c>
      <c r="O63" s="47" t="e">
        <f>SUM(#REF!)</f>
        <v>#REF!</v>
      </c>
      <c r="P63" s="47" t="e">
        <f>SUM(#REF!)</f>
        <v>#REF!</v>
      </c>
      <c r="Q63" s="47" t="e">
        <f>SUM(#REF!)</f>
        <v>#REF!</v>
      </c>
      <c r="R63" s="47" t="e">
        <f>SUM(#REF!)</f>
        <v>#REF!</v>
      </c>
      <c r="S63" s="47" t="e">
        <f>SUM(#REF!)</f>
        <v>#REF!</v>
      </c>
      <c r="T63" s="47" t="e">
        <f>SUM(#REF!)</f>
        <v>#REF!</v>
      </c>
      <c r="U63" s="47" t="e">
        <f>SUM(#REF!)</f>
        <v>#REF!</v>
      </c>
      <c r="V63" s="47" t="e">
        <f>SUM(#REF!)</f>
        <v>#REF!</v>
      </c>
      <c r="W63" s="47" t="e">
        <f>SUM(#REF!)</f>
        <v>#REF!</v>
      </c>
      <c r="X63" s="47" t="e">
        <f>SUM(#REF!)</f>
        <v>#REF!</v>
      </c>
      <c r="Y63" s="47" t="e">
        <f>SUM(#REF!)</f>
        <v>#REF!</v>
      </c>
      <c r="Z63" s="47" t="e">
        <f>SUM(#REF!)</f>
        <v>#REF!</v>
      </c>
      <c r="AA63" s="47" t="e">
        <f>SUM(#REF!)</f>
        <v>#REF!</v>
      </c>
      <c r="AB63" s="47" t="e">
        <f>SUM(#REF!)</f>
        <v>#REF!</v>
      </c>
      <c r="AC63" s="47" t="e">
        <f>SUM(#REF!)</f>
        <v>#REF!</v>
      </c>
      <c r="AD63" s="47" t="e">
        <f>SUM(#REF!)</f>
        <v>#REF!</v>
      </c>
      <c r="AE63" s="47" t="e">
        <f>SUM(#REF!)</f>
        <v>#REF!</v>
      </c>
      <c r="AF63" s="47" t="e">
        <f>SUM(#REF!)</f>
        <v>#REF!</v>
      </c>
      <c r="AG63" s="47" t="e">
        <f>SUM(#REF!)</f>
        <v>#REF!</v>
      </c>
      <c r="AH63" s="47" t="e">
        <f>SUM(#REF!)</f>
        <v>#REF!</v>
      </c>
      <c r="AI63" s="47" t="e">
        <f>SUM(#REF!)</f>
        <v>#REF!</v>
      </c>
      <c r="AJ63" s="47" t="e">
        <f>SUM(#REF!)</f>
        <v>#REF!</v>
      </c>
      <c r="AK63" s="47" t="e">
        <f>SUM(#REF!)</f>
        <v>#REF!</v>
      </c>
      <c r="AL63" s="47" t="e">
        <f>SUM(#REF!)</f>
        <v>#REF!</v>
      </c>
      <c r="AM63" s="47" t="e">
        <f>SUM(#REF!)</f>
        <v>#REF!</v>
      </c>
      <c r="AN63" s="47" t="e">
        <f>SUM(#REF!)</f>
        <v>#REF!</v>
      </c>
      <c r="AO63" s="47" t="e">
        <f>SUM(#REF!)</f>
        <v>#REF!</v>
      </c>
      <c r="AP63" s="47" t="e">
        <f>SUM(#REF!)</f>
        <v>#REF!</v>
      </c>
      <c r="AQ63" s="47" t="e">
        <f>SUM(#REF!)</f>
        <v>#REF!</v>
      </c>
      <c r="AR63" s="47" t="e">
        <f>SUM(#REF!)</f>
        <v>#REF!</v>
      </c>
      <c r="AS63" s="47" t="e">
        <f>SUM(#REF!)</f>
        <v>#REF!</v>
      </c>
      <c r="AT63" s="47" t="e">
        <f>SUM(#REF!)</f>
        <v>#REF!</v>
      </c>
      <c r="AU63" s="47" t="e">
        <f>SUM(#REF!)</f>
        <v>#REF!</v>
      </c>
      <c r="AV63" s="47" t="e">
        <f>SUM(#REF!)</f>
        <v>#REF!</v>
      </c>
      <c r="AW63" s="47" t="e">
        <f>SUM(#REF!)</f>
        <v>#REF!</v>
      </c>
      <c r="AX63" s="47" t="e">
        <f>SUM(#REF!)</f>
        <v>#REF!</v>
      </c>
      <c r="AY63" s="47" t="e">
        <f>SUM(#REF!)</f>
        <v>#REF!</v>
      </c>
      <c r="AZ63" s="47" t="e">
        <f>SUM(#REF!)</f>
        <v>#REF!</v>
      </c>
      <c r="BA63" s="47" t="e">
        <f>SUM(#REF!)</f>
        <v>#REF!</v>
      </c>
      <c r="BB63" s="47" t="e">
        <f>SUM(#REF!)</f>
        <v>#REF!</v>
      </c>
      <c r="BC63" s="1087"/>
      <c r="BD63" s="48">
        <f>SUMPRODUCT(--(MAX(('1'!$C$9:$C$32=صلاح!$H63)*('1'!$A$9:$A$32))))</f>
        <v>0</v>
      </c>
      <c r="BE63" s="1082"/>
      <c r="BF63" s="637">
        <f>SUMPRODUCT(--(MAX(('1'!$C$9:$C$32=صلاح!$H63)*('1'!$BC$9:$BC$32=صلاح!$BD$3)*('1'!$BI$9:$BI$32))))</f>
        <v>0</v>
      </c>
      <c r="BG63" s="1085"/>
      <c r="BH63" s="1108"/>
      <c r="BI63" s="1109"/>
    </row>
    <row r="64" spans="4:61" ht="16.5" hidden="1" customHeight="1">
      <c r="D64" s="1077"/>
      <c r="E64" s="16"/>
      <c r="F64" s="14">
        <v>10</v>
      </c>
      <c r="G64" s="14"/>
      <c r="H64" s="15" t="s">
        <v>224</v>
      </c>
      <c r="I64" s="47" t="e">
        <f>SUM(#REF!)</f>
        <v>#REF!</v>
      </c>
      <c r="J64" s="47" t="e">
        <f>SUM(#REF!)</f>
        <v>#REF!</v>
      </c>
      <c r="K64" s="47" t="e">
        <f>SUM(#REF!)</f>
        <v>#REF!</v>
      </c>
      <c r="L64" s="47" t="e">
        <f>SUM(#REF!)</f>
        <v>#REF!</v>
      </c>
      <c r="M64" s="47" t="e">
        <f>SUM(#REF!)</f>
        <v>#REF!</v>
      </c>
      <c r="N64" s="47" t="e">
        <f>SUM(#REF!)</f>
        <v>#REF!</v>
      </c>
      <c r="O64" s="47" t="e">
        <f>SUM(#REF!)</f>
        <v>#REF!</v>
      </c>
      <c r="P64" s="47" t="e">
        <f>SUM(#REF!)</f>
        <v>#REF!</v>
      </c>
      <c r="Q64" s="47" t="e">
        <f>SUM(#REF!)</f>
        <v>#REF!</v>
      </c>
      <c r="R64" s="47" t="e">
        <f>SUM(#REF!)</f>
        <v>#REF!</v>
      </c>
      <c r="S64" s="47" t="e">
        <f>SUM(#REF!)</f>
        <v>#REF!</v>
      </c>
      <c r="T64" s="47" t="e">
        <f>SUM(#REF!)</f>
        <v>#REF!</v>
      </c>
      <c r="U64" s="47" t="e">
        <f>SUM(#REF!)</f>
        <v>#REF!</v>
      </c>
      <c r="V64" s="47" t="e">
        <f>SUM(#REF!)</f>
        <v>#REF!</v>
      </c>
      <c r="W64" s="47" t="e">
        <f>SUM(#REF!)</f>
        <v>#REF!</v>
      </c>
      <c r="X64" s="47" t="e">
        <f>SUM(#REF!)</f>
        <v>#REF!</v>
      </c>
      <c r="Y64" s="47" t="e">
        <f>SUM(#REF!)</f>
        <v>#REF!</v>
      </c>
      <c r="Z64" s="47" t="e">
        <f>SUM(#REF!)</f>
        <v>#REF!</v>
      </c>
      <c r="AA64" s="47" t="e">
        <f>SUM(#REF!)</f>
        <v>#REF!</v>
      </c>
      <c r="AB64" s="47" t="e">
        <f>SUM(#REF!)</f>
        <v>#REF!</v>
      </c>
      <c r="AC64" s="47" t="e">
        <f>SUM(#REF!)</f>
        <v>#REF!</v>
      </c>
      <c r="AD64" s="47" t="e">
        <f>SUM(#REF!)</f>
        <v>#REF!</v>
      </c>
      <c r="AE64" s="47" t="e">
        <f>SUM(#REF!)</f>
        <v>#REF!</v>
      </c>
      <c r="AF64" s="47" t="e">
        <f>SUM(#REF!)</f>
        <v>#REF!</v>
      </c>
      <c r="AG64" s="47" t="e">
        <f>SUM(#REF!)</f>
        <v>#REF!</v>
      </c>
      <c r="AH64" s="47" t="e">
        <f>SUM(#REF!)</f>
        <v>#REF!</v>
      </c>
      <c r="AI64" s="47" t="e">
        <f>SUM(#REF!)</f>
        <v>#REF!</v>
      </c>
      <c r="AJ64" s="47" t="e">
        <f>SUM(#REF!)</f>
        <v>#REF!</v>
      </c>
      <c r="AK64" s="47" t="e">
        <f>SUM(#REF!)</f>
        <v>#REF!</v>
      </c>
      <c r="AL64" s="47" t="e">
        <f>SUM(#REF!)</f>
        <v>#REF!</v>
      </c>
      <c r="AM64" s="47" t="e">
        <f>SUM(#REF!)</f>
        <v>#REF!</v>
      </c>
      <c r="AN64" s="47" t="e">
        <f>SUM(#REF!)</f>
        <v>#REF!</v>
      </c>
      <c r="AO64" s="47" t="e">
        <f>SUM(#REF!)</f>
        <v>#REF!</v>
      </c>
      <c r="AP64" s="47" t="e">
        <f>SUM(#REF!)</f>
        <v>#REF!</v>
      </c>
      <c r="AQ64" s="47" t="e">
        <f>SUM(#REF!)</f>
        <v>#REF!</v>
      </c>
      <c r="AR64" s="47" t="e">
        <f>SUM(#REF!)</f>
        <v>#REF!</v>
      </c>
      <c r="AS64" s="47" t="e">
        <f>SUM(#REF!)</f>
        <v>#REF!</v>
      </c>
      <c r="AT64" s="47" t="e">
        <f>SUM(#REF!)</f>
        <v>#REF!</v>
      </c>
      <c r="AU64" s="47" t="e">
        <f>SUM(#REF!)</f>
        <v>#REF!</v>
      </c>
      <c r="AV64" s="47" t="e">
        <f>SUM(#REF!)</f>
        <v>#REF!</v>
      </c>
      <c r="AW64" s="47" t="e">
        <f>SUM(#REF!)</f>
        <v>#REF!</v>
      </c>
      <c r="AX64" s="47" t="e">
        <f>SUM(#REF!)</f>
        <v>#REF!</v>
      </c>
      <c r="AY64" s="47" t="e">
        <f>SUM(#REF!)</f>
        <v>#REF!</v>
      </c>
      <c r="AZ64" s="47" t="e">
        <f>SUM(#REF!)</f>
        <v>#REF!</v>
      </c>
      <c r="BA64" s="47" t="e">
        <f>SUM(#REF!)</f>
        <v>#REF!</v>
      </c>
      <c r="BB64" s="47" t="e">
        <f>SUM(#REF!)</f>
        <v>#REF!</v>
      </c>
      <c r="BC64" s="1087"/>
      <c r="BD64" s="48">
        <f>SUMPRODUCT(--(MAX(('1'!$C$9:$C$32=صلاح!$H64)*('1'!$A$9:$A$32))))</f>
        <v>0</v>
      </c>
      <c r="BE64" s="1082"/>
      <c r="BF64" s="637">
        <f>SUMPRODUCT(--(MAX(('1'!$C$9:$C$32=صلاح!$H64)*('1'!$BC$9:$BC$32=صلاح!$BD$3)*('1'!$BI$9:$BI$32))))</f>
        <v>0</v>
      </c>
      <c r="BG64" s="1085"/>
      <c r="BH64" s="1108"/>
      <c r="BI64" s="1109"/>
    </row>
    <row r="65" spans="4:61" ht="16.5" customHeight="1">
      <c r="D65" s="1078"/>
      <c r="E65" s="16"/>
      <c r="F65" s="14">
        <v>11</v>
      </c>
      <c r="G65" s="14"/>
      <c r="H65" s="15" t="s">
        <v>105</v>
      </c>
      <c r="I65" s="47" t="e">
        <f>SUM(#REF!)</f>
        <v>#REF!</v>
      </c>
      <c r="J65" s="47" t="e">
        <f>SUM(#REF!)</f>
        <v>#REF!</v>
      </c>
      <c r="K65" s="47" t="e">
        <f>SUM(#REF!)</f>
        <v>#REF!</v>
      </c>
      <c r="L65" s="47" t="e">
        <f>SUM(#REF!)</f>
        <v>#REF!</v>
      </c>
      <c r="M65" s="47" t="e">
        <f>SUM(#REF!)</f>
        <v>#REF!</v>
      </c>
      <c r="N65" s="47" t="e">
        <f>SUM(#REF!)</f>
        <v>#REF!</v>
      </c>
      <c r="O65" s="47" t="e">
        <f>SUM(#REF!)</f>
        <v>#REF!</v>
      </c>
      <c r="P65" s="47" t="e">
        <f>SUM(#REF!)</f>
        <v>#REF!</v>
      </c>
      <c r="Q65" s="47" t="e">
        <f>SUM(#REF!)</f>
        <v>#REF!</v>
      </c>
      <c r="R65" s="47" t="e">
        <f>SUM(#REF!)</f>
        <v>#REF!</v>
      </c>
      <c r="S65" s="47" t="e">
        <f>SUM(#REF!)</f>
        <v>#REF!</v>
      </c>
      <c r="T65" s="47" t="e">
        <f>SUM(#REF!)</f>
        <v>#REF!</v>
      </c>
      <c r="U65" s="47" t="e">
        <f>SUM(#REF!)</f>
        <v>#REF!</v>
      </c>
      <c r="V65" s="47" t="e">
        <f>SUM(#REF!)</f>
        <v>#REF!</v>
      </c>
      <c r="W65" s="47" t="e">
        <f>SUM(#REF!)</f>
        <v>#REF!</v>
      </c>
      <c r="X65" s="47" t="e">
        <f>SUM(#REF!)</f>
        <v>#REF!</v>
      </c>
      <c r="Y65" s="47" t="e">
        <f>SUM(#REF!)</f>
        <v>#REF!</v>
      </c>
      <c r="Z65" s="47" t="e">
        <f>SUM(#REF!)</f>
        <v>#REF!</v>
      </c>
      <c r="AA65" s="47" t="e">
        <f>SUM(#REF!)</f>
        <v>#REF!</v>
      </c>
      <c r="AB65" s="47" t="e">
        <f>SUM(#REF!)</f>
        <v>#REF!</v>
      </c>
      <c r="AC65" s="47" t="e">
        <f>SUM(#REF!)</f>
        <v>#REF!</v>
      </c>
      <c r="AD65" s="47" t="e">
        <f>SUM(#REF!)</f>
        <v>#REF!</v>
      </c>
      <c r="AE65" s="47" t="e">
        <f>SUM(#REF!)</f>
        <v>#REF!</v>
      </c>
      <c r="AF65" s="47" t="e">
        <f>SUM(#REF!)</f>
        <v>#REF!</v>
      </c>
      <c r="AG65" s="47" t="e">
        <f>SUM(#REF!)</f>
        <v>#REF!</v>
      </c>
      <c r="AH65" s="47" t="e">
        <f>SUM(#REF!)</f>
        <v>#REF!</v>
      </c>
      <c r="AI65" s="47" t="e">
        <f>SUM(#REF!)</f>
        <v>#REF!</v>
      </c>
      <c r="AJ65" s="47" t="e">
        <f>SUM(#REF!)</f>
        <v>#REF!</v>
      </c>
      <c r="AK65" s="47" t="e">
        <f>SUM(#REF!)</f>
        <v>#REF!</v>
      </c>
      <c r="AL65" s="47" t="e">
        <f>SUM(#REF!)</f>
        <v>#REF!</v>
      </c>
      <c r="AM65" s="47" t="e">
        <f>SUM(#REF!)</f>
        <v>#REF!</v>
      </c>
      <c r="AN65" s="47" t="e">
        <f>SUM(#REF!)</f>
        <v>#REF!</v>
      </c>
      <c r="AO65" s="47" t="e">
        <f>SUM(#REF!)</f>
        <v>#REF!</v>
      </c>
      <c r="AP65" s="47" t="e">
        <f>SUM(#REF!)</f>
        <v>#REF!</v>
      </c>
      <c r="AQ65" s="47" t="e">
        <f>SUM(#REF!)</f>
        <v>#REF!</v>
      </c>
      <c r="AR65" s="47" t="e">
        <f>SUM(#REF!)</f>
        <v>#REF!</v>
      </c>
      <c r="AS65" s="47" t="e">
        <f>SUM(#REF!)</f>
        <v>#REF!</v>
      </c>
      <c r="AT65" s="47" t="e">
        <f>SUM(#REF!)</f>
        <v>#REF!</v>
      </c>
      <c r="AU65" s="47" t="e">
        <f>SUM(#REF!)</f>
        <v>#REF!</v>
      </c>
      <c r="AV65" s="47" t="e">
        <f>SUM(#REF!)</f>
        <v>#REF!</v>
      </c>
      <c r="AW65" s="47" t="e">
        <f>SUM(#REF!)</f>
        <v>#REF!</v>
      </c>
      <c r="AX65" s="47" t="e">
        <f>SUM(#REF!)</f>
        <v>#REF!</v>
      </c>
      <c r="AY65" s="47" t="e">
        <f>SUM(#REF!)</f>
        <v>#REF!</v>
      </c>
      <c r="AZ65" s="47" t="e">
        <f>SUM(#REF!)</f>
        <v>#REF!</v>
      </c>
      <c r="BA65" s="47" t="e">
        <f>SUM(#REF!)</f>
        <v>#REF!</v>
      </c>
      <c r="BB65" s="47" t="e">
        <f>SUM(#REF!)</f>
        <v>#REF!</v>
      </c>
      <c r="BC65" s="1088"/>
      <c r="BD65" s="48">
        <f>SUMPRODUCT(--(MAX(('1'!$C$9:$C$32=صلاح!$H65)*('1'!$A$9:$A$32))))</f>
        <v>0</v>
      </c>
      <c r="BE65" s="1083"/>
      <c r="BF65" s="637">
        <f>SUMPRODUCT(--(MAX(('1'!$C$9:$C$32=صلاح!$H65)*('1'!$BC$9:$BC$32=صلاح!$BD$3)*('1'!$BI$9:$BI$32))))</f>
        <v>0</v>
      </c>
      <c r="BG65" s="1086"/>
      <c r="BH65" s="1108"/>
      <c r="BI65" s="1109"/>
    </row>
    <row r="66" spans="4:61" ht="16.5" customHeight="1">
      <c r="D66" s="1089" t="s">
        <v>84</v>
      </c>
      <c r="E66" s="24"/>
      <c r="F66" s="606">
        <v>1</v>
      </c>
      <c r="G66" s="606">
        <v>510</v>
      </c>
      <c r="H66" s="607" t="s">
        <v>93</v>
      </c>
      <c r="I66" s="608" t="e">
        <f>SUM(#REF!)</f>
        <v>#REF!</v>
      </c>
      <c r="J66" s="608" t="e">
        <f>SUM(#REF!)</f>
        <v>#REF!</v>
      </c>
      <c r="K66" s="608" t="e">
        <f>SUM(#REF!)</f>
        <v>#REF!</v>
      </c>
      <c r="L66" s="608" t="e">
        <f>SUM(#REF!)</f>
        <v>#REF!</v>
      </c>
      <c r="M66" s="608" t="e">
        <f>SUM(#REF!)</f>
        <v>#REF!</v>
      </c>
      <c r="N66" s="608" t="e">
        <f>SUM(#REF!)</f>
        <v>#REF!</v>
      </c>
      <c r="O66" s="608" t="e">
        <f>SUM(#REF!)</f>
        <v>#REF!</v>
      </c>
      <c r="P66" s="608" t="e">
        <f>SUM(#REF!)</f>
        <v>#REF!</v>
      </c>
      <c r="Q66" s="608" t="e">
        <f>SUM(#REF!)</f>
        <v>#REF!</v>
      </c>
      <c r="R66" s="608" t="e">
        <f>SUM(#REF!)</f>
        <v>#REF!</v>
      </c>
      <c r="S66" s="608" t="e">
        <f>SUM(#REF!)</f>
        <v>#REF!</v>
      </c>
      <c r="T66" s="608" t="e">
        <f>SUM(#REF!)</f>
        <v>#REF!</v>
      </c>
      <c r="U66" s="608" t="e">
        <f>SUM(#REF!)</f>
        <v>#REF!</v>
      </c>
      <c r="V66" s="608" t="e">
        <f>SUM(#REF!)</f>
        <v>#REF!</v>
      </c>
      <c r="W66" s="608" t="e">
        <f>SUM(#REF!)</f>
        <v>#REF!</v>
      </c>
      <c r="X66" s="608" t="e">
        <f>SUM(#REF!)</f>
        <v>#REF!</v>
      </c>
      <c r="Y66" s="608" t="e">
        <f>SUM(#REF!)</f>
        <v>#REF!</v>
      </c>
      <c r="Z66" s="608" t="e">
        <f>SUM(#REF!)</f>
        <v>#REF!</v>
      </c>
      <c r="AA66" s="608" t="e">
        <f>SUM(#REF!)</f>
        <v>#REF!</v>
      </c>
      <c r="AB66" s="608" t="e">
        <f>SUM(#REF!)</f>
        <v>#REF!</v>
      </c>
      <c r="AC66" s="608" t="e">
        <f>SUM(#REF!)</f>
        <v>#REF!</v>
      </c>
      <c r="AD66" s="608" t="e">
        <f>SUM(#REF!)</f>
        <v>#REF!</v>
      </c>
      <c r="AE66" s="608" t="e">
        <f>SUM(#REF!)</f>
        <v>#REF!</v>
      </c>
      <c r="AF66" s="608" t="e">
        <f>SUM(#REF!)</f>
        <v>#REF!</v>
      </c>
      <c r="AG66" s="608" t="e">
        <f>SUM(#REF!)</f>
        <v>#REF!</v>
      </c>
      <c r="AH66" s="608" t="e">
        <f>SUM(#REF!)</f>
        <v>#REF!</v>
      </c>
      <c r="AI66" s="608" t="e">
        <f>SUM(#REF!)</f>
        <v>#REF!</v>
      </c>
      <c r="AJ66" s="608" t="e">
        <f>SUM(#REF!)</f>
        <v>#REF!</v>
      </c>
      <c r="AK66" s="608" t="e">
        <f>SUM(#REF!)</f>
        <v>#REF!</v>
      </c>
      <c r="AL66" s="608" t="e">
        <f>SUM(#REF!)</f>
        <v>#REF!</v>
      </c>
      <c r="AM66" s="608" t="e">
        <f>SUM(#REF!)</f>
        <v>#REF!</v>
      </c>
      <c r="AN66" s="608" t="e">
        <f>SUM(#REF!)</f>
        <v>#REF!</v>
      </c>
      <c r="AO66" s="608" t="e">
        <f>SUM(#REF!)</f>
        <v>#REF!</v>
      </c>
      <c r="AP66" s="608" t="e">
        <f>SUM(#REF!)</f>
        <v>#REF!</v>
      </c>
      <c r="AQ66" s="608" t="e">
        <f>SUM(#REF!)</f>
        <v>#REF!</v>
      </c>
      <c r="AR66" s="608" t="e">
        <f>SUM(#REF!)</f>
        <v>#REF!</v>
      </c>
      <c r="AS66" s="608" t="e">
        <f>SUM(#REF!)</f>
        <v>#REF!</v>
      </c>
      <c r="AT66" s="608" t="e">
        <f>SUM(#REF!)</f>
        <v>#REF!</v>
      </c>
      <c r="AU66" s="608" t="e">
        <f>SUM(#REF!)</f>
        <v>#REF!</v>
      </c>
      <c r="AV66" s="608" t="e">
        <f>SUM(#REF!)</f>
        <v>#REF!</v>
      </c>
      <c r="AW66" s="608" t="e">
        <f>SUM(#REF!)</f>
        <v>#REF!</v>
      </c>
      <c r="AX66" s="608" t="e">
        <f>SUM(#REF!)</f>
        <v>#REF!</v>
      </c>
      <c r="AY66" s="608" t="e">
        <f>SUM(#REF!)</f>
        <v>#REF!</v>
      </c>
      <c r="AZ66" s="608" t="e">
        <f>SUM(#REF!)</f>
        <v>#REF!</v>
      </c>
      <c r="BA66" s="608" t="e">
        <f>SUM(#REF!)</f>
        <v>#REF!</v>
      </c>
      <c r="BB66" s="608" t="e">
        <f>SUM(#REF!)</f>
        <v>#REF!</v>
      </c>
      <c r="BC66" s="1092" t="e">
        <f>SUM(AX66:AX85)</f>
        <v>#REF!</v>
      </c>
      <c r="BD66" s="611">
        <f>SUMPRODUCT(--(MAX(('1'!$C$9:$C$32=صلاح!$H66)*('1'!$A$9:$A$32))))</f>
        <v>0</v>
      </c>
      <c r="BE66" s="1094">
        <f>MAX(BD66:BD85)</f>
        <v>0</v>
      </c>
      <c r="BF66" s="613">
        <f>SUMPRODUCT(--(MAX(('1'!$C$9:$C$32=صلاح!$H66)*('1'!$BC$9:$BC$32=صلاح!$BD$3)*('1'!$BI$9:$BI$32))))</f>
        <v>0</v>
      </c>
      <c r="BG66" s="1097">
        <f>MAX(BF66:BF85)</f>
        <v>0</v>
      </c>
      <c r="BH66" s="1101" t="e">
        <f>SUM(AX66:AX85)</f>
        <v>#REF!</v>
      </c>
      <c r="BI66" s="1101" t="s">
        <v>391</v>
      </c>
    </row>
    <row r="67" spans="4:61" ht="16.5" customHeight="1">
      <c r="D67" s="1090"/>
      <c r="E67" s="25"/>
      <c r="F67" s="606">
        <v>2</v>
      </c>
      <c r="G67" s="606">
        <v>503</v>
      </c>
      <c r="H67" s="607" t="s">
        <v>87</v>
      </c>
      <c r="I67" s="608" t="e">
        <f>SUM(#REF!)</f>
        <v>#REF!</v>
      </c>
      <c r="J67" s="608" t="e">
        <f>SUM(#REF!)</f>
        <v>#REF!</v>
      </c>
      <c r="K67" s="608" t="e">
        <f>SUM(#REF!)</f>
        <v>#REF!</v>
      </c>
      <c r="L67" s="608" t="e">
        <f>SUM(#REF!)</f>
        <v>#REF!</v>
      </c>
      <c r="M67" s="608" t="e">
        <f>SUM(#REF!)</f>
        <v>#REF!</v>
      </c>
      <c r="N67" s="608" t="e">
        <f>SUM(#REF!)</f>
        <v>#REF!</v>
      </c>
      <c r="O67" s="608" t="e">
        <f>SUM(#REF!)</f>
        <v>#REF!</v>
      </c>
      <c r="P67" s="608" t="e">
        <f>SUM(#REF!)</f>
        <v>#REF!</v>
      </c>
      <c r="Q67" s="608" t="e">
        <f>SUM(#REF!)</f>
        <v>#REF!</v>
      </c>
      <c r="R67" s="608" t="e">
        <f>SUM(#REF!)</f>
        <v>#REF!</v>
      </c>
      <c r="S67" s="608" t="e">
        <f>SUM(#REF!)</f>
        <v>#REF!</v>
      </c>
      <c r="T67" s="608" t="e">
        <f>SUM(#REF!)</f>
        <v>#REF!</v>
      </c>
      <c r="U67" s="608" t="e">
        <f>SUM(#REF!)</f>
        <v>#REF!</v>
      </c>
      <c r="V67" s="608" t="e">
        <f>SUM(#REF!)</f>
        <v>#REF!</v>
      </c>
      <c r="W67" s="608" t="e">
        <f>SUM(#REF!)</f>
        <v>#REF!</v>
      </c>
      <c r="X67" s="608" t="e">
        <f>SUM(#REF!)</f>
        <v>#REF!</v>
      </c>
      <c r="Y67" s="608" t="e">
        <f>SUM(#REF!)</f>
        <v>#REF!</v>
      </c>
      <c r="Z67" s="608" t="e">
        <f>SUM(#REF!)</f>
        <v>#REF!</v>
      </c>
      <c r="AA67" s="608" t="e">
        <f>SUM(#REF!)</f>
        <v>#REF!</v>
      </c>
      <c r="AB67" s="608" t="e">
        <f>SUM(#REF!)</f>
        <v>#REF!</v>
      </c>
      <c r="AC67" s="608" t="e">
        <f>SUM(#REF!)</f>
        <v>#REF!</v>
      </c>
      <c r="AD67" s="608" t="e">
        <f>SUM(#REF!)</f>
        <v>#REF!</v>
      </c>
      <c r="AE67" s="608" t="e">
        <f>SUM(#REF!)</f>
        <v>#REF!</v>
      </c>
      <c r="AF67" s="608" t="e">
        <f>SUM(#REF!)</f>
        <v>#REF!</v>
      </c>
      <c r="AG67" s="608" t="e">
        <f>SUM(#REF!)</f>
        <v>#REF!</v>
      </c>
      <c r="AH67" s="608" t="e">
        <f>SUM(#REF!)</f>
        <v>#REF!</v>
      </c>
      <c r="AI67" s="608" t="e">
        <f>SUM(#REF!)</f>
        <v>#REF!</v>
      </c>
      <c r="AJ67" s="608" t="e">
        <f>SUM(#REF!)</f>
        <v>#REF!</v>
      </c>
      <c r="AK67" s="608" t="e">
        <f>SUM(#REF!)</f>
        <v>#REF!</v>
      </c>
      <c r="AL67" s="608" t="e">
        <f>SUM(#REF!)</f>
        <v>#REF!</v>
      </c>
      <c r="AM67" s="608" t="e">
        <f>SUM(#REF!)</f>
        <v>#REF!</v>
      </c>
      <c r="AN67" s="608" t="e">
        <f>SUM(#REF!)</f>
        <v>#REF!</v>
      </c>
      <c r="AO67" s="608" t="e">
        <f>SUM(#REF!)</f>
        <v>#REF!</v>
      </c>
      <c r="AP67" s="608" t="e">
        <f>SUM(#REF!)</f>
        <v>#REF!</v>
      </c>
      <c r="AQ67" s="608" t="e">
        <f>SUM(#REF!)</f>
        <v>#REF!</v>
      </c>
      <c r="AR67" s="608" t="e">
        <f>SUM(#REF!)</f>
        <v>#REF!</v>
      </c>
      <c r="AS67" s="608" t="e">
        <f>SUM(#REF!)</f>
        <v>#REF!</v>
      </c>
      <c r="AT67" s="608" t="e">
        <f>SUM(#REF!)</f>
        <v>#REF!</v>
      </c>
      <c r="AU67" s="608" t="e">
        <f>SUM(#REF!)</f>
        <v>#REF!</v>
      </c>
      <c r="AV67" s="608" t="e">
        <f>SUM(#REF!)</f>
        <v>#REF!</v>
      </c>
      <c r="AW67" s="608" t="e">
        <f>SUM(#REF!)</f>
        <v>#REF!</v>
      </c>
      <c r="AX67" s="608" t="e">
        <f>SUM(#REF!)</f>
        <v>#REF!</v>
      </c>
      <c r="AY67" s="608" t="e">
        <f>SUM(#REF!)</f>
        <v>#REF!</v>
      </c>
      <c r="AZ67" s="608" t="e">
        <f>SUM(#REF!)</f>
        <v>#REF!</v>
      </c>
      <c r="BA67" s="608" t="e">
        <f>SUM(#REF!)</f>
        <v>#REF!</v>
      </c>
      <c r="BB67" s="608" t="e">
        <f>SUM(#REF!)</f>
        <v>#REF!</v>
      </c>
      <c r="BC67" s="1093"/>
      <c r="BD67" s="611">
        <f>SUMPRODUCT(--(MAX(('1'!$C$9:$C$32=صلاح!$H67)*('1'!$A$9:$A$32))))</f>
        <v>0</v>
      </c>
      <c r="BE67" s="1095"/>
      <c r="BF67" s="613">
        <f>SUMPRODUCT(--(MAX(('1'!$C$9:$C$32=صلاح!$H67)*('1'!$BC$9:$BC$32=صلاح!$BD$3)*('1'!$BI$9:$BI$32))))</f>
        <v>0</v>
      </c>
      <c r="BG67" s="1098"/>
      <c r="BH67" s="1102"/>
      <c r="BI67" s="1101"/>
    </row>
    <row r="68" spans="4:61" ht="16.5" customHeight="1">
      <c r="D68" s="1090"/>
      <c r="E68" s="25"/>
      <c r="F68" s="606">
        <v>3</v>
      </c>
      <c r="G68" s="606">
        <v>508</v>
      </c>
      <c r="H68" s="607" t="s">
        <v>91</v>
      </c>
      <c r="I68" s="608" t="e">
        <f>SUM(#REF!)</f>
        <v>#REF!</v>
      </c>
      <c r="J68" s="608" t="e">
        <f>SUM(#REF!)</f>
        <v>#REF!</v>
      </c>
      <c r="K68" s="608" t="e">
        <f>SUM(#REF!)</f>
        <v>#REF!</v>
      </c>
      <c r="L68" s="608" t="e">
        <f>SUM(#REF!)</f>
        <v>#REF!</v>
      </c>
      <c r="M68" s="608" t="e">
        <f>SUM(#REF!)</f>
        <v>#REF!</v>
      </c>
      <c r="N68" s="608" t="e">
        <f>SUM(#REF!)</f>
        <v>#REF!</v>
      </c>
      <c r="O68" s="608" t="e">
        <f>SUM(#REF!)</f>
        <v>#REF!</v>
      </c>
      <c r="P68" s="608" t="e">
        <f>SUM(#REF!)</f>
        <v>#REF!</v>
      </c>
      <c r="Q68" s="608" t="e">
        <f>SUM(#REF!)</f>
        <v>#REF!</v>
      </c>
      <c r="R68" s="608" t="e">
        <f>SUM(#REF!)</f>
        <v>#REF!</v>
      </c>
      <c r="S68" s="608" t="e">
        <f>SUM(#REF!)</f>
        <v>#REF!</v>
      </c>
      <c r="T68" s="608" t="e">
        <f>SUM(#REF!)</f>
        <v>#REF!</v>
      </c>
      <c r="U68" s="608" t="e">
        <f>SUM(#REF!)</f>
        <v>#REF!</v>
      </c>
      <c r="V68" s="608" t="e">
        <f>SUM(#REF!)</f>
        <v>#REF!</v>
      </c>
      <c r="W68" s="608" t="e">
        <f>SUM(#REF!)</f>
        <v>#REF!</v>
      </c>
      <c r="X68" s="608" t="e">
        <f>SUM(#REF!)</f>
        <v>#REF!</v>
      </c>
      <c r="Y68" s="608" t="e">
        <f>SUM(#REF!)</f>
        <v>#REF!</v>
      </c>
      <c r="Z68" s="608" t="e">
        <f>SUM(#REF!)</f>
        <v>#REF!</v>
      </c>
      <c r="AA68" s="608" t="e">
        <f>SUM(#REF!)</f>
        <v>#REF!</v>
      </c>
      <c r="AB68" s="608" t="e">
        <f>SUM(#REF!)</f>
        <v>#REF!</v>
      </c>
      <c r="AC68" s="608" t="e">
        <f>SUM(#REF!)</f>
        <v>#REF!</v>
      </c>
      <c r="AD68" s="608" t="e">
        <f>SUM(#REF!)</f>
        <v>#REF!</v>
      </c>
      <c r="AE68" s="608" t="e">
        <f>SUM(#REF!)</f>
        <v>#REF!</v>
      </c>
      <c r="AF68" s="608" t="e">
        <f>SUM(#REF!)</f>
        <v>#REF!</v>
      </c>
      <c r="AG68" s="608" t="e">
        <f>SUM(#REF!)</f>
        <v>#REF!</v>
      </c>
      <c r="AH68" s="608" t="e">
        <f>SUM(#REF!)</f>
        <v>#REF!</v>
      </c>
      <c r="AI68" s="608" t="e">
        <f>SUM(#REF!)</f>
        <v>#REF!</v>
      </c>
      <c r="AJ68" s="608" t="e">
        <f>SUM(#REF!)</f>
        <v>#REF!</v>
      </c>
      <c r="AK68" s="608" t="e">
        <f>SUM(#REF!)</f>
        <v>#REF!</v>
      </c>
      <c r="AL68" s="608" t="e">
        <f>SUM(#REF!)</f>
        <v>#REF!</v>
      </c>
      <c r="AM68" s="608" t="e">
        <f>SUM(#REF!)</f>
        <v>#REF!</v>
      </c>
      <c r="AN68" s="608" t="e">
        <f>SUM(#REF!)</f>
        <v>#REF!</v>
      </c>
      <c r="AO68" s="608" t="e">
        <f>SUM(#REF!)</f>
        <v>#REF!</v>
      </c>
      <c r="AP68" s="608" t="e">
        <f>SUM(#REF!)</f>
        <v>#REF!</v>
      </c>
      <c r="AQ68" s="608" t="e">
        <f>SUM(#REF!)</f>
        <v>#REF!</v>
      </c>
      <c r="AR68" s="608" t="e">
        <f>SUM(#REF!)</f>
        <v>#REF!</v>
      </c>
      <c r="AS68" s="608" t="e">
        <f>SUM(#REF!)</f>
        <v>#REF!</v>
      </c>
      <c r="AT68" s="608" t="e">
        <f>SUM(#REF!)</f>
        <v>#REF!</v>
      </c>
      <c r="AU68" s="608" t="e">
        <f>SUM(#REF!)</f>
        <v>#REF!</v>
      </c>
      <c r="AV68" s="608" t="e">
        <f>SUM(#REF!)</f>
        <v>#REF!</v>
      </c>
      <c r="AW68" s="608" t="e">
        <f>SUM(#REF!)</f>
        <v>#REF!</v>
      </c>
      <c r="AX68" s="608" t="e">
        <f>SUM(#REF!)</f>
        <v>#REF!</v>
      </c>
      <c r="AY68" s="608" t="e">
        <f>SUM(#REF!)</f>
        <v>#REF!</v>
      </c>
      <c r="AZ68" s="608" t="e">
        <f>SUM(#REF!)</f>
        <v>#REF!</v>
      </c>
      <c r="BA68" s="608" t="e">
        <f>SUM(#REF!)</f>
        <v>#REF!</v>
      </c>
      <c r="BB68" s="608" t="e">
        <f>SUM(#REF!)</f>
        <v>#REF!</v>
      </c>
      <c r="BC68" s="1093"/>
      <c r="BD68" s="611">
        <f>SUMPRODUCT(--(MAX(('1'!$C$9:$C$32=صلاح!$H68)*('1'!$A$9:$A$32))))</f>
        <v>0</v>
      </c>
      <c r="BE68" s="1095"/>
      <c r="BF68" s="613">
        <f>SUMPRODUCT(--(MAX(('1'!$C$9:$C$32=صلاح!$H68)*('1'!$BC$9:$BC$32=صلاح!$BD$3)*('1'!$BI$9:$BI$32))))</f>
        <v>0</v>
      </c>
      <c r="BG68" s="1098"/>
      <c r="BH68" s="1102"/>
      <c r="BI68" s="1101"/>
    </row>
    <row r="69" spans="4:61" ht="16.5" customHeight="1">
      <c r="D69" s="1090"/>
      <c r="E69" s="25"/>
      <c r="F69" s="606">
        <v>4</v>
      </c>
      <c r="G69" s="609"/>
      <c r="H69" s="610" t="s">
        <v>385</v>
      </c>
      <c r="I69" s="608" t="e">
        <f>SUM(#REF!)</f>
        <v>#REF!</v>
      </c>
      <c r="J69" s="608" t="e">
        <f>SUM(#REF!)</f>
        <v>#REF!</v>
      </c>
      <c r="K69" s="608" t="e">
        <f>SUM(#REF!)</f>
        <v>#REF!</v>
      </c>
      <c r="L69" s="608" t="e">
        <f>SUM(#REF!)</f>
        <v>#REF!</v>
      </c>
      <c r="M69" s="608" t="e">
        <f>SUM(#REF!)</f>
        <v>#REF!</v>
      </c>
      <c r="N69" s="608" t="e">
        <f>SUM(#REF!)</f>
        <v>#REF!</v>
      </c>
      <c r="O69" s="608" t="e">
        <f>SUM(#REF!)</f>
        <v>#REF!</v>
      </c>
      <c r="P69" s="608" t="e">
        <f>SUM(#REF!)</f>
        <v>#REF!</v>
      </c>
      <c r="Q69" s="608" t="e">
        <f>SUM(#REF!)</f>
        <v>#REF!</v>
      </c>
      <c r="R69" s="608" t="e">
        <f>SUM(#REF!)</f>
        <v>#REF!</v>
      </c>
      <c r="S69" s="608" t="e">
        <f>SUM(#REF!)</f>
        <v>#REF!</v>
      </c>
      <c r="T69" s="608" t="e">
        <f>SUM(#REF!)</f>
        <v>#REF!</v>
      </c>
      <c r="U69" s="608" t="e">
        <f>SUM(#REF!)</f>
        <v>#REF!</v>
      </c>
      <c r="V69" s="608" t="e">
        <f>SUM(#REF!)</f>
        <v>#REF!</v>
      </c>
      <c r="W69" s="608" t="e">
        <f>SUM(#REF!)</f>
        <v>#REF!</v>
      </c>
      <c r="X69" s="608" t="e">
        <f>SUM(#REF!)</f>
        <v>#REF!</v>
      </c>
      <c r="Y69" s="608" t="e">
        <f>SUM(#REF!)</f>
        <v>#REF!</v>
      </c>
      <c r="Z69" s="608" t="e">
        <f>SUM(#REF!)</f>
        <v>#REF!</v>
      </c>
      <c r="AA69" s="608" t="e">
        <f>SUM(#REF!)</f>
        <v>#REF!</v>
      </c>
      <c r="AB69" s="608" t="e">
        <f>SUM(#REF!)</f>
        <v>#REF!</v>
      </c>
      <c r="AC69" s="608" t="e">
        <f>SUM(#REF!)</f>
        <v>#REF!</v>
      </c>
      <c r="AD69" s="608" t="e">
        <f>SUM(#REF!)</f>
        <v>#REF!</v>
      </c>
      <c r="AE69" s="608" t="e">
        <f>SUM(#REF!)</f>
        <v>#REF!</v>
      </c>
      <c r="AF69" s="608" t="e">
        <f>SUM(#REF!)</f>
        <v>#REF!</v>
      </c>
      <c r="AG69" s="608" t="e">
        <f>SUM(#REF!)</f>
        <v>#REF!</v>
      </c>
      <c r="AH69" s="608" t="e">
        <f>SUM(#REF!)</f>
        <v>#REF!</v>
      </c>
      <c r="AI69" s="608" t="e">
        <f>SUM(#REF!)</f>
        <v>#REF!</v>
      </c>
      <c r="AJ69" s="608" t="e">
        <f>SUM(#REF!)</f>
        <v>#REF!</v>
      </c>
      <c r="AK69" s="608" t="e">
        <f>SUM(#REF!)</f>
        <v>#REF!</v>
      </c>
      <c r="AL69" s="608" t="e">
        <f>SUM(#REF!)</f>
        <v>#REF!</v>
      </c>
      <c r="AM69" s="608" t="e">
        <f>SUM(#REF!)</f>
        <v>#REF!</v>
      </c>
      <c r="AN69" s="608" t="e">
        <f>SUM(#REF!)</f>
        <v>#REF!</v>
      </c>
      <c r="AO69" s="608" t="e">
        <f>SUM(#REF!)</f>
        <v>#REF!</v>
      </c>
      <c r="AP69" s="608" t="e">
        <f>SUM(#REF!)</f>
        <v>#REF!</v>
      </c>
      <c r="AQ69" s="608" t="e">
        <f>SUM(#REF!)</f>
        <v>#REF!</v>
      </c>
      <c r="AR69" s="608" t="e">
        <f>SUM(#REF!)</f>
        <v>#REF!</v>
      </c>
      <c r="AS69" s="608" t="e">
        <f>SUM(#REF!)</f>
        <v>#REF!</v>
      </c>
      <c r="AT69" s="608" t="e">
        <f>SUM(#REF!)</f>
        <v>#REF!</v>
      </c>
      <c r="AU69" s="608" t="e">
        <f>SUM(#REF!)</f>
        <v>#REF!</v>
      </c>
      <c r="AV69" s="608" t="e">
        <f>SUM(#REF!)</f>
        <v>#REF!</v>
      </c>
      <c r="AW69" s="608" t="e">
        <f>SUM(#REF!)</f>
        <v>#REF!</v>
      </c>
      <c r="AX69" s="608" t="e">
        <f>SUM(#REF!)</f>
        <v>#REF!</v>
      </c>
      <c r="AY69" s="608" t="e">
        <f>SUM(#REF!)</f>
        <v>#REF!</v>
      </c>
      <c r="AZ69" s="608" t="e">
        <f>SUM(#REF!)</f>
        <v>#REF!</v>
      </c>
      <c r="BA69" s="608" t="e">
        <f>SUM(#REF!)</f>
        <v>#REF!</v>
      </c>
      <c r="BB69" s="608" t="e">
        <f>SUM(#REF!)</f>
        <v>#REF!</v>
      </c>
      <c r="BC69" s="1093"/>
      <c r="BD69" s="612"/>
      <c r="BE69" s="1095"/>
      <c r="BF69" s="614"/>
      <c r="BG69" s="1098"/>
      <c r="BH69" s="1102"/>
      <c r="BI69" s="1101"/>
    </row>
    <row r="70" spans="4:61" ht="16.5" customHeight="1">
      <c r="D70" s="1090"/>
      <c r="E70" s="25"/>
      <c r="F70" s="18">
        <v>5</v>
      </c>
      <c r="G70" s="18">
        <v>502</v>
      </c>
      <c r="H70" s="19" t="s">
        <v>86</v>
      </c>
      <c r="I70" s="49" t="e">
        <f>SUM(#REF!)</f>
        <v>#REF!</v>
      </c>
      <c r="J70" s="49" t="e">
        <f>SUM(#REF!)</f>
        <v>#REF!</v>
      </c>
      <c r="K70" s="49" t="e">
        <f>SUM(#REF!)</f>
        <v>#REF!</v>
      </c>
      <c r="L70" s="49" t="e">
        <f>SUM(#REF!)</f>
        <v>#REF!</v>
      </c>
      <c r="M70" s="49" t="e">
        <f>SUM(#REF!)</f>
        <v>#REF!</v>
      </c>
      <c r="N70" s="49" t="e">
        <f>SUM(#REF!)</f>
        <v>#REF!</v>
      </c>
      <c r="O70" s="49" t="e">
        <f>SUM(#REF!)</f>
        <v>#REF!</v>
      </c>
      <c r="P70" s="49" t="e">
        <f>SUM(#REF!)</f>
        <v>#REF!</v>
      </c>
      <c r="Q70" s="49" t="e">
        <f>SUM(#REF!)</f>
        <v>#REF!</v>
      </c>
      <c r="R70" s="49" t="e">
        <f>SUM(#REF!)</f>
        <v>#REF!</v>
      </c>
      <c r="S70" s="49" t="e">
        <f>SUM(#REF!)</f>
        <v>#REF!</v>
      </c>
      <c r="T70" s="49" t="e">
        <f>SUM(#REF!)</f>
        <v>#REF!</v>
      </c>
      <c r="U70" s="49" t="e">
        <f>SUM(#REF!)</f>
        <v>#REF!</v>
      </c>
      <c r="V70" s="49" t="e">
        <f>SUM(#REF!)</f>
        <v>#REF!</v>
      </c>
      <c r="W70" s="49" t="e">
        <f>SUM(#REF!)</f>
        <v>#REF!</v>
      </c>
      <c r="X70" s="49" t="e">
        <f>SUM(#REF!)</f>
        <v>#REF!</v>
      </c>
      <c r="Y70" s="49" t="e">
        <f>SUM(#REF!)</f>
        <v>#REF!</v>
      </c>
      <c r="Z70" s="49" t="e">
        <f>SUM(#REF!)</f>
        <v>#REF!</v>
      </c>
      <c r="AA70" s="49" t="e">
        <f>SUM(#REF!)</f>
        <v>#REF!</v>
      </c>
      <c r="AB70" s="49" t="e">
        <f>SUM(#REF!)</f>
        <v>#REF!</v>
      </c>
      <c r="AC70" s="49" t="e">
        <f>SUM(#REF!)</f>
        <v>#REF!</v>
      </c>
      <c r="AD70" s="49" t="e">
        <f>SUM(#REF!)</f>
        <v>#REF!</v>
      </c>
      <c r="AE70" s="49" t="e">
        <f>SUM(#REF!)</f>
        <v>#REF!</v>
      </c>
      <c r="AF70" s="49" t="e">
        <f>SUM(#REF!)</f>
        <v>#REF!</v>
      </c>
      <c r="AG70" s="49" t="e">
        <f>SUM(#REF!)</f>
        <v>#REF!</v>
      </c>
      <c r="AH70" s="49" t="e">
        <f>SUM(#REF!)</f>
        <v>#REF!</v>
      </c>
      <c r="AI70" s="49" t="e">
        <f>SUM(#REF!)</f>
        <v>#REF!</v>
      </c>
      <c r="AJ70" s="49" t="e">
        <f>SUM(#REF!)</f>
        <v>#REF!</v>
      </c>
      <c r="AK70" s="49" t="e">
        <f>SUM(#REF!)</f>
        <v>#REF!</v>
      </c>
      <c r="AL70" s="49" t="e">
        <f>SUM(#REF!)</f>
        <v>#REF!</v>
      </c>
      <c r="AM70" s="49" t="e">
        <f>SUM(#REF!)</f>
        <v>#REF!</v>
      </c>
      <c r="AN70" s="49" t="e">
        <f>SUM(#REF!)</f>
        <v>#REF!</v>
      </c>
      <c r="AO70" s="49" t="e">
        <f>SUM(#REF!)</f>
        <v>#REF!</v>
      </c>
      <c r="AP70" s="49" t="e">
        <f>SUM(#REF!)</f>
        <v>#REF!</v>
      </c>
      <c r="AQ70" s="49" t="e">
        <f>SUM(#REF!)</f>
        <v>#REF!</v>
      </c>
      <c r="AR70" s="49" t="e">
        <f>SUM(#REF!)</f>
        <v>#REF!</v>
      </c>
      <c r="AS70" s="49" t="e">
        <f>SUM(#REF!)</f>
        <v>#REF!</v>
      </c>
      <c r="AT70" s="49" t="e">
        <f>SUM(#REF!)</f>
        <v>#REF!</v>
      </c>
      <c r="AU70" s="49" t="e">
        <f>SUM(#REF!)</f>
        <v>#REF!</v>
      </c>
      <c r="AV70" s="49" t="e">
        <f>SUM(#REF!)</f>
        <v>#REF!</v>
      </c>
      <c r="AW70" s="49" t="e">
        <f>SUM(#REF!)</f>
        <v>#REF!</v>
      </c>
      <c r="AX70" s="49" t="e">
        <f>SUM(#REF!)</f>
        <v>#REF!</v>
      </c>
      <c r="AY70" s="49" t="e">
        <f>SUM(#REF!)</f>
        <v>#REF!</v>
      </c>
      <c r="AZ70" s="49" t="e">
        <f>SUM(#REF!)</f>
        <v>#REF!</v>
      </c>
      <c r="BA70" s="49" t="e">
        <f>SUM(#REF!)</f>
        <v>#REF!</v>
      </c>
      <c r="BB70" s="49" t="e">
        <f>SUM(#REF!)</f>
        <v>#REF!</v>
      </c>
      <c r="BC70" s="1093"/>
      <c r="BD70" s="50">
        <f>SUMPRODUCT(--(MAX(('1'!$C$9:$C$32=صلاح!$H70)*('1'!$A$9:$A$32))))</f>
        <v>0</v>
      </c>
      <c r="BE70" s="1095"/>
      <c r="BF70" s="62">
        <f>SUMPRODUCT(--(MAX(('1'!$C$9:$C$32=صلاح!$H70)*('1'!$BC$9:$BC$32=صلاح!$BD$3)*('1'!$BI$9:$BI$32))))</f>
        <v>0</v>
      </c>
      <c r="BG70" s="1098"/>
      <c r="BH70" s="1102"/>
      <c r="BI70" s="1101"/>
    </row>
    <row r="71" spans="4:61" ht="16.5" customHeight="1">
      <c r="D71" s="1090"/>
      <c r="E71" s="25"/>
      <c r="F71" s="18">
        <v>6</v>
      </c>
      <c r="G71" s="18">
        <v>509</v>
      </c>
      <c r="H71" s="19" t="s">
        <v>92</v>
      </c>
      <c r="I71" s="49" t="e">
        <f>SUM(#REF!)</f>
        <v>#REF!</v>
      </c>
      <c r="J71" s="49" t="e">
        <f>SUM(#REF!)</f>
        <v>#REF!</v>
      </c>
      <c r="K71" s="49" t="e">
        <f>SUM(#REF!)</f>
        <v>#REF!</v>
      </c>
      <c r="L71" s="49" t="e">
        <f>SUM(#REF!)</f>
        <v>#REF!</v>
      </c>
      <c r="M71" s="49" t="e">
        <f>SUM(#REF!)</f>
        <v>#REF!</v>
      </c>
      <c r="N71" s="49" t="e">
        <f>SUM(#REF!)</f>
        <v>#REF!</v>
      </c>
      <c r="O71" s="49" t="e">
        <f>SUM(#REF!)</f>
        <v>#REF!</v>
      </c>
      <c r="P71" s="49" t="e">
        <f>SUM(#REF!)</f>
        <v>#REF!</v>
      </c>
      <c r="Q71" s="49" t="e">
        <f>SUM(#REF!)</f>
        <v>#REF!</v>
      </c>
      <c r="R71" s="49" t="e">
        <f>SUM(#REF!)</f>
        <v>#REF!</v>
      </c>
      <c r="S71" s="49" t="e">
        <f>SUM(#REF!)</f>
        <v>#REF!</v>
      </c>
      <c r="T71" s="49" t="e">
        <f>SUM(#REF!)</f>
        <v>#REF!</v>
      </c>
      <c r="U71" s="49" t="e">
        <f>SUM(#REF!)</f>
        <v>#REF!</v>
      </c>
      <c r="V71" s="49" t="e">
        <f>SUM(#REF!)</f>
        <v>#REF!</v>
      </c>
      <c r="W71" s="49" t="e">
        <f>SUM(#REF!)</f>
        <v>#REF!</v>
      </c>
      <c r="X71" s="49" t="e">
        <f>SUM(#REF!)</f>
        <v>#REF!</v>
      </c>
      <c r="Y71" s="49" t="e">
        <f>SUM(#REF!)</f>
        <v>#REF!</v>
      </c>
      <c r="Z71" s="49" t="e">
        <f>SUM(#REF!)</f>
        <v>#REF!</v>
      </c>
      <c r="AA71" s="49" t="e">
        <f>SUM(#REF!)</f>
        <v>#REF!</v>
      </c>
      <c r="AB71" s="49" t="e">
        <f>SUM(#REF!)</f>
        <v>#REF!</v>
      </c>
      <c r="AC71" s="49" t="e">
        <f>SUM(#REF!)</f>
        <v>#REF!</v>
      </c>
      <c r="AD71" s="49" t="e">
        <f>SUM(#REF!)</f>
        <v>#REF!</v>
      </c>
      <c r="AE71" s="49" t="e">
        <f>SUM(#REF!)</f>
        <v>#REF!</v>
      </c>
      <c r="AF71" s="49" t="e">
        <f>SUM(#REF!)</f>
        <v>#REF!</v>
      </c>
      <c r="AG71" s="49" t="e">
        <f>SUM(#REF!)</f>
        <v>#REF!</v>
      </c>
      <c r="AH71" s="49" t="e">
        <f>SUM(#REF!)</f>
        <v>#REF!</v>
      </c>
      <c r="AI71" s="49" t="e">
        <f>SUM(#REF!)</f>
        <v>#REF!</v>
      </c>
      <c r="AJ71" s="49" t="e">
        <f>SUM(#REF!)</f>
        <v>#REF!</v>
      </c>
      <c r="AK71" s="49" t="e">
        <f>SUM(#REF!)</f>
        <v>#REF!</v>
      </c>
      <c r="AL71" s="49" t="e">
        <f>SUM(#REF!)</f>
        <v>#REF!</v>
      </c>
      <c r="AM71" s="49" t="e">
        <f>SUM(#REF!)</f>
        <v>#REF!</v>
      </c>
      <c r="AN71" s="49" t="e">
        <f>SUM(#REF!)</f>
        <v>#REF!</v>
      </c>
      <c r="AO71" s="49" t="e">
        <f>SUM(#REF!)</f>
        <v>#REF!</v>
      </c>
      <c r="AP71" s="49" t="e">
        <f>SUM(#REF!)</f>
        <v>#REF!</v>
      </c>
      <c r="AQ71" s="49" t="e">
        <f>SUM(#REF!)</f>
        <v>#REF!</v>
      </c>
      <c r="AR71" s="49" t="e">
        <f>SUM(#REF!)</f>
        <v>#REF!</v>
      </c>
      <c r="AS71" s="49" t="e">
        <f>SUM(#REF!)</f>
        <v>#REF!</v>
      </c>
      <c r="AT71" s="49" t="e">
        <f>SUM(#REF!)</f>
        <v>#REF!</v>
      </c>
      <c r="AU71" s="49" t="e">
        <f>SUM(#REF!)</f>
        <v>#REF!</v>
      </c>
      <c r="AV71" s="49" t="e">
        <f>SUM(#REF!)</f>
        <v>#REF!</v>
      </c>
      <c r="AW71" s="49" t="e">
        <f>SUM(#REF!)</f>
        <v>#REF!</v>
      </c>
      <c r="AX71" s="49" t="e">
        <f>SUM(#REF!)</f>
        <v>#REF!</v>
      </c>
      <c r="AY71" s="49" t="e">
        <f>SUM(#REF!)</f>
        <v>#REF!</v>
      </c>
      <c r="AZ71" s="49" t="e">
        <f>SUM(#REF!)</f>
        <v>#REF!</v>
      </c>
      <c r="BA71" s="49" t="e">
        <f>SUM(#REF!)</f>
        <v>#REF!</v>
      </c>
      <c r="BB71" s="49" t="e">
        <f>SUM(#REF!)</f>
        <v>#REF!</v>
      </c>
      <c r="BC71" s="1093"/>
      <c r="BD71" s="50">
        <f>SUMPRODUCT(--(MAX(('1'!$C$9:$C$32=صلاح!$H71)*('1'!$A$9:$A$32))))</f>
        <v>0</v>
      </c>
      <c r="BE71" s="1095"/>
      <c r="BF71" s="62">
        <f>SUMPRODUCT(--(MAX(('1'!$C$9:$C$32=صلاح!$H71)*('1'!$BC$9:$BC$32=صلاح!$BD$3)*('1'!$BI$9:$BI$32))))</f>
        <v>0</v>
      </c>
      <c r="BG71" s="1098"/>
      <c r="BH71" s="1102"/>
      <c r="BI71" s="1101"/>
    </row>
    <row r="72" spans="4:61" ht="16.5" customHeight="1">
      <c r="D72" s="1090"/>
      <c r="E72" s="25"/>
      <c r="F72" s="18">
        <v>7</v>
      </c>
      <c r="G72" s="18">
        <v>507</v>
      </c>
      <c r="H72" s="19" t="s">
        <v>90</v>
      </c>
      <c r="I72" s="49" t="e">
        <f>SUM(#REF!)</f>
        <v>#REF!</v>
      </c>
      <c r="J72" s="49" t="e">
        <f>SUM(#REF!)</f>
        <v>#REF!</v>
      </c>
      <c r="K72" s="49" t="e">
        <f>SUM(#REF!)</f>
        <v>#REF!</v>
      </c>
      <c r="L72" s="49" t="e">
        <f>SUM(#REF!)</f>
        <v>#REF!</v>
      </c>
      <c r="M72" s="49" t="e">
        <f>SUM(#REF!)</f>
        <v>#REF!</v>
      </c>
      <c r="N72" s="49" t="e">
        <f>SUM(#REF!)</f>
        <v>#REF!</v>
      </c>
      <c r="O72" s="49" t="e">
        <f>SUM(#REF!)</f>
        <v>#REF!</v>
      </c>
      <c r="P72" s="49" t="e">
        <f>SUM(#REF!)</f>
        <v>#REF!</v>
      </c>
      <c r="Q72" s="49" t="e">
        <f>SUM(#REF!)</f>
        <v>#REF!</v>
      </c>
      <c r="R72" s="49" t="e">
        <f>SUM(#REF!)</f>
        <v>#REF!</v>
      </c>
      <c r="S72" s="49" t="e">
        <f>SUM(#REF!)</f>
        <v>#REF!</v>
      </c>
      <c r="T72" s="49" t="e">
        <f>SUM(#REF!)</f>
        <v>#REF!</v>
      </c>
      <c r="U72" s="49" t="e">
        <f>SUM(#REF!)</f>
        <v>#REF!</v>
      </c>
      <c r="V72" s="49" t="e">
        <f>SUM(#REF!)</f>
        <v>#REF!</v>
      </c>
      <c r="W72" s="49" t="e">
        <f>SUM(#REF!)</f>
        <v>#REF!</v>
      </c>
      <c r="X72" s="49" t="e">
        <f>SUM(#REF!)</f>
        <v>#REF!</v>
      </c>
      <c r="Y72" s="49" t="e">
        <f>SUM(#REF!)</f>
        <v>#REF!</v>
      </c>
      <c r="Z72" s="49" t="e">
        <f>SUM(#REF!)</f>
        <v>#REF!</v>
      </c>
      <c r="AA72" s="49" t="e">
        <f>SUM(#REF!)</f>
        <v>#REF!</v>
      </c>
      <c r="AB72" s="49" t="e">
        <f>SUM(#REF!)</f>
        <v>#REF!</v>
      </c>
      <c r="AC72" s="49" t="e">
        <f>SUM(#REF!)</f>
        <v>#REF!</v>
      </c>
      <c r="AD72" s="49" t="e">
        <f>SUM(#REF!)</f>
        <v>#REF!</v>
      </c>
      <c r="AE72" s="49" t="e">
        <f>SUM(#REF!)</f>
        <v>#REF!</v>
      </c>
      <c r="AF72" s="49" t="e">
        <f>SUM(#REF!)</f>
        <v>#REF!</v>
      </c>
      <c r="AG72" s="49" t="e">
        <f>SUM(#REF!)</f>
        <v>#REF!</v>
      </c>
      <c r="AH72" s="49" t="e">
        <f>SUM(#REF!)</f>
        <v>#REF!</v>
      </c>
      <c r="AI72" s="49" t="e">
        <f>SUM(#REF!)</f>
        <v>#REF!</v>
      </c>
      <c r="AJ72" s="49" t="e">
        <f>SUM(#REF!)</f>
        <v>#REF!</v>
      </c>
      <c r="AK72" s="49" t="e">
        <f>SUM(#REF!)</f>
        <v>#REF!</v>
      </c>
      <c r="AL72" s="49" t="e">
        <f>SUM(#REF!)</f>
        <v>#REF!</v>
      </c>
      <c r="AM72" s="49" t="e">
        <f>SUM(#REF!)</f>
        <v>#REF!</v>
      </c>
      <c r="AN72" s="49" t="e">
        <f>SUM(#REF!)</f>
        <v>#REF!</v>
      </c>
      <c r="AO72" s="49" t="e">
        <f>SUM(#REF!)</f>
        <v>#REF!</v>
      </c>
      <c r="AP72" s="49" t="e">
        <f>SUM(#REF!)</f>
        <v>#REF!</v>
      </c>
      <c r="AQ72" s="49" t="e">
        <f>SUM(#REF!)</f>
        <v>#REF!</v>
      </c>
      <c r="AR72" s="49" t="e">
        <f>SUM(#REF!)</f>
        <v>#REF!</v>
      </c>
      <c r="AS72" s="49" t="e">
        <f>SUM(#REF!)</f>
        <v>#REF!</v>
      </c>
      <c r="AT72" s="49" t="e">
        <f>SUM(#REF!)</f>
        <v>#REF!</v>
      </c>
      <c r="AU72" s="49" t="e">
        <f>SUM(#REF!)</f>
        <v>#REF!</v>
      </c>
      <c r="AV72" s="49" t="e">
        <f>SUM(#REF!)</f>
        <v>#REF!</v>
      </c>
      <c r="AW72" s="49" t="e">
        <f>SUM(#REF!)</f>
        <v>#REF!</v>
      </c>
      <c r="AX72" s="49" t="e">
        <f>SUM(#REF!)</f>
        <v>#REF!</v>
      </c>
      <c r="AY72" s="49" t="e">
        <f>SUM(#REF!)</f>
        <v>#REF!</v>
      </c>
      <c r="AZ72" s="49" t="e">
        <f>SUM(#REF!)</f>
        <v>#REF!</v>
      </c>
      <c r="BA72" s="49" t="e">
        <f>SUM(#REF!)</f>
        <v>#REF!</v>
      </c>
      <c r="BB72" s="49" t="e">
        <f>SUM(#REF!)</f>
        <v>#REF!</v>
      </c>
      <c r="BC72" s="1093"/>
      <c r="BD72" s="50">
        <f>SUMPRODUCT(--(MAX(('1'!$C$9:$C$32=صلاح!$H72)*('1'!$A$9:$A$32))))</f>
        <v>0</v>
      </c>
      <c r="BE72" s="1095"/>
      <c r="BF72" s="62">
        <f>SUMPRODUCT(--(MAX(('1'!$C$9:$C$32=صلاح!$H72)*('1'!$BC$9:$BC$32=صلاح!$BD$3)*('1'!$BI$9:$BI$32))))</f>
        <v>0</v>
      </c>
      <c r="BG72" s="1098"/>
      <c r="BH72" s="1102"/>
      <c r="BI72" s="1101"/>
    </row>
    <row r="73" spans="4:61" ht="16.5" customHeight="1">
      <c r="D73" s="1090"/>
      <c r="E73" s="25"/>
      <c r="F73" s="18">
        <v>8</v>
      </c>
      <c r="G73" s="18">
        <v>504</v>
      </c>
      <c r="H73" s="19" t="s">
        <v>88</v>
      </c>
      <c r="I73" s="49" t="e">
        <f>SUM(#REF!)</f>
        <v>#REF!</v>
      </c>
      <c r="J73" s="49" t="e">
        <f>SUM(#REF!)</f>
        <v>#REF!</v>
      </c>
      <c r="K73" s="49" t="e">
        <f>SUM(#REF!)</f>
        <v>#REF!</v>
      </c>
      <c r="L73" s="49" t="e">
        <f>SUM(#REF!)</f>
        <v>#REF!</v>
      </c>
      <c r="M73" s="49" t="e">
        <f>SUM(#REF!)</f>
        <v>#REF!</v>
      </c>
      <c r="N73" s="49" t="e">
        <f>SUM(#REF!)</f>
        <v>#REF!</v>
      </c>
      <c r="O73" s="49" t="e">
        <f>SUM(#REF!)</f>
        <v>#REF!</v>
      </c>
      <c r="P73" s="49" t="e">
        <f>SUM(#REF!)</f>
        <v>#REF!</v>
      </c>
      <c r="Q73" s="49" t="e">
        <f>SUM(#REF!)</f>
        <v>#REF!</v>
      </c>
      <c r="R73" s="49" t="e">
        <f>SUM(#REF!)</f>
        <v>#REF!</v>
      </c>
      <c r="S73" s="49" t="e">
        <f>SUM(#REF!)</f>
        <v>#REF!</v>
      </c>
      <c r="T73" s="49" t="e">
        <f>SUM(#REF!)</f>
        <v>#REF!</v>
      </c>
      <c r="U73" s="49" t="e">
        <f>SUM(#REF!)</f>
        <v>#REF!</v>
      </c>
      <c r="V73" s="49" t="e">
        <f>SUM(#REF!)</f>
        <v>#REF!</v>
      </c>
      <c r="W73" s="49" t="e">
        <f>SUM(#REF!)</f>
        <v>#REF!</v>
      </c>
      <c r="X73" s="49" t="e">
        <f>SUM(#REF!)</f>
        <v>#REF!</v>
      </c>
      <c r="Y73" s="49" t="e">
        <f>SUM(#REF!)</f>
        <v>#REF!</v>
      </c>
      <c r="Z73" s="49" t="e">
        <f>SUM(#REF!)</f>
        <v>#REF!</v>
      </c>
      <c r="AA73" s="49" t="e">
        <f>SUM(#REF!)</f>
        <v>#REF!</v>
      </c>
      <c r="AB73" s="49" t="e">
        <f>SUM(#REF!)</f>
        <v>#REF!</v>
      </c>
      <c r="AC73" s="49" t="e">
        <f>SUM(#REF!)</f>
        <v>#REF!</v>
      </c>
      <c r="AD73" s="49" t="e">
        <f>SUM(#REF!)</f>
        <v>#REF!</v>
      </c>
      <c r="AE73" s="49" t="e">
        <f>SUM(#REF!)</f>
        <v>#REF!</v>
      </c>
      <c r="AF73" s="49" t="e">
        <f>SUM(#REF!)</f>
        <v>#REF!</v>
      </c>
      <c r="AG73" s="49" t="e">
        <f>SUM(#REF!)</f>
        <v>#REF!</v>
      </c>
      <c r="AH73" s="49" t="e">
        <f>SUM(#REF!)</f>
        <v>#REF!</v>
      </c>
      <c r="AI73" s="49" t="e">
        <f>SUM(#REF!)</f>
        <v>#REF!</v>
      </c>
      <c r="AJ73" s="49" t="e">
        <f>SUM(#REF!)</f>
        <v>#REF!</v>
      </c>
      <c r="AK73" s="49" t="e">
        <f>SUM(#REF!)</f>
        <v>#REF!</v>
      </c>
      <c r="AL73" s="49" t="e">
        <f>SUM(#REF!)</f>
        <v>#REF!</v>
      </c>
      <c r="AM73" s="49" t="e">
        <f>SUM(#REF!)</f>
        <v>#REF!</v>
      </c>
      <c r="AN73" s="49" t="e">
        <f>SUM(#REF!)</f>
        <v>#REF!</v>
      </c>
      <c r="AO73" s="49" t="e">
        <f>SUM(#REF!)</f>
        <v>#REF!</v>
      </c>
      <c r="AP73" s="49" t="e">
        <f>SUM(#REF!)</f>
        <v>#REF!</v>
      </c>
      <c r="AQ73" s="49" t="e">
        <f>SUM(#REF!)</f>
        <v>#REF!</v>
      </c>
      <c r="AR73" s="49" t="e">
        <f>SUM(#REF!)</f>
        <v>#REF!</v>
      </c>
      <c r="AS73" s="49" t="e">
        <f>SUM(#REF!)</f>
        <v>#REF!</v>
      </c>
      <c r="AT73" s="49" t="e">
        <f>SUM(#REF!)</f>
        <v>#REF!</v>
      </c>
      <c r="AU73" s="49" t="e">
        <f>SUM(#REF!)</f>
        <v>#REF!</v>
      </c>
      <c r="AV73" s="49" t="e">
        <f>SUM(#REF!)</f>
        <v>#REF!</v>
      </c>
      <c r="AW73" s="49" t="e">
        <f>SUM(#REF!)</f>
        <v>#REF!</v>
      </c>
      <c r="AX73" s="49" t="e">
        <f>SUM(#REF!)</f>
        <v>#REF!</v>
      </c>
      <c r="AY73" s="49" t="e">
        <f>SUM(#REF!)</f>
        <v>#REF!</v>
      </c>
      <c r="AZ73" s="49" t="e">
        <f>SUM(#REF!)</f>
        <v>#REF!</v>
      </c>
      <c r="BA73" s="49" t="e">
        <f>SUM(#REF!)</f>
        <v>#REF!</v>
      </c>
      <c r="BB73" s="49" t="e">
        <f>SUM(#REF!)</f>
        <v>#REF!</v>
      </c>
      <c r="BC73" s="1093"/>
      <c r="BD73" s="50">
        <f>SUMPRODUCT(--(MAX(('1'!$C$9:$C$32=صلاح!$H73)*('1'!$A$9:$A$32))))</f>
        <v>0</v>
      </c>
      <c r="BE73" s="1095"/>
      <c r="BF73" s="62">
        <f>SUMPRODUCT(--(MAX(('1'!$C$9:$C$32=صلاح!$H73)*('1'!$BC$9:$BC$32=صلاح!$BD$3)*('1'!$BI$9:$BI$32))))</f>
        <v>0</v>
      </c>
      <c r="BG73" s="1098"/>
      <c r="BH73" s="1102"/>
      <c r="BI73" s="1101"/>
    </row>
    <row r="74" spans="4:61" ht="16.5" customHeight="1">
      <c r="D74" s="1090"/>
      <c r="E74" s="25"/>
      <c r="F74" s="18">
        <v>9</v>
      </c>
      <c r="G74" s="18">
        <v>501</v>
      </c>
      <c r="H74" s="19" t="s">
        <v>85</v>
      </c>
      <c r="I74" s="49" t="e">
        <f>SUM(#REF!)</f>
        <v>#REF!</v>
      </c>
      <c r="J74" s="49" t="e">
        <f>SUM(#REF!)</f>
        <v>#REF!</v>
      </c>
      <c r="K74" s="49" t="e">
        <f>SUM(#REF!)</f>
        <v>#REF!</v>
      </c>
      <c r="L74" s="49" t="e">
        <f>SUM(#REF!)</f>
        <v>#REF!</v>
      </c>
      <c r="M74" s="49" t="e">
        <f>SUM(#REF!)</f>
        <v>#REF!</v>
      </c>
      <c r="N74" s="49" t="e">
        <f>SUM(#REF!)</f>
        <v>#REF!</v>
      </c>
      <c r="O74" s="49" t="e">
        <f>SUM(#REF!)</f>
        <v>#REF!</v>
      </c>
      <c r="P74" s="49" t="e">
        <f>SUM(#REF!)</f>
        <v>#REF!</v>
      </c>
      <c r="Q74" s="49" t="e">
        <f>SUM(#REF!)</f>
        <v>#REF!</v>
      </c>
      <c r="R74" s="49" t="e">
        <f>SUM(#REF!)</f>
        <v>#REF!</v>
      </c>
      <c r="S74" s="49" t="e">
        <f>SUM(#REF!)</f>
        <v>#REF!</v>
      </c>
      <c r="T74" s="49" t="e">
        <f>SUM(#REF!)</f>
        <v>#REF!</v>
      </c>
      <c r="U74" s="49" t="e">
        <f>SUM(#REF!)</f>
        <v>#REF!</v>
      </c>
      <c r="V74" s="49" t="e">
        <f>SUM(#REF!)</f>
        <v>#REF!</v>
      </c>
      <c r="W74" s="49" t="e">
        <f>SUM(#REF!)</f>
        <v>#REF!</v>
      </c>
      <c r="X74" s="49" t="e">
        <f>SUM(#REF!)</f>
        <v>#REF!</v>
      </c>
      <c r="Y74" s="49" t="e">
        <f>SUM(#REF!)</f>
        <v>#REF!</v>
      </c>
      <c r="Z74" s="49" t="e">
        <f>SUM(#REF!)</f>
        <v>#REF!</v>
      </c>
      <c r="AA74" s="49" t="e">
        <f>SUM(#REF!)</f>
        <v>#REF!</v>
      </c>
      <c r="AB74" s="49" t="e">
        <f>SUM(#REF!)</f>
        <v>#REF!</v>
      </c>
      <c r="AC74" s="49" t="e">
        <f>SUM(#REF!)</f>
        <v>#REF!</v>
      </c>
      <c r="AD74" s="49" t="e">
        <f>SUM(#REF!)</f>
        <v>#REF!</v>
      </c>
      <c r="AE74" s="49" t="e">
        <f>SUM(#REF!)</f>
        <v>#REF!</v>
      </c>
      <c r="AF74" s="49" t="e">
        <f>SUM(#REF!)</f>
        <v>#REF!</v>
      </c>
      <c r="AG74" s="49" t="e">
        <f>SUM(#REF!)</f>
        <v>#REF!</v>
      </c>
      <c r="AH74" s="49" t="e">
        <f>SUM(#REF!)</f>
        <v>#REF!</v>
      </c>
      <c r="AI74" s="49" t="e">
        <f>SUM(#REF!)</f>
        <v>#REF!</v>
      </c>
      <c r="AJ74" s="49" t="e">
        <f>SUM(#REF!)</f>
        <v>#REF!</v>
      </c>
      <c r="AK74" s="49" t="e">
        <f>SUM(#REF!)</f>
        <v>#REF!</v>
      </c>
      <c r="AL74" s="49" t="e">
        <f>SUM(#REF!)</f>
        <v>#REF!</v>
      </c>
      <c r="AM74" s="49" t="e">
        <f>SUM(#REF!)</f>
        <v>#REF!</v>
      </c>
      <c r="AN74" s="49" t="e">
        <f>SUM(#REF!)</f>
        <v>#REF!</v>
      </c>
      <c r="AO74" s="49" t="e">
        <f>SUM(#REF!)</f>
        <v>#REF!</v>
      </c>
      <c r="AP74" s="49" t="e">
        <f>SUM(#REF!)</f>
        <v>#REF!</v>
      </c>
      <c r="AQ74" s="49" t="e">
        <f>SUM(#REF!)</f>
        <v>#REF!</v>
      </c>
      <c r="AR74" s="49" t="e">
        <f>SUM(#REF!)</f>
        <v>#REF!</v>
      </c>
      <c r="AS74" s="49" t="e">
        <f>SUM(#REF!)</f>
        <v>#REF!</v>
      </c>
      <c r="AT74" s="49" t="e">
        <f>SUM(#REF!)</f>
        <v>#REF!</v>
      </c>
      <c r="AU74" s="49" t="e">
        <f>SUM(#REF!)</f>
        <v>#REF!</v>
      </c>
      <c r="AV74" s="49" t="e">
        <f>SUM(#REF!)</f>
        <v>#REF!</v>
      </c>
      <c r="AW74" s="49" t="e">
        <f>SUM(#REF!)</f>
        <v>#REF!</v>
      </c>
      <c r="AX74" s="49" t="e">
        <f>SUM(#REF!)</f>
        <v>#REF!</v>
      </c>
      <c r="AY74" s="49" t="e">
        <f>SUM(#REF!)</f>
        <v>#REF!</v>
      </c>
      <c r="AZ74" s="49" t="e">
        <f>SUM(#REF!)</f>
        <v>#REF!</v>
      </c>
      <c r="BA74" s="49" t="e">
        <f>SUM(#REF!)</f>
        <v>#REF!</v>
      </c>
      <c r="BB74" s="49" t="e">
        <f>SUM(#REF!)</f>
        <v>#REF!</v>
      </c>
      <c r="BC74" s="1093"/>
      <c r="BD74" s="50">
        <f>SUMPRODUCT(--(MAX(('1'!$C$9:$C$32=صلاح!$H74)*('1'!$A$9:$A$32))))</f>
        <v>0</v>
      </c>
      <c r="BE74" s="1095"/>
      <c r="BF74" s="62">
        <f>SUMPRODUCT(--(MAX(('1'!$C$9:$C$32=صلاح!$H74)*('1'!$BC$9:$BC$32=صلاح!$BD$3)*('1'!$BI$9:$BI$32))))</f>
        <v>0</v>
      </c>
      <c r="BG74" s="1098"/>
      <c r="BH74" s="1102"/>
      <c r="BI74" s="1101"/>
    </row>
    <row r="75" spans="4:61" ht="16.5" customHeight="1">
      <c r="D75" s="1090"/>
      <c r="E75" s="25"/>
      <c r="F75" s="18">
        <v>10</v>
      </c>
      <c r="G75" s="18">
        <v>506</v>
      </c>
      <c r="H75" s="19" t="s">
        <v>89</v>
      </c>
      <c r="I75" s="49" t="e">
        <f>SUM(#REF!)</f>
        <v>#REF!</v>
      </c>
      <c r="J75" s="49" t="e">
        <f>SUM(#REF!)</f>
        <v>#REF!</v>
      </c>
      <c r="K75" s="49" t="e">
        <f>SUM(#REF!)</f>
        <v>#REF!</v>
      </c>
      <c r="L75" s="49" t="e">
        <f>SUM(#REF!)</f>
        <v>#REF!</v>
      </c>
      <c r="M75" s="49" t="e">
        <f>SUM(#REF!)</f>
        <v>#REF!</v>
      </c>
      <c r="N75" s="49" t="e">
        <f>SUM(#REF!)</f>
        <v>#REF!</v>
      </c>
      <c r="O75" s="49" t="e">
        <f>SUM(#REF!)</f>
        <v>#REF!</v>
      </c>
      <c r="P75" s="49" t="e">
        <f>SUM(#REF!)</f>
        <v>#REF!</v>
      </c>
      <c r="Q75" s="49" t="e">
        <f>SUM(#REF!)</f>
        <v>#REF!</v>
      </c>
      <c r="R75" s="49" t="e">
        <f>SUM(#REF!)</f>
        <v>#REF!</v>
      </c>
      <c r="S75" s="49" t="e">
        <f>SUM(#REF!)</f>
        <v>#REF!</v>
      </c>
      <c r="T75" s="49" t="e">
        <f>SUM(#REF!)</f>
        <v>#REF!</v>
      </c>
      <c r="U75" s="49" t="e">
        <f>SUM(#REF!)</f>
        <v>#REF!</v>
      </c>
      <c r="V75" s="49" t="e">
        <f>SUM(#REF!)</f>
        <v>#REF!</v>
      </c>
      <c r="W75" s="49" t="e">
        <f>SUM(#REF!)</f>
        <v>#REF!</v>
      </c>
      <c r="X75" s="49" t="e">
        <f>SUM(#REF!)</f>
        <v>#REF!</v>
      </c>
      <c r="Y75" s="49" t="e">
        <f>SUM(#REF!)</f>
        <v>#REF!</v>
      </c>
      <c r="Z75" s="49" t="e">
        <f>SUM(#REF!)</f>
        <v>#REF!</v>
      </c>
      <c r="AA75" s="49" t="e">
        <f>SUM(#REF!)</f>
        <v>#REF!</v>
      </c>
      <c r="AB75" s="49" t="e">
        <f>SUM(#REF!)</f>
        <v>#REF!</v>
      </c>
      <c r="AC75" s="49" t="e">
        <f>SUM(#REF!)</f>
        <v>#REF!</v>
      </c>
      <c r="AD75" s="49" t="e">
        <f>SUM(#REF!)</f>
        <v>#REF!</v>
      </c>
      <c r="AE75" s="49" t="e">
        <f>SUM(#REF!)</f>
        <v>#REF!</v>
      </c>
      <c r="AF75" s="49" t="e">
        <f>SUM(#REF!)</f>
        <v>#REF!</v>
      </c>
      <c r="AG75" s="49" t="e">
        <f>SUM(#REF!)</f>
        <v>#REF!</v>
      </c>
      <c r="AH75" s="49" t="e">
        <f>SUM(#REF!)</f>
        <v>#REF!</v>
      </c>
      <c r="AI75" s="49" t="e">
        <f>SUM(#REF!)</f>
        <v>#REF!</v>
      </c>
      <c r="AJ75" s="49" t="e">
        <f>SUM(#REF!)</f>
        <v>#REF!</v>
      </c>
      <c r="AK75" s="49" t="e">
        <f>SUM(#REF!)</f>
        <v>#REF!</v>
      </c>
      <c r="AL75" s="49" t="e">
        <f>SUM(#REF!)</f>
        <v>#REF!</v>
      </c>
      <c r="AM75" s="49" t="e">
        <f>SUM(#REF!)</f>
        <v>#REF!</v>
      </c>
      <c r="AN75" s="49" t="e">
        <f>SUM(#REF!)</f>
        <v>#REF!</v>
      </c>
      <c r="AO75" s="49" t="e">
        <f>SUM(#REF!)</f>
        <v>#REF!</v>
      </c>
      <c r="AP75" s="49" t="e">
        <f>SUM(#REF!)</f>
        <v>#REF!</v>
      </c>
      <c r="AQ75" s="49" t="e">
        <f>SUM(#REF!)</f>
        <v>#REF!</v>
      </c>
      <c r="AR75" s="49" t="e">
        <f>SUM(#REF!)</f>
        <v>#REF!</v>
      </c>
      <c r="AS75" s="49" t="e">
        <f>SUM(#REF!)</f>
        <v>#REF!</v>
      </c>
      <c r="AT75" s="49" t="e">
        <f>SUM(#REF!)</f>
        <v>#REF!</v>
      </c>
      <c r="AU75" s="49" t="e">
        <f>SUM(#REF!)</f>
        <v>#REF!</v>
      </c>
      <c r="AV75" s="49" t="e">
        <f>SUM(#REF!)</f>
        <v>#REF!</v>
      </c>
      <c r="AW75" s="49" t="e">
        <f>SUM(#REF!)</f>
        <v>#REF!</v>
      </c>
      <c r="AX75" s="49" t="e">
        <f>SUM(#REF!)</f>
        <v>#REF!</v>
      </c>
      <c r="AY75" s="49" t="e">
        <f>SUM(#REF!)</f>
        <v>#REF!</v>
      </c>
      <c r="AZ75" s="49" t="e">
        <f>SUM(#REF!)</f>
        <v>#REF!</v>
      </c>
      <c r="BA75" s="49" t="e">
        <f>SUM(#REF!)</f>
        <v>#REF!</v>
      </c>
      <c r="BB75" s="49" t="e">
        <f>SUM(#REF!)</f>
        <v>#REF!</v>
      </c>
      <c r="BC75" s="1093"/>
      <c r="BD75" s="50">
        <f>SUMPRODUCT(--(MAX(('1'!$C$9:$C$32=صلاح!$H75)*('1'!$A$9:$A$32))))</f>
        <v>0</v>
      </c>
      <c r="BE75" s="1095"/>
      <c r="BF75" s="62">
        <f>SUMPRODUCT(--(MAX(('1'!$C$9:$C$32=صلاح!$H75)*('1'!$BC$9:$BC$32=صلاح!$BD$3)*('1'!$BI$9:$BI$32))))</f>
        <v>0</v>
      </c>
      <c r="BG75" s="1098"/>
      <c r="BH75" s="1102"/>
      <c r="BI75" s="1101"/>
    </row>
    <row r="76" spans="4:61" ht="16.5" customHeight="1">
      <c r="D76" s="1090"/>
      <c r="E76" s="25"/>
      <c r="F76" s="18">
        <v>11</v>
      </c>
      <c r="G76" s="18">
        <v>520</v>
      </c>
      <c r="H76" s="19" t="s">
        <v>219</v>
      </c>
      <c r="I76" s="49" t="e">
        <f>SUM(#REF!)</f>
        <v>#REF!</v>
      </c>
      <c r="J76" s="49" t="e">
        <f>SUM(#REF!)</f>
        <v>#REF!</v>
      </c>
      <c r="K76" s="49" t="e">
        <f>SUM(#REF!)</f>
        <v>#REF!</v>
      </c>
      <c r="L76" s="49" t="e">
        <f>SUM(#REF!)</f>
        <v>#REF!</v>
      </c>
      <c r="M76" s="49" t="e">
        <f>SUM(#REF!)</f>
        <v>#REF!</v>
      </c>
      <c r="N76" s="49" t="e">
        <f>SUM(#REF!)</f>
        <v>#REF!</v>
      </c>
      <c r="O76" s="49" t="e">
        <f>SUM(#REF!)</f>
        <v>#REF!</v>
      </c>
      <c r="P76" s="49" t="e">
        <f>SUM(#REF!)</f>
        <v>#REF!</v>
      </c>
      <c r="Q76" s="49" t="e">
        <f>SUM(#REF!)</f>
        <v>#REF!</v>
      </c>
      <c r="R76" s="49" t="e">
        <f>SUM(#REF!)</f>
        <v>#REF!</v>
      </c>
      <c r="S76" s="49" t="e">
        <f>SUM(#REF!)</f>
        <v>#REF!</v>
      </c>
      <c r="T76" s="49" t="e">
        <f>SUM(#REF!)</f>
        <v>#REF!</v>
      </c>
      <c r="U76" s="49" t="e">
        <f>SUM(#REF!)</f>
        <v>#REF!</v>
      </c>
      <c r="V76" s="49" t="e">
        <f>SUM(#REF!)</f>
        <v>#REF!</v>
      </c>
      <c r="W76" s="49" t="e">
        <f>SUM(#REF!)</f>
        <v>#REF!</v>
      </c>
      <c r="X76" s="49" t="e">
        <f>SUM(#REF!)</f>
        <v>#REF!</v>
      </c>
      <c r="Y76" s="49" t="e">
        <f>SUM(#REF!)</f>
        <v>#REF!</v>
      </c>
      <c r="Z76" s="49" t="e">
        <f>SUM(#REF!)</f>
        <v>#REF!</v>
      </c>
      <c r="AA76" s="49" t="e">
        <f>SUM(#REF!)</f>
        <v>#REF!</v>
      </c>
      <c r="AB76" s="49" t="e">
        <f>SUM(#REF!)</f>
        <v>#REF!</v>
      </c>
      <c r="AC76" s="49" t="e">
        <f>SUM(#REF!)</f>
        <v>#REF!</v>
      </c>
      <c r="AD76" s="49" t="e">
        <f>SUM(#REF!)</f>
        <v>#REF!</v>
      </c>
      <c r="AE76" s="49" t="e">
        <f>SUM(#REF!)</f>
        <v>#REF!</v>
      </c>
      <c r="AF76" s="49" t="e">
        <f>SUM(#REF!)</f>
        <v>#REF!</v>
      </c>
      <c r="AG76" s="49" t="e">
        <f>SUM(#REF!)</f>
        <v>#REF!</v>
      </c>
      <c r="AH76" s="49" t="e">
        <f>SUM(#REF!)</f>
        <v>#REF!</v>
      </c>
      <c r="AI76" s="49" t="e">
        <f>SUM(#REF!)</f>
        <v>#REF!</v>
      </c>
      <c r="AJ76" s="49" t="e">
        <f>SUM(#REF!)</f>
        <v>#REF!</v>
      </c>
      <c r="AK76" s="49" t="e">
        <f>SUM(#REF!)</f>
        <v>#REF!</v>
      </c>
      <c r="AL76" s="49" t="e">
        <f>SUM(#REF!)</f>
        <v>#REF!</v>
      </c>
      <c r="AM76" s="49" t="e">
        <f>SUM(#REF!)</f>
        <v>#REF!</v>
      </c>
      <c r="AN76" s="49" t="e">
        <f>SUM(#REF!)</f>
        <v>#REF!</v>
      </c>
      <c r="AO76" s="49" t="e">
        <f>SUM(#REF!)</f>
        <v>#REF!</v>
      </c>
      <c r="AP76" s="49" t="e">
        <f>SUM(#REF!)</f>
        <v>#REF!</v>
      </c>
      <c r="AQ76" s="49" t="e">
        <f>SUM(#REF!)</f>
        <v>#REF!</v>
      </c>
      <c r="AR76" s="49" t="e">
        <f>SUM(#REF!)</f>
        <v>#REF!</v>
      </c>
      <c r="AS76" s="49" t="e">
        <f>SUM(#REF!)</f>
        <v>#REF!</v>
      </c>
      <c r="AT76" s="49" t="e">
        <f>SUM(#REF!)</f>
        <v>#REF!</v>
      </c>
      <c r="AU76" s="49" t="e">
        <f>SUM(#REF!)</f>
        <v>#REF!</v>
      </c>
      <c r="AV76" s="49" t="e">
        <f>SUM(#REF!)</f>
        <v>#REF!</v>
      </c>
      <c r="AW76" s="49" t="e">
        <f>SUM(#REF!)</f>
        <v>#REF!</v>
      </c>
      <c r="AX76" s="49" t="e">
        <f>SUM(#REF!)</f>
        <v>#REF!</v>
      </c>
      <c r="AY76" s="49" t="e">
        <f>SUM(#REF!)</f>
        <v>#REF!</v>
      </c>
      <c r="AZ76" s="49" t="e">
        <f>SUM(#REF!)</f>
        <v>#REF!</v>
      </c>
      <c r="BA76" s="49" t="e">
        <f>SUM(#REF!)</f>
        <v>#REF!</v>
      </c>
      <c r="BB76" s="49" t="e">
        <f>SUM(#REF!)</f>
        <v>#REF!</v>
      </c>
      <c r="BC76" s="1093"/>
      <c r="BD76" s="50">
        <f>SUMPRODUCT(--(MAX(('1'!$C$9:$C$32=صلاح!$H76)*('1'!$A$9:$A$32))))</f>
        <v>0</v>
      </c>
      <c r="BE76" s="1095"/>
      <c r="BF76" s="62">
        <f>SUMPRODUCT(--(MAX(('1'!$C$9:$C$32=صلاح!$H76)*('1'!$BC$9:$BC$32=صلاح!$BD$3)*('1'!$BI$9:$BI$32))))</f>
        <v>0</v>
      </c>
      <c r="BG76" s="1098"/>
      <c r="BH76" s="1102"/>
      <c r="BI76" s="1101"/>
    </row>
    <row r="77" spans="4:61" ht="16.5" customHeight="1">
      <c r="D77" s="1090"/>
      <c r="E77" s="25"/>
      <c r="F77" s="18">
        <v>12</v>
      </c>
      <c r="G77" s="18">
        <v>519</v>
      </c>
      <c r="H77" s="19" t="s">
        <v>222</v>
      </c>
      <c r="I77" s="49" t="e">
        <f>SUM(#REF!)</f>
        <v>#REF!</v>
      </c>
      <c r="J77" s="49" t="e">
        <f>SUM(#REF!)</f>
        <v>#REF!</v>
      </c>
      <c r="K77" s="49" t="e">
        <f>SUM(#REF!)</f>
        <v>#REF!</v>
      </c>
      <c r="L77" s="49" t="e">
        <f>SUM(#REF!)</f>
        <v>#REF!</v>
      </c>
      <c r="M77" s="49" t="e">
        <f>SUM(#REF!)</f>
        <v>#REF!</v>
      </c>
      <c r="N77" s="49" t="e">
        <f>SUM(#REF!)</f>
        <v>#REF!</v>
      </c>
      <c r="O77" s="49" t="e">
        <f>SUM(#REF!)</f>
        <v>#REF!</v>
      </c>
      <c r="P77" s="49" t="e">
        <f>SUM(#REF!)</f>
        <v>#REF!</v>
      </c>
      <c r="Q77" s="49" t="e">
        <f>SUM(#REF!)</f>
        <v>#REF!</v>
      </c>
      <c r="R77" s="49" t="e">
        <f>SUM(#REF!)</f>
        <v>#REF!</v>
      </c>
      <c r="S77" s="49" t="e">
        <f>SUM(#REF!)</f>
        <v>#REF!</v>
      </c>
      <c r="T77" s="49" t="e">
        <f>SUM(#REF!)</f>
        <v>#REF!</v>
      </c>
      <c r="U77" s="49" t="e">
        <f>SUM(#REF!)</f>
        <v>#REF!</v>
      </c>
      <c r="V77" s="49" t="e">
        <f>SUM(#REF!)</f>
        <v>#REF!</v>
      </c>
      <c r="W77" s="49" t="e">
        <f>SUM(#REF!)</f>
        <v>#REF!</v>
      </c>
      <c r="X77" s="49" t="e">
        <f>SUM(#REF!)</f>
        <v>#REF!</v>
      </c>
      <c r="Y77" s="49" t="e">
        <f>SUM(#REF!)</f>
        <v>#REF!</v>
      </c>
      <c r="Z77" s="49" t="e">
        <f>SUM(#REF!)</f>
        <v>#REF!</v>
      </c>
      <c r="AA77" s="49" t="e">
        <f>SUM(#REF!)</f>
        <v>#REF!</v>
      </c>
      <c r="AB77" s="49" t="e">
        <f>SUM(#REF!)</f>
        <v>#REF!</v>
      </c>
      <c r="AC77" s="49" t="e">
        <f>SUM(#REF!)</f>
        <v>#REF!</v>
      </c>
      <c r="AD77" s="49" t="e">
        <f>SUM(#REF!)</f>
        <v>#REF!</v>
      </c>
      <c r="AE77" s="49" t="e">
        <f>SUM(#REF!)</f>
        <v>#REF!</v>
      </c>
      <c r="AF77" s="49" t="e">
        <f>SUM(#REF!)</f>
        <v>#REF!</v>
      </c>
      <c r="AG77" s="49" t="e">
        <f>SUM(#REF!)</f>
        <v>#REF!</v>
      </c>
      <c r="AH77" s="49" t="e">
        <f>SUM(#REF!)</f>
        <v>#REF!</v>
      </c>
      <c r="AI77" s="49" t="e">
        <f>SUM(#REF!)</f>
        <v>#REF!</v>
      </c>
      <c r="AJ77" s="49" t="e">
        <f>SUM(#REF!)</f>
        <v>#REF!</v>
      </c>
      <c r="AK77" s="49" t="e">
        <f>SUM(#REF!)</f>
        <v>#REF!</v>
      </c>
      <c r="AL77" s="49" t="e">
        <f>SUM(#REF!)</f>
        <v>#REF!</v>
      </c>
      <c r="AM77" s="49" t="e">
        <f>SUM(#REF!)</f>
        <v>#REF!</v>
      </c>
      <c r="AN77" s="49" t="e">
        <f>SUM(#REF!)</f>
        <v>#REF!</v>
      </c>
      <c r="AO77" s="49" t="e">
        <f>SUM(#REF!)</f>
        <v>#REF!</v>
      </c>
      <c r="AP77" s="49" t="e">
        <f>SUM(#REF!)</f>
        <v>#REF!</v>
      </c>
      <c r="AQ77" s="49" t="e">
        <f>SUM(#REF!)</f>
        <v>#REF!</v>
      </c>
      <c r="AR77" s="49" t="e">
        <f>SUM(#REF!)</f>
        <v>#REF!</v>
      </c>
      <c r="AS77" s="49" t="e">
        <f>SUM(#REF!)</f>
        <v>#REF!</v>
      </c>
      <c r="AT77" s="49" t="e">
        <f>SUM(#REF!)</f>
        <v>#REF!</v>
      </c>
      <c r="AU77" s="49" t="e">
        <f>SUM(#REF!)</f>
        <v>#REF!</v>
      </c>
      <c r="AV77" s="49" t="e">
        <f>SUM(#REF!)</f>
        <v>#REF!</v>
      </c>
      <c r="AW77" s="49" t="e">
        <f>SUM(#REF!)</f>
        <v>#REF!</v>
      </c>
      <c r="AX77" s="49" t="e">
        <f>SUM(#REF!)</f>
        <v>#REF!</v>
      </c>
      <c r="AY77" s="49" t="e">
        <f>SUM(#REF!)</f>
        <v>#REF!</v>
      </c>
      <c r="AZ77" s="49" t="e">
        <f>SUM(#REF!)</f>
        <v>#REF!</v>
      </c>
      <c r="BA77" s="49" t="e">
        <f>SUM(#REF!)</f>
        <v>#REF!</v>
      </c>
      <c r="BB77" s="49" t="e">
        <f>SUM(#REF!)</f>
        <v>#REF!</v>
      </c>
      <c r="BC77" s="1093"/>
      <c r="BD77" s="50">
        <f>SUMPRODUCT(--(MAX(('1'!$C$9:$C$32=صلاح!$H77)*('1'!$A$9:$A$32))))</f>
        <v>0</v>
      </c>
      <c r="BE77" s="1095"/>
      <c r="BF77" s="62">
        <f>SUMPRODUCT(--(MAX(('1'!$C$9:$C$32=صلاح!$H77)*('1'!$BC$9:$BC$32=صلاح!$BD$3)*('1'!$BI$9:$BI$32))))</f>
        <v>0</v>
      </c>
      <c r="BG77" s="1098"/>
      <c r="BH77" s="1102"/>
      <c r="BI77" s="1101"/>
    </row>
    <row r="78" spans="4:61" ht="16.5" customHeight="1">
      <c r="D78" s="1090"/>
      <c r="E78" s="25"/>
      <c r="F78" s="18">
        <v>13</v>
      </c>
      <c r="G78" s="18">
        <v>513</v>
      </c>
      <c r="H78" s="19" t="s">
        <v>223</v>
      </c>
      <c r="I78" s="49" t="e">
        <f>SUM(#REF!)</f>
        <v>#REF!</v>
      </c>
      <c r="J78" s="49" t="e">
        <f>SUM(#REF!)</f>
        <v>#REF!</v>
      </c>
      <c r="K78" s="49" t="e">
        <f>SUM(#REF!)</f>
        <v>#REF!</v>
      </c>
      <c r="L78" s="49" t="e">
        <f>SUM(#REF!)</f>
        <v>#REF!</v>
      </c>
      <c r="M78" s="49" t="e">
        <f>SUM(#REF!)</f>
        <v>#REF!</v>
      </c>
      <c r="N78" s="49" t="e">
        <f>SUM(#REF!)</f>
        <v>#REF!</v>
      </c>
      <c r="O78" s="49" t="e">
        <f>SUM(#REF!)</f>
        <v>#REF!</v>
      </c>
      <c r="P78" s="49" t="e">
        <f>SUM(#REF!)</f>
        <v>#REF!</v>
      </c>
      <c r="Q78" s="49" t="e">
        <f>SUM(#REF!)</f>
        <v>#REF!</v>
      </c>
      <c r="R78" s="49" t="e">
        <f>SUM(#REF!)</f>
        <v>#REF!</v>
      </c>
      <c r="S78" s="49" t="e">
        <f>SUM(#REF!)</f>
        <v>#REF!</v>
      </c>
      <c r="T78" s="49" t="e">
        <f>SUM(#REF!)</f>
        <v>#REF!</v>
      </c>
      <c r="U78" s="49" t="e">
        <f>SUM(#REF!)</f>
        <v>#REF!</v>
      </c>
      <c r="V78" s="49" t="e">
        <f>SUM(#REF!)</f>
        <v>#REF!</v>
      </c>
      <c r="W78" s="49" t="e">
        <f>SUM(#REF!)</f>
        <v>#REF!</v>
      </c>
      <c r="X78" s="49" t="e">
        <f>SUM(#REF!)</f>
        <v>#REF!</v>
      </c>
      <c r="Y78" s="49" t="e">
        <f>SUM(#REF!)</f>
        <v>#REF!</v>
      </c>
      <c r="Z78" s="49" t="e">
        <f>SUM(#REF!)</f>
        <v>#REF!</v>
      </c>
      <c r="AA78" s="49" t="e">
        <f>SUM(#REF!)</f>
        <v>#REF!</v>
      </c>
      <c r="AB78" s="49" t="e">
        <f>SUM(#REF!)</f>
        <v>#REF!</v>
      </c>
      <c r="AC78" s="49" t="e">
        <f>SUM(#REF!)</f>
        <v>#REF!</v>
      </c>
      <c r="AD78" s="49" t="e">
        <f>SUM(#REF!)</f>
        <v>#REF!</v>
      </c>
      <c r="AE78" s="49" t="e">
        <f>SUM(#REF!)</f>
        <v>#REF!</v>
      </c>
      <c r="AF78" s="49" t="e">
        <f>SUM(#REF!)</f>
        <v>#REF!</v>
      </c>
      <c r="AG78" s="49" t="e">
        <f>SUM(#REF!)</f>
        <v>#REF!</v>
      </c>
      <c r="AH78" s="49" t="e">
        <f>SUM(#REF!)</f>
        <v>#REF!</v>
      </c>
      <c r="AI78" s="49" t="e">
        <f>SUM(#REF!)</f>
        <v>#REF!</v>
      </c>
      <c r="AJ78" s="49" t="e">
        <f>SUM(#REF!)</f>
        <v>#REF!</v>
      </c>
      <c r="AK78" s="49" t="e">
        <f>SUM(#REF!)</f>
        <v>#REF!</v>
      </c>
      <c r="AL78" s="49" t="e">
        <f>SUM(#REF!)</f>
        <v>#REF!</v>
      </c>
      <c r="AM78" s="49" t="e">
        <f>SUM(#REF!)</f>
        <v>#REF!</v>
      </c>
      <c r="AN78" s="49" t="e">
        <f>SUM(#REF!)</f>
        <v>#REF!</v>
      </c>
      <c r="AO78" s="49" t="e">
        <f>SUM(#REF!)</f>
        <v>#REF!</v>
      </c>
      <c r="AP78" s="49" t="e">
        <f>SUM(#REF!)</f>
        <v>#REF!</v>
      </c>
      <c r="AQ78" s="49" t="e">
        <f>SUM(#REF!)</f>
        <v>#REF!</v>
      </c>
      <c r="AR78" s="49" t="e">
        <f>SUM(#REF!)</f>
        <v>#REF!</v>
      </c>
      <c r="AS78" s="49" t="e">
        <f>SUM(#REF!)</f>
        <v>#REF!</v>
      </c>
      <c r="AT78" s="49" t="e">
        <f>SUM(#REF!)</f>
        <v>#REF!</v>
      </c>
      <c r="AU78" s="49" t="e">
        <f>SUM(#REF!)</f>
        <v>#REF!</v>
      </c>
      <c r="AV78" s="49" t="e">
        <f>SUM(#REF!)</f>
        <v>#REF!</v>
      </c>
      <c r="AW78" s="49" t="e">
        <f>SUM(#REF!)</f>
        <v>#REF!</v>
      </c>
      <c r="AX78" s="49" t="e">
        <f>SUM(#REF!)</f>
        <v>#REF!</v>
      </c>
      <c r="AY78" s="49" t="e">
        <f>SUM(#REF!)</f>
        <v>#REF!</v>
      </c>
      <c r="AZ78" s="49" t="e">
        <f>SUM(#REF!)</f>
        <v>#REF!</v>
      </c>
      <c r="BA78" s="49" t="e">
        <f>SUM(#REF!)</f>
        <v>#REF!</v>
      </c>
      <c r="BB78" s="49" t="e">
        <f>SUM(#REF!)</f>
        <v>#REF!</v>
      </c>
      <c r="BC78" s="1093"/>
      <c r="BD78" s="50">
        <f>SUMPRODUCT(--(MAX(('1'!$C$9:$C$32=صلاح!$H78)*('1'!$A$9:$A$32))))</f>
        <v>0</v>
      </c>
      <c r="BE78" s="1095"/>
      <c r="BF78" s="62">
        <f>SUMPRODUCT(--(MAX(('1'!$C$9:$C$32=صلاح!$H78)*('1'!$BC$9:$BC$32=صلاح!$BD$3)*('1'!$BI$9:$BI$32))))</f>
        <v>0</v>
      </c>
      <c r="BG78" s="1098"/>
      <c r="BH78" s="1102"/>
      <c r="BI78" s="1101"/>
    </row>
    <row r="79" spans="4:61" ht="16.5" customHeight="1">
      <c r="D79" s="1090"/>
      <c r="E79" s="25"/>
      <c r="F79" s="18">
        <v>14</v>
      </c>
      <c r="G79" s="18">
        <v>522</v>
      </c>
      <c r="H79" s="19" t="s">
        <v>226</v>
      </c>
      <c r="I79" s="49" t="e">
        <f>SUM(#REF!)</f>
        <v>#REF!</v>
      </c>
      <c r="J79" s="49" t="e">
        <f>SUM(#REF!)</f>
        <v>#REF!</v>
      </c>
      <c r="K79" s="49" t="e">
        <f>SUM(#REF!)</f>
        <v>#REF!</v>
      </c>
      <c r="L79" s="49" t="e">
        <f>SUM(#REF!)</f>
        <v>#REF!</v>
      </c>
      <c r="M79" s="49" t="e">
        <f>SUM(#REF!)</f>
        <v>#REF!</v>
      </c>
      <c r="N79" s="49" t="e">
        <f>SUM(#REF!)</f>
        <v>#REF!</v>
      </c>
      <c r="O79" s="49" t="e">
        <f>SUM(#REF!)</f>
        <v>#REF!</v>
      </c>
      <c r="P79" s="49" t="e">
        <f>SUM(#REF!)</f>
        <v>#REF!</v>
      </c>
      <c r="Q79" s="49" t="e">
        <f>SUM(#REF!)</f>
        <v>#REF!</v>
      </c>
      <c r="R79" s="49" t="e">
        <f>SUM(#REF!)</f>
        <v>#REF!</v>
      </c>
      <c r="S79" s="49" t="e">
        <f>SUM(#REF!)</f>
        <v>#REF!</v>
      </c>
      <c r="T79" s="49" t="e">
        <f>SUM(#REF!)</f>
        <v>#REF!</v>
      </c>
      <c r="U79" s="49" t="e">
        <f>SUM(#REF!)</f>
        <v>#REF!</v>
      </c>
      <c r="V79" s="49" t="e">
        <f>SUM(#REF!)</f>
        <v>#REF!</v>
      </c>
      <c r="W79" s="49" t="e">
        <f>SUM(#REF!)</f>
        <v>#REF!</v>
      </c>
      <c r="X79" s="49" t="e">
        <f>SUM(#REF!)</f>
        <v>#REF!</v>
      </c>
      <c r="Y79" s="49" t="e">
        <f>SUM(#REF!)</f>
        <v>#REF!</v>
      </c>
      <c r="Z79" s="49" t="e">
        <f>SUM(#REF!)</f>
        <v>#REF!</v>
      </c>
      <c r="AA79" s="49" t="e">
        <f>SUM(#REF!)</f>
        <v>#REF!</v>
      </c>
      <c r="AB79" s="49" t="e">
        <f>SUM(#REF!)</f>
        <v>#REF!</v>
      </c>
      <c r="AC79" s="49" t="e">
        <f>SUM(#REF!)</f>
        <v>#REF!</v>
      </c>
      <c r="AD79" s="49" t="e">
        <f>SUM(#REF!)</f>
        <v>#REF!</v>
      </c>
      <c r="AE79" s="49" t="e">
        <f>SUM(#REF!)</f>
        <v>#REF!</v>
      </c>
      <c r="AF79" s="49" t="e">
        <f>SUM(#REF!)</f>
        <v>#REF!</v>
      </c>
      <c r="AG79" s="49" t="e">
        <f>SUM(#REF!)</f>
        <v>#REF!</v>
      </c>
      <c r="AH79" s="49" t="e">
        <f>SUM(#REF!)</f>
        <v>#REF!</v>
      </c>
      <c r="AI79" s="49" t="e">
        <f>SUM(#REF!)</f>
        <v>#REF!</v>
      </c>
      <c r="AJ79" s="49" t="e">
        <f>SUM(#REF!)</f>
        <v>#REF!</v>
      </c>
      <c r="AK79" s="49" t="e">
        <f>SUM(#REF!)</f>
        <v>#REF!</v>
      </c>
      <c r="AL79" s="49" t="e">
        <f>SUM(#REF!)</f>
        <v>#REF!</v>
      </c>
      <c r="AM79" s="49" t="e">
        <f>SUM(#REF!)</f>
        <v>#REF!</v>
      </c>
      <c r="AN79" s="49" t="e">
        <f>SUM(#REF!)</f>
        <v>#REF!</v>
      </c>
      <c r="AO79" s="49" t="e">
        <f>SUM(#REF!)</f>
        <v>#REF!</v>
      </c>
      <c r="AP79" s="49" t="e">
        <f>SUM(#REF!)</f>
        <v>#REF!</v>
      </c>
      <c r="AQ79" s="49" t="e">
        <f>SUM(#REF!)</f>
        <v>#REF!</v>
      </c>
      <c r="AR79" s="49" t="e">
        <f>SUM(#REF!)</f>
        <v>#REF!</v>
      </c>
      <c r="AS79" s="49" t="e">
        <f>SUM(#REF!)</f>
        <v>#REF!</v>
      </c>
      <c r="AT79" s="49" t="e">
        <f>SUM(#REF!)</f>
        <v>#REF!</v>
      </c>
      <c r="AU79" s="49" t="e">
        <f>SUM(#REF!)</f>
        <v>#REF!</v>
      </c>
      <c r="AV79" s="49" t="e">
        <f>SUM(#REF!)</f>
        <v>#REF!</v>
      </c>
      <c r="AW79" s="49" t="e">
        <f>SUM(#REF!)</f>
        <v>#REF!</v>
      </c>
      <c r="AX79" s="49" t="e">
        <f>SUM(#REF!)</f>
        <v>#REF!</v>
      </c>
      <c r="AY79" s="49" t="e">
        <f>SUM(#REF!)</f>
        <v>#REF!</v>
      </c>
      <c r="AZ79" s="49" t="e">
        <f>SUM(#REF!)</f>
        <v>#REF!</v>
      </c>
      <c r="BA79" s="49" t="e">
        <f>SUM(#REF!)</f>
        <v>#REF!</v>
      </c>
      <c r="BB79" s="49" t="e">
        <f>SUM(#REF!)</f>
        <v>#REF!</v>
      </c>
      <c r="BC79" s="1093"/>
      <c r="BD79" s="50">
        <f>SUMPRODUCT(--(MAX(('1'!$C$9:$C$32=صلاح!$H79)*('1'!$A$9:$A$32))))</f>
        <v>0</v>
      </c>
      <c r="BE79" s="1095"/>
      <c r="BF79" s="62">
        <f>SUMPRODUCT(--(MAX(('1'!$C$9:$C$32=صلاح!$H79)*('1'!$BC$9:$BC$32=صلاح!$BD$3)*('1'!$BI$9:$BI$32))))</f>
        <v>0</v>
      </c>
      <c r="BG79" s="1098"/>
      <c r="BH79" s="1102"/>
      <c r="BI79" s="1101"/>
    </row>
    <row r="80" spans="4:61" ht="16.5" customHeight="1">
      <c r="D80" s="1090"/>
      <c r="E80" s="22"/>
      <c r="F80" s="18">
        <v>15</v>
      </c>
      <c r="G80" s="18">
        <v>534</v>
      </c>
      <c r="H80" s="19" t="s">
        <v>225</v>
      </c>
      <c r="I80" s="49" t="e">
        <f>SUM(#REF!)</f>
        <v>#REF!</v>
      </c>
      <c r="J80" s="49" t="e">
        <f>SUM(#REF!)</f>
        <v>#REF!</v>
      </c>
      <c r="K80" s="49" t="e">
        <f>SUM(#REF!)</f>
        <v>#REF!</v>
      </c>
      <c r="L80" s="49" t="e">
        <f>SUM(#REF!)</f>
        <v>#REF!</v>
      </c>
      <c r="M80" s="49" t="e">
        <f>SUM(#REF!)</f>
        <v>#REF!</v>
      </c>
      <c r="N80" s="49" t="e">
        <f>SUM(#REF!)</f>
        <v>#REF!</v>
      </c>
      <c r="O80" s="49" t="e">
        <f>SUM(#REF!)</f>
        <v>#REF!</v>
      </c>
      <c r="P80" s="49" t="e">
        <f>SUM(#REF!)</f>
        <v>#REF!</v>
      </c>
      <c r="Q80" s="49" t="e">
        <f>SUM(#REF!)</f>
        <v>#REF!</v>
      </c>
      <c r="R80" s="49" t="e">
        <f>SUM(#REF!)</f>
        <v>#REF!</v>
      </c>
      <c r="S80" s="49" t="e">
        <f>SUM(#REF!)</f>
        <v>#REF!</v>
      </c>
      <c r="T80" s="49" t="e">
        <f>SUM(#REF!)</f>
        <v>#REF!</v>
      </c>
      <c r="U80" s="49" t="e">
        <f>SUM(#REF!)</f>
        <v>#REF!</v>
      </c>
      <c r="V80" s="49" t="e">
        <f>SUM(#REF!)</f>
        <v>#REF!</v>
      </c>
      <c r="W80" s="49" t="e">
        <f>SUM(#REF!)</f>
        <v>#REF!</v>
      </c>
      <c r="X80" s="49" t="e">
        <f>SUM(#REF!)</f>
        <v>#REF!</v>
      </c>
      <c r="Y80" s="49" t="e">
        <f>SUM(#REF!)</f>
        <v>#REF!</v>
      </c>
      <c r="Z80" s="49" t="e">
        <f>SUM(#REF!)</f>
        <v>#REF!</v>
      </c>
      <c r="AA80" s="49" t="e">
        <f>SUM(#REF!)</f>
        <v>#REF!</v>
      </c>
      <c r="AB80" s="49" t="e">
        <f>SUM(#REF!)</f>
        <v>#REF!</v>
      </c>
      <c r="AC80" s="49" t="e">
        <f>SUM(#REF!)</f>
        <v>#REF!</v>
      </c>
      <c r="AD80" s="49" t="e">
        <f>SUM(#REF!)</f>
        <v>#REF!</v>
      </c>
      <c r="AE80" s="49" t="e">
        <f>SUM(#REF!)</f>
        <v>#REF!</v>
      </c>
      <c r="AF80" s="49" t="e">
        <f>SUM(#REF!)</f>
        <v>#REF!</v>
      </c>
      <c r="AG80" s="49" t="e">
        <f>SUM(#REF!)</f>
        <v>#REF!</v>
      </c>
      <c r="AH80" s="49" t="e">
        <f>SUM(#REF!)</f>
        <v>#REF!</v>
      </c>
      <c r="AI80" s="49" t="e">
        <f>SUM(#REF!)</f>
        <v>#REF!</v>
      </c>
      <c r="AJ80" s="49" t="e">
        <f>SUM(#REF!)</f>
        <v>#REF!</v>
      </c>
      <c r="AK80" s="49" t="e">
        <f>SUM(#REF!)</f>
        <v>#REF!</v>
      </c>
      <c r="AL80" s="49" t="e">
        <f>SUM(#REF!)</f>
        <v>#REF!</v>
      </c>
      <c r="AM80" s="49" t="e">
        <f>SUM(#REF!)</f>
        <v>#REF!</v>
      </c>
      <c r="AN80" s="49" t="e">
        <f>SUM(#REF!)</f>
        <v>#REF!</v>
      </c>
      <c r="AO80" s="49" t="e">
        <f>SUM(#REF!)</f>
        <v>#REF!</v>
      </c>
      <c r="AP80" s="49" t="e">
        <f>SUM(#REF!)</f>
        <v>#REF!</v>
      </c>
      <c r="AQ80" s="49" t="e">
        <f>SUM(#REF!)</f>
        <v>#REF!</v>
      </c>
      <c r="AR80" s="49" t="e">
        <f>SUM(#REF!)</f>
        <v>#REF!</v>
      </c>
      <c r="AS80" s="49" t="e">
        <f>SUM(#REF!)</f>
        <v>#REF!</v>
      </c>
      <c r="AT80" s="49" t="e">
        <f>SUM(#REF!)</f>
        <v>#REF!</v>
      </c>
      <c r="AU80" s="49" t="e">
        <f>SUM(#REF!)</f>
        <v>#REF!</v>
      </c>
      <c r="AV80" s="49" t="e">
        <f>SUM(#REF!)</f>
        <v>#REF!</v>
      </c>
      <c r="AW80" s="49" t="e">
        <f>SUM(#REF!)</f>
        <v>#REF!</v>
      </c>
      <c r="AX80" s="49" t="e">
        <f>SUM(#REF!)</f>
        <v>#REF!</v>
      </c>
      <c r="AY80" s="49" t="e">
        <f>SUM(#REF!)</f>
        <v>#REF!</v>
      </c>
      <c r="AZ80" s="49" t="e">
        <f>SUM(#REF!)</f>
        <v>#REF!</v>
      </c>
      <c r="BA80" s="49" t="e">
        <f>SUM(#REF!)</f>
        <v>#REF!</v>
      </c>
      <c r="BB80" s="49" t="e">
        <f>SUM(#REF!)</f>
        <v>#REF!</v>
      </c>
      <c r="BC80" s="1093" t="e">
        <f>SUM(I66:AV85)</f>
        <v>#REF!</v>
      </c>
      <c r="BD80" s="50">
        <f>SUMPRODUCT(--(MAX(('1'!$C$9:$C$32=صلاح!$H80)*('1'!$A$9:$A$32))))</f>
        <v>0</v>
      </c>
      <c r="BE80" s="1095"/>
      <c r="BF80" s="62">
        <f>SUMPRODUCT(--(MAX(('1'!$C$9:$C$32=صلاح!$H80)*('1'!$BC$9:$BC$32=صلاح!$BD$3)*('1'!$BI$9:$BI$32))))</f>
        <v>0</v>
      </c>
      <c r="BG80" s="1098"/>
      <c r="BH80" s="1102"/>
      <c r="BI80" s="1101"/>
    </row>
    <row r="81" spans="4:61" ht="16.5" customHeight="1">
      <c r="D81" s="1090"/>
      <c r="E81" s="23"/>
      <c r="F81" s="18">
        <v>16</v>
      </c>
      <c r="G81" s="18">
        <v>511</v>
      </c>
      <c r="H81" s="19" t="s">
        <v>227</v>
      </c>
      <c r="I81" s="49" t="e">
        <f>SUM(#REF!)</f>
        <v>#REF!</v>
      </c>
      <c r="J81" s="49" t="e">
        <f>SUM(#REF!)</f>
        <v>#REF!</v>
      </c>
      <c r="K81" s="49" t="e">
        <f>SUM(#REF!)</f>
        <v>#REF!</v>
      </c>
      <c r="L81" s="49" t="e">
        <f>SUM(#REF!)</f>
        <v>#REF!</v>
      </c>
      <c r="M81" s="49" t="e">
        <f>SUM(#REF!)</f>
        <v>#REF!</v>
      </c>
      <c r="N81" s="49" t="e">
        <f>SUM(#REF!)</f>
        <v>#REF!</v>
      </c>
      <c r="O81" s="49" t="e">
        <f>SUM(#REF!)</f>
        <v>#REF!</v>
      </c>
      <c r="P81" s="49" t="e">
        <f>SUM(#REF!)</f>
        <v>#REF!</v>
      </c>
      <c r="Q81" s="49" t="e">
        <f>SUM(#REF!)</f>
        <v>#REF!</v>
      </c>
      <c r="R81" s="49" t="e">
        <f>SUM(#REF!)</f>
        <v>#REF!</v>
      </c>
      <c r="S81" s="49" t="e">
        <f>SUM(#REF!)</f>
        <v>#REF!</v>
      </c>
      <c r="T81" s="49" t="e">
        <f>SUM(#REF!)</f>
        <v>#REF!</v>
      </c>
      <c r="U81" s="49" t="e">
        <f>SUM(#REF!)</f>
        <v>#REF!</v>
      </c>
      <c r="V81" s="49" t="e">
        <f>SUM(#REF!)</f>
        <v>#REF!</v>
      </c>
      <c r="W81" s="49" t="e">
        <f>SUM(#REF!)</f>
        <v>#REF!</v>
      </c>
      <c r="X81" s="49" t="e">
        <f>SUM(#REF!)</f>
        <v>#REF!</v>
      </c>
      <c r="Y81" s="49" t="e">
        <f>SUM(#REF!)</f>
        <v>#REF!</v>
      </c>
      <c r="Z81" s="49" t="e">
        <f>SUM(#REF!)</f>
        <v>#REF!</v>
      </c>
      <c r="AA81" s="49" t="e">
        <f>SUM(#REF!)</f>
        <v>#REF!</v>
      </c>
      <c r="AB81" s="49" t="e">
        <f>SUM(#REF!)</f>
        <v>#REF!</v>
      </c>
      <c r="AC81" s="49" t="e">
        <f>SUM(#REF!)</f>
        <v>#REF!</v>
      </c>
      <c r="AD81" s="49" t="e">
        <f>SUM(#REF!)</f>
        <v>#REF!</v>
      </c>
      <c r="AE81" s="49" t="e">
        <f>SUM(#REF!)</f>
        <v>#REF!</v>
      </c>
      <c r="AF81" s="49" t="e">
        <f>SUM(#REF!)</f>
        <v>#REF!</v>
      </c>
      <c r="AG81" s="49" t="e">
        <f>SUM(#REF!)</f>
        <v>#REF!</v>
      </c>
      <c r="AH81" s="49" t="e">
        <f>SUM(#REF!)</f>
        <v>#REF!</v>
      </c>
      <c r="AI81" s="49" t="e">
        <f>SUM(#REF!)</f>
        <v>#REF!</v>
      </c>
      <c r="AJ81" s="49" t="e">
        <f>SUM(#REF!)</f>
        <v>#REF!</v>
      </c>
      <c r="AK81" s="49" t="e">
        <f>SUM(#REF!)</f>
        <v>#REF!</v>
      </c>
      <c r="AL81" s="49" t="e">
        <f>SUM(#REF!)</f>
        <v>#REF!</v>
      </c>
      <c r="AM81" s="49" t="e">
        <f>SUM(#REF!)</f>
        <v>#REF!</v>
      </c>
      <c r="AN81" s="49" t="e">
        <f>SUM(#REF!)</f>
        <v>#REF!</v>
      </c>
      <c r="AO81" s="49" t="e">
        <f>SUM(#REF!)</f>
        <v>#REF!</v>
      </c>
      <c r="AP81" s="49" t="e">
        <f>SUM(#REF!)</f>
        <v>#REF!</v>
      </c>
      <c r="AQ81" s="49" t="e">
        <f>SUM(#REF!)</f>
        <v>#REF!</v>
      </c>
      <c r="AR81" s="49" t="e">
        <f>SUM(#REF!)</f>
        <v>#REF!</v>
      </c>
      <c r="AS81" s="49" t="e">
        <f>SUM(#REF!)</f>
        <v>#REF!</v>
      </c>
      <c r="AT81" s="49" t="e">
        <f>SUM(#REF!)</f>
        <v>#REF!</v>
      </c>
      <c r="AU81" s="49" t="e">
        <f>SUM(#REF!)</f>
        <v>#REF!</v>
      </c>
      <c r="AV81" s="49" t="e">
        <f>SUM(#REF!)</f>
        <v>#REF!</v>
      </c>
      <c r="AW81" s="49" t="e">
        <f>SUM(#REF!)</f>
        <v>#REF!</v>
      </c>
      <c r="AX81" s="49" t="e">
        <f>SUM(#REF!)</f>
        <v>#REF!</v>
      </c>
      <c r="AY81" s="49" t="e">
        <f>SUM(#REF!)</f>
        <v>#REF!</v>
      </c>
      <c r="AZ81" s="49" t="e">
        <f>SUM(#REF!)</f>
        <v>#REF!</v>
      </c>
      <c r="BA81" s="49" t="e">
        <f>SUM(#REF!)</f>
        <v>#REF!</v>
      </c>
      <c r="BB81" s="49" t="e">
        <f>SUM(#REF!)</f>
        <v>#REF!</v>
      </c>
      <c r="BC81" s="1093"/>
      <c r="BD81" s="50">
        <f>SUMPRODUCT(--(MAX(('1'!$C$9:$C$32=صلاح!$H81)*('1'!$A$9:$A$32))))</f>
        <v>0</v>
      </c>
      <c r="BE81" s="1095"/>
      <c r="BF81" s="62">
        <f>SUMPRODUCT(--(MAX(('1'!$C$9:$C$32=صلاح!$H81)*('1'!$BC$9:$BC$32=صلاح!$BD$3)*('1'!$BI$9:$BI$32))))</f>
        <v>0</v>
      </c>
      <c r="BG81" s="1098"/>
      <c r="BH81" s="1102"/>
      <c r="BI81" s="1101"/>
    </row>
    <row r="82" spans="4:61" ht="16.5" customHeight="1">
      <c r="D82" s="1090"/>
      <c r="E82" s="23"/>
      <c r="F82" s="18">
        <v>17</v>
      </c>
      <c r="G82" s="577"/>
      <c r="H82" s="578" t="s">
        <v>328</v>
      </c>
      <c r="I82" s="49" t="e">
        <f>SUM(#REF!)</f>
        <v>#REF!</v>
      </c>
      <c r="J82" s="49" t="e">
        <f>SUM(#REF!)</f>
        <v>#REF!</v>
      </c>
      <c r="K82" s="49" t="e">
        <f>SUM(#REF!)</f>
        <v>#REF!</v>
      </c>
      <c r="L82" s="49" t="e">
        <f>SUM(#REF!)</f>
        <v>#REF!</v>
      </c>
      <c r="M82" s="49" t="e">
        <f>SUM(#REF!)</f>
        <v>#REF!</v>
      </c>
      <c r="N82" s="49" t="e">
        <f>SUM(#REF!)</f>
        <v>#REF!</v>
      </c>
      <c r="O82" s="49" t="e">
        <f>SUM(#REF!)</f>
        <v>#REF!</v>
      </c>
      <c r="P82" s="49" t="e">
        <f>SUM(#REF!)</f>
        <v>#REF!</v>
      </c>
      <c r="Q82" s="49" t="e">
        <f>SUM(#REF!)</f>
        <v>#REF!</v>
      </c>
      <c r="R82" s="49" t="e">
        <f>SUM(#REF!)</f>
        <v>#REF!</v>
      </c>
      <c r="S82" s="49" t="e">
        <f>SUM(#REF!)</f>
        <v>#REF!</v>
      </c>
      <c r="T82" s="49" t="e">
        <f>SUM(#REF!)</f>
        <v>#REF!</v>
      </c>
      <c r="U82" s="49" t="e">
        <f>SUM(#REF!)</f>
        <v>#REF!</v>
      </c>
      <c r="V82" s="49" t="e">
        <f>SUM(#REF!)</f>
        <v>#REF!</v>
      </c>
      <c r="W82" s="49" t="e">
        <f>SUM(#REF!)</f>
        <v>#REF!</v>
      </c>
      <c r="X82" s="49" t="e">
        <f>SUM(#REF!)</f>
        <v>#REF!</v>
      </c>
      <c r="Y82" s="49" t="e">
        <f>SUM(#REF!)</f>
        <v>#REF!</v>
      </c>
      <c r="Z82" s="49" t="e">
        <f>SUM(#REF!)</f>
        <v>#REF!</v>
      </c>
      <c r="AA82" s="49" t="e">
        <f>SUM(#REF!)</f>
        <v>#REF!</v>
      </c>
      <c r="AB82" s="49" t="e">
        <f>SUM(#REF!)</f>
        <v>#REF!</v>
      </c>
      <c r="AC82" s="49" t="e">
        <f>SUM(#REF!)</f>
        <v>#REF!</v>
      </c>
      <c r="AD82" s="49" t="e">
        <f>SUM(#REF!)</f>
        <v>#REF!</v>
      </c>
      <c r="AE82" s="49" t="e">
        <f>SUM(#REF!)</f>
        <v>#REF!</v>
      </c>
      <c r="AF82" s="49" t="e">
        <f>SUM(#REF!)</f>
        <v>#REF!</v>
      </c>
      <c r="AG82" s="49" t="e">
        <f>SUM(#REF!)</f>
        <v>#REF!</v>
      </c>
      <c r="AH82" s="49" t="e">
        <f>SUM(#REF!)</f>
        <v>#REF!</v>
      </c>
      <c r="AI82" s="49" t="e">
        <f>SUM(#REF!)</f>
        <v>#REF!</v>
      </c>
      <c r="AJ82" s="49" t="e">
        <f>SUM(#REF!)</f>
        <v>#REF!</v>
      </c>
      <c r="AK82" s="49" t="e">
        <f>SUM(#REF!)</f>
        <v>#REF!</v>
      </c>
      <c r="AL82" s="49" t="e">
        <f>SUM(#REF!)</f>
        <v>#REF!</v>
      </c>
      <c r="AM82" s="49" t="e">
        <f>SUM(#REF!)</f>
        <v>#REF!</v>
      </c>
      <c r="AN82" s="49" t="e">
        <f>SUM(#REF!)</f>
        <v>#REF!</v>
      </c>
      <c r="AO82" s="49" t="e">
        <f>SUM(#REF!)</f>
        <v>#REF!</v>
      </c>
      <c r="AP82" s="49" t="e">
        <f>SUM(#REF!)</f>
        <v>#REF!</v>
      </c>
      <c r="AQ82" s="49" t="e">
        <f>SUM(#REF!)</f>
        <v>#REF!</v>
      </c>
      <c r="AR82" s="49" t="e">
        <f>SUM(#REF!)</f>
        <v>#REF!</v>
      </c>
      <c r="AS82" s="49" t="e">
        <f>SUM(#REF!)</f>
        <v>#REF!</v>
      </c>
      <c r="AT82" s="49" t="e">
        <f>SUM(#REF!)</f>
        <v>#REF!</v>
      </c>
      <c r="AU82" s="49" t="e">
        <f>SUM(#REF!)</f>
        <v>#REF!</v>
      </c>
      <c r="AV82" s="49" t="e">
        <f>SUM(#REF!)</f>
        <v>#REF!</v>
      </c>
      <c r="AW82" s="49" t="e">
        <f>SUM(#REF!)</f>
        <v>#REF!</v>
      </c>
      <c r="AX82" s="49" t="e">
        <f>SUM(#REF!)</f>
        <v>#REF!</v>
      </c>
      <c r="AY82" s="49" t="e">
        <f>SUM(#REF!)</f>
        <v>#REF!</v>
      </c>
      <c r="AZ82" s="49" t="e">
        <f>SUM(#REF!)</f>
        <v>#REF!</v>
      </c>
      <c r="BA82" s="49" t="e">
        <f>SUM(#REF!)</f>
        <v>#REF!</v>
      </c>
      <c r="BB82" s="49" t="e">
        <f>SUM(#REF!)</f>
        <v>#REF!</v>
      </c>
      <c r="BC82" s="1093"/>
      <c r="BD82" s="50">
        <f>SUMPRODUCT(--(MAX(('1'!$C$9:$C$32=صلاح!$H82)*('1'!$A$9:$A$32))))</f>
        <v>0</v>
      </c>
      <c r="BE82" s="1095"/>
      <c r="BF82" s="62">
        <f>SUMPRODUCT(--(MAX(('1'!$C$9:$C$32=صلاح!$H82)*('1'!$BC$9:$BC$32=صلاح!$BD$3)*('1'!$BI$9:$BI$32))))</f>
        <v>0</v>
      </c>
      <c r="BG82" s="1098"/>
      <c r="BH82" s="1102"/>
      <c r="BI82" s="1101"/>
    </row>
    <row r="83" spans="4:61" ht="16.5" hidden="1" customHeight="1">
      <c r="D83" s="1090"/>
      <c r="E83" s="23"/>
      <c r="F83" s="18">
        <v>18</v>
      </c>
      <c r="G83" s="18">
        <v>505</v>
      </c>
      <c r="H83" s="19" t="s">
        <v>228</v>
      </c>
      <c r="I83" s="49" t="e">
        <f>SUM(#REF!)</f>
        <v>#REF!</v>
      </c>
      <c r="J83" s="49" t="e">
        <f>SUM(#REF!)</f>
        <v>#REF!</v>
      </c>
      <c r="K83" s="49" t="e">
        <f>SUM(#REF!)</f>
        <v>#REF!</v>
      </c>
      <c r="L83" s="49" t="e">
        <f>SUM(#REF!)</f>
        <v>#REF!</v>
      </c>
      <c r="M83" s="49" t="e">
        <f>SUM(#REF!)</f>
        <v>#REF!</v>
      </c>
      <c r="N83" s="49" t="e">
        <f>SUM(#REF!)</f>
        <v>#REF!</v>
      </c>
      <c r="O83" s="49" t="e">
        <f>SUM(#REF!)</f>
        <v>#REF!</v>
      </c>
      <c r="P83" s="49" t="e">
        <f>SUM(#REF!)</f>
        <v>#REF!</v>
      </c>
      <c r="Q83" s="49" t="e">
        <f>SUM(#REF!)</f>
        <v>#REF!</v>
      </c>
      <c r="R83" s="49" t="e">
        <f>SUM(#REF!)</f>
        <v>#REF!</v>
      </c>
      <c r="S83" s="49" t="e">
        <f>SUM(#REF!)</f>
        <v>#REF!</v>
      </c>
      <c r="T83" s="49" t="e">
        <f>SUM(#REF!)</f>
        <v>#REF!</v>
      </c>
      <c r="U83" s="49" t="e">
        <f>SUM(#REF!)</f>
        <v>#REF!</v>
      </c>
      <c r="V83" s="49" t="e">
        <f>SUM(#REF!)</f>
        <v>#REF!</v>
      </c>
      <c r="W83" s="49" t="e">
        <f>SUM(#REF!)</f>
        <v>#REF!</v>
      </c>
      <c r="X83" s="49" t="e">
        <f>SUM(#REF!)</f>
        <v>#REF!</v>
      </c>
      <c r="Y83" s="49" t="e">
        <f>SUM(#REF!)</f>
        <v>#REF!</v>
      </c>
      <c r="Z83" s="49" t="e">
        <f>SUM(#REF!)</f>
        <v>#REF!</v>
      </c>
      <c r="AA83" s="49" t="e">
        <f>SUM(#REF!)</f>
        <v>#REF!</v>
      </c>
      <c r="AB83" s="49" t="e">
        <f>SUM(#REF!)</f>
        <v>#REF!</v>
      </c>
      <c r="AC83" s="49" t="e">
        <f>SUM(#REF!)</f>
        <v>#REF!</v>
      </c>
      <c r="AD83" s="49" t="e">
        <f>SUM(#REF!)</f>
        <v>#REF!</v>
      </c>
      <c r="AE83" s="49" t="e">
        <f>SUM(#REF!)</f>
        <v>#REF!</v>
      </c>
      <c r="AF83" s="49" t="e">
        <f>SUM(#REF!)</f>
        <v>#REF!</v>
      </c>
      <c r="AG83" s="49" t="e">
        <f>SUM(#REF!)</f>
        <v>#REF!</v>
      </c>
      <c r="AH83" s="49" t="e">
        <f>SUM(#REF!)</f>
        <v>#REF!</v>
      </c>
      <c r="AI83" s="49" t="e">
        <f>SUM(#REF!)</f>
        <v>#REF!</v>
      </c>
      <c r="AJ83" s="49" t="e">
        <f>SUM(#REF!)</f>
        <v>#REF!</v>
      </c>
      <c r="AK83" s="49" t="e">
        <f>SUM(#REF!)</f>
        <v>#REF!</v>
      </c>
      <c r="AL83" s="49" t="e">
        <f>SUM(#REF!)</f>
        <v>#REF!</v>
      </c>
      <c r="AM83" s="49" t="e">
        <f>SUM(#REF!)</f>
        <v>#REF!</v>
      </c>
      <c r="AN83" s="49" t="e">
        <f>SUM(#REF!)</f>
        <v>#REF!</v>
      </c>
      <c r="AO83" s="49" t="e">
        <f>SUM(#REF!)</f>
        <v>#REF!</v>
      </c>
      <c r="AP83" s="49" t="e">
        <f>SUM(#REF!)</f>
        <v>#REF!</v>
      </c>
      <c r="AQ83" s="49" t="e">
        <f>SUM(#REF!)</f>
        <v>#REF!</v>
      </c>
      <c r="AR83" s="49" t="e">
        <f>SUM(#REF!)</f>
        <v>#REF!</v>
      </c>
      <c r="AS83" s="49" t="e">
        <f>SUM(#REF!)</f>
        <v>#REF!</v>
      </c>
      <c r="AT83" s="49" t="e">
        <f>SUM(#REF!)</f>
        <v>#REF!</v>
      </c>
      <c r="AU83" s="49" t="e">
        <f>SUM(#REF!)</f>
        <v>#REF!</v>
      </c>
      <c r="AV83" s="49" t="e">
        <f>SUM(#REF!)</f>
        <v>#REF!</v>
      </c>
      <c r="AW83" s="49" t="e">
        <f>SUM(#REF!)</f>
        <v>#REF!</v>
      </c>
      <c r="AX83" s="49" t="e">
        <f>SUM(#REF!)</f>
        <v>#REF!</v>
      </c>
      <c r="AY83" s="49" t="e">
        <f>SUM(#REF!)</f>
        <v>#REF!</v>
      </c>
      <c r="AZ83" s="49" t="e">
        <f>SUM(#REF!)</f>
        <v>#REF!</v>
      </c>
      <c r="BA83" s="49" t="e">
        <f>SUM(#REF!)</f>
        <v>#REF!</v>
      </c>
      <c r="BB83" s="49" t="e">
        <f>SUM(#REF!)</f>
        <v>#REF!</v>
      </c>
      <c r="BC83" s="1093"/>
      <c r="BD83" s="50">
        <f>SUMPRODUCT(--(MAX(('1'!$C$9:$C$32=صلاح!$H83)*('1'!$A$9:$A$32))))</f>
        <v>0</v>
      </c>
      <c r="BE83" s="1095"/>
      <c r="BF83" s="62">
        <f>SUMPRODUCT(--(MAX(('1'!$C$9:$C$32=صلاح!$H83)*('1'!$BC$9:$BC$32=صلاح!$BD$3)*('1'!$BI$9:$BI$32))))</f>
        <v>0</v>
      </c>
      <c r="BG83" s="1098"/>
      <c r="BH83" s="1102"/>
      <c r="BI83" s="1101"/>
    </row>
    <row r="84" spans="4:61" ht="16.5" hidden="1" customHeight="1">
      <c r="D84" s="1090"/>
      <c r="E84" s="23"/>
      <c r="F84" s="18">
        <v>19</v>
      </c>
      <c r="G84" s="18">
        <v>521</v>
      </c>
      <c r="H84" s="19" t="s">
        <v>229</v>
      </c>
      <c r="I84" s="49" t="e">
        <f>SUM(#REF!)</f>
        <v>#REF!</v>
      </c>
      <c r="J84" s="49" t="e">
        <f>SUM(#REF!)</f>
        <v>#REF!</v>
      </c>
      <c r="K84" s="49" t="e">
        <f>SUM(#REF!)</f>
        <v>#REF!</v>
      </c>
      <c r="L84" s="49" t="e">
        <f>SUM(#REF!)</f>
        <v>#REF!</v>
      </c>
      <c r="M84" s="49" t="e">
        <f>SUM(#REF!)</f>
        <v>#REF!</v>
      </c>
      <c r="N84" s="49" t="e">
        <f>SUM(#REF!)</f>
        <v>#REF!</v>
      </c>
      <c r="O84" s="49" t="e">
        <f>SUM(#REF!)</f>
        <v>#REF!</v>
      </c>
      <c r="P84" s="49" t="e">
        <f>SUM(#REF!)</f>
        <v>#REF!</v>
      </c>
      <c r="Q84" s="49" t="e">
        <f>SUM(#REF!)</f>
        <v>#REF!</v>
      </c>
      <c r="R84" s="49" t="e">
        <f>SUM(#REF!)</f>
        <v>#REF!</v>
      </c>
      <c r="S84" s="49" t="e">
        <f>SUM(#REF!)</f>
        <v>#REF!</v>
      </c>
      <c r="T84" s="49" t="e">
        <f>SUM(#REF!)</f>
        <v>#REF!</v>
      </c>
      <c r="U84" s="49" t="e">
        <f>SUM(#REF!)</f>
        <v>#REF!</v>
      </c>
      <c r="V84" s="49" t="e">
        <f>SUM(#REF!)</f>
        <v>#REF!</v>
      </c>
      <c r="W84" s="49" t="e">
        <f>SUM(#REF!)</f>
        <v>#REF!</v>
      </c>
      <c r="X84" s="49" t="e">
        <f>SUM(#REF!)</f>
        <v>#REF!</v>
      </c>
      <c r="Y84" s="49" t="e">
        <f>SUM(#REF!)</f>
        <v>#REF!</v>
      </c>
      <c r="Z84" s="49" t="e">
        <f>SUM(#REF!)</f>
        <v>#REF!</v>
      </c>
      <c r="AA84" s="49" t="e">
        <f>SUM(#REF!)</f>
        <v>#REF!</v>
      </c>
      <c r="AB84" s="49" t="e">
        <f>SUM(#REF!)</f>
        <v>#REF!</v>
      </c>
      <c r="AC84" s="49" t="e">
        <f>SUM(#REF!)</f>
        <v>#REF!</v>
      </c>
      <c r="AD84" s="49" t="e">
        <f>SUM(#REF!)</f>
        <v>#REF!</v>
      </c>
      <c r="AE84" s="49" t="e">
        <f>SUM(#REF!)</f>
        <v>#REF!</v>
      </c>
      <c r="AF84" s="49" t="e">
        <f>SUM(#REF!)</f>
        <v>#REF!</v>
      </c>
      <c r="AG84" s="49" t="e">
        <f>SUM(#REF!)</f>
        <v>#REF!</v>
      </c>
      <c r="AH84" s="49" t="e">
        <f>SUM(#REF!)</f>
        <v>#REF!</v>
      </c>
      <c r="AI84" s="49" t="e">
        <f>SUM(#REF!)</f>
        <v>#REF!</v>
      </c>
      <c r="AJ84" s="49" t="e">
        <f>SUM(#REF!)</f>
        <v>#REF!</v>
      </c>
      <c r="AK84" s="49" t="e">
        <f>SUM(#REF!)</f>
        <v>#REF!</v>
      </c>
      <c r="AL84" s="49" t="e">
        <f>SUM(#REF!)</f>
        <v>#REF!</v>
      </c>
      <c r="AM84" s="49" t="e">
        <f>SUM(#REF!)</f>
        <v>#REF!</v>
      </c>
      <c r="AN84" s="49" t="e">
        <f>SUM(#REF!)</f>
        <v>#REF!</v>
      </c>
      <c r="AO84" s="49" t="e">
        <f>SUM(#REF!)</f>
        <v>#REF!</v>
      </c>
      <c r="AP84" s="49" t="e">
        <f>SUM(#REF!)</f>
        <v>#REF!</v>
      </c>
      <c r="AQ84" s="49" t="e">
        <f>SUM(#REF!)</f>
        <v>#REF!</v>
      </c>
      <c r="AR84" s="49" t="e">
        <f>SUM(#REF!)</f>
        <v>#REF!</v>
      </c>
      <c r="AS84" s="49" t="e">
        <f>SUM(#REF!)</f>
        <v>#REF!</v>
      </c>
      <c r="AT84" s="49" t="e">
        <f>SUM(#REF!)</f>
        <v>#REF!</v>
      </c>
      <c r="AU84" s="49" t="e">
        <f>SUM(#REF!)</f>
        <v>#REF!</v>
      </c>
      <c r="AV84" s="49" t="e">
        <f>SUM(#REF!)</f>
        <v>#REF!</v>
      </c>
      <c r="AW84" s="49" t="e">
        <f>SUM(#REF!)</f>
        <v>#REF!</v>
      </c>
      <c r="AX84" s="49" t="e">
        <f>SUM(#REF!)</f>
        <v>#REF!</v>
      </c>
      <c r="AY84" s="49" t="e">
        <f>SUM(#REF!)</f>
        <v>#REF!</v>
      </c>
      <c r="AZ84" s="49" t="e">
        <f>SUM(#REF!)</f>
        <v>#REF!</v>
      </c>
      <c r="BA84" s="49" t="e">
        <f>SUM(#REF!)</f>
        <v>#REF!</v>
      </c>
      <c r="BB84" s="49" t="e">
        <f>SUM(#REF!)</f>
        <v>#REF!</v>
      </c>
      <c r="BC84" s="1093"/>
      <c r="BD84" s="50">
        <f>SUMPRODUCT(--(MAX(('1'!$C$9:$C$32=صلاح!$H84)*('1'!$A$9:$A$32))))</f>
        <v>0</v>
      </c>
      <c r="BE84" s="1095"/>
      <c r="BF84" s="62">
        <f>SUMPRODUCT(--(MAX(('1'!$C$9:$C$32=صلاح!$H84)*('1'!$BC$9:$BC$32=صلاح!$BD$3)*('1'!$BI$9:$BI$32))))</f>
        <v>0</v>
      </c>
      <c r="BG84" s="1098"/>
      <c r="BH84" s="1102"/>
      <c r="BI84" s="1101"/>
    </row>
    <row r="85" spans="4:61" ht="16.5" customHeight="1">
      <c r="D85" s="1091"/>
      <c r="E85" s="23"/>
      <c r="F85" s="18">
        <v>20</v>
      </c>
      <c r="G85" s="18"/>
      <c r="H85" s="19" t="s">
        <v>106</v>
      </c>
      <c r="I85" s="49" t="e">
        <f>SUM(#REF!)</f>
        <v>#REF!</v>
      </c>
      <c r="J85" s="49" t="e">
        <f>SUM(#REF!)</f>
        <v>#REF!</v>
      </c>
      <c r="K85" s="49" t="e">
        <f>SUM(#REF!)</f>
        <v>#REF!</v>
      </c>
      <c r="L85" s="49" t="e">
        <f>SUM(#REF!)</f>
        <v>#REF!</v>
      </c>
      <c r="M85" s="49" t="e">
        <f>SUM(#REF!)</f>
        <v>#REF!</v>
      </c>
      <c r="N85" s="49" t="e">
        <f>SUM(#REF!)</f>
        <v>#REF!</v>
      </c>
      <c r="O85" s="49" t="e">
        <f>SUM(#REF!)</f>
        <v>#REF!</v>
      </c>
      <c r="P85" s="49" t="e">
        <f>SUM(#REF!)</f>
        <v>#REF!</v>
      </c>
      <c r="Q85" s="49" t="e">
        <f>SUM(#REF!)</f>
        <v>#REF!</v>
      </c>
      <c r="R85" s="49" t="e">
        <f>SUM(#REF!)</f>
        <v>#REF!</v>
      </c>
      <c r="S85" s="49" t="e">
        <f>SUM(#REF!)</f>
        <v>#REF!</v>
      </c>
      <c r="T85" s="49" t="e">
        <f>SUM(#REF!)</f>
        <v>#REF!</v>
      </c>
      <c r="U85" s="49" t="e">
        <f>SUM(#REF!)</f>
        <v>#REF!</v>
      </c>
      <c r="V85" s="49" t="e">
        <f>SUM(#REF!)</f>
        <v>#REF!</v>
      </c>
      <c r="W85" s="49" t="e">
        <f>SUM(#REF!)</f>
        <v>#REF!</v>
      </c>
      <c r="X85" s="49" t="e">
        <f>SUM(#REF!)</f>
        <v>#REF!</v>
      </c>
      <c r="Y85" s="49" t="e">
        <f>SUM(#REF!)</f>
        <v>#REF!</v>
      </c>
      <c r="Z85" s="49" t="e">
        <f>SUM(#REF!)</f>
        <v>#REF!</v>
      </c>
      <c r="AA85" s="49" t="e">
        <f>SUM(#REF!)</f>
        <v>#REF!</v>
      </c>
      <c r="AB85" s="49" t="e">
        <f>SUM(#REF!)</f>
        <v>#REF!</v>
      </c>
      <c r="AC85" s="49" t="e">
        <f>SUM(#REF!)</f>
        <v>#REF!</v>
      </c>
      <c r="AD85" s="49" t="e">
        <f>SUM(#REF!)</f>
        <v>#REF!</v>
      </c>
      <c r="AE85" s="49" t="e">
        <f>SUM(#REF!)</f>
        <v>#REF!</v>
      </c>
      <c r="AF85" s="49" t="e">
        <f>SUM(#REF!)</f>
        <v>#REF!</v>
      </c>
      <c r="AG85" s="49" t="e">
        <f>SUM(#REF!)</f>
        <v>#REF!</v>
      </c>
      <c r="AH85" s="49" t="e">
        <f>SUM(#REF!)</f>
        <v>#REF!</v>
      </c>
      <c r="AI85" s="49" t="e">
        <f>SUM(#REF!)</f>
        <v>#REF!</v>
      </c>
      <c r="AJ85" s="49" t="e">
        <f>SUM(#REF!)</f>
        <v>#REF!</v>
      </c>
      <c r="AK85" s="49" t="e">
        <f>SUM(#REF!)</f>
        <v>#REF!</v>
      </c>
      <c r="AL85" s="49" t="e">
        <f>SUM(#REF!)</f>
        <v>#REF!</v>
      </c>
      <c r="AM85" s="49" t="e">
        <f>SUM(#REF!)</f>
        <v>#REF!</v>
      </c>
      <c r="AN85" s="49" t="e">
        <f>SUM(#REF!)</f>
        <v>#REF!</v>
      </c>
      <c r="AO85" s="49" t="e">
        <f>SUM(#REF!)</f>
        <v>#REF!</v>
      </c>
      <c r="AP85" s="49" t="e">
        <f>SUM(#REF!)</f>
        <v>#REF!</v>
      </c>
      <c r="AQ85" s="49" t="e">
        <f>SUM(#REF!)</f>
        <v>#REF!</v>
      </c>
      <c r="AR85" s="49" t="e">
        <f>SUM(#REF!)</f>
        <v>#REF!</v>
      </c>
      <c r="AS85" s="49" t="e">
        <f>SUM(#REF!)</f>
        <v>#REF!</v>
      </c>
      <c r="AT85" s="49" t="e">
        <f>SUM(#REF!)</f>
        <v>#REF!</v>
      </c>
      <c r="AU85" s="49" t="e">
        <f>SUM(#REF!)</f>
        <v>#REF!</v>
      </c>
      <c r="AV85" s="49" t="e">
        <f>SUM(#REF!)</f>
        <v>#REF!</v>
      </c>
      <c r="AW85" s="49" t="e">
        <f>SUM(#REF!)</f>
        <v>#REF!</v>
      </c>
      <c r="AX85" s="49" t="e">
        <f>SUM(#REF!)</f>
        <v>#REF!</v>
      </c>
      <c r="AY85" s="49" t="e">
        <f>SUM(#REF!)</f>
        <v>#REF!</v>
      </c>
      <c r="AZ85" s="49" t="e">
        <f>SUM(#REF!)</f>
        <v>#REF!</v>
      </c>
      <c r="BA85" s="49" t="e">
        <f>SUM(#REF!)</f>
        <v>#REF!</v>
      </c>
      <c r="BB85" s="49" t="e">
        <f>SUM(#REF!)</f>
        <v>#REF!</v>
      </c>
      <c r="BC85" s="1100"/>
      <c r="BD85" s="50">
        <f>SUMPRODUCT(--(MAX(('1'!$C$9:$C$32=صلاح!$H85)*('1'!$A$9:$A$32))))</f>
        <v>0</v>
      </c>
      <c r="BE85" s="1096"/>
      <c r="BF85" s="62">
        <f>SUMPRODUCT(--(MAX(('1'!$C$9:$C$32=صلاح!$H85)*('1'!$BC$9:$BC$32=صلاح!$BD$3)*('1'!$BI$9:$BI$32))))</f>
        <v>0</v>
      </c>
      <c r="BG85" s="1099"/>
      <c r="BH85" s="1102"/>
      <c r="BI85" s="1101"/>
    </row>
    <row r="86" spans="4:61" ht="20.25">
      <c r="D86" s="1069" t="s">
        <v>94</v>
      </c>
      <c r="E86" s="1070"/>
      <c r="F86" s="1070"/>
      <c r="G86" s="1070"/>
      <c r="H86" s="1071"/>
      <c r="I86" s="51" t="e">
        <f>MOD(SUBTOTAL(109,I8:I85),I7)</f>
        <v>#REF!</v>
      </c>
      <c r="J86" s="52" t="e">
        <f>TRUNC((SUBTOTAL(109,J8:J85))+(SUBTOTAL(109,I8:I85))/I$7)</f>
        <v>#REF!</v>
      </c>
      <c r="K86" s="51" t="e">
        <f>MOD(SUBTOTAL(109,K8:K85),K7)</f>
        <v>#REF!</v>
      </c>
      <c r="L86" s="52" t="e">
        <f>TRUNC((SUBTOTAL(109,L8:L85))+(SUBTOTAL(109,K8:K85))/K$7)</f>
        <v>#REF!</v>
      </c>
      <c r="M86" s="51" t="e">
        <f>MOD(SUBTOTAL(109,M8:M85),M7)</f>
        <v>#REF!</v>
      </c>
      <c r="N86" s="52" t="e">
        <f>TRUNC((SUBTOTAL(109,N8:N85))+(SUBTOTAL(109,M8:M85))/M$7)</f>
        <v>#REF!</v>
      </c>
      <c r="O86" s="51" t="e">
        <f>MOD(SUBTOTAL(109,O8:O85),O7)</f>
        <v>#REF!</v>
      </c>
      <c r="P86" s="52" t="e">
        <f>TRUNC((SUBTOTAL(109,P8:P85))+(SUBTOTAL(109,O8:O85))/O$7)</f>
        <v>#REF!</v>
      </c>
      <c r="Q86" s="51" t="e">
        <f>MOD(SUBTOTAL(109,Q8:Q85),Q7)</f>
        <v>#REF!</v>
      </c>
      <c r="R86" s="52" t="e">
        <f>TRUNC((SUBTOTAL(109,R8:R85))+(SUBTOTAL(109,Q8:Q85))/Q$7)</f>
        <v>#REF!</v>
      </c>
      <c r="S86" s="51" t="e">
        <f>MOD(SUBTOTAL(109,S8:S85),S7)</f>
        <v>#REF!</v>
      </c>
      <c r="T86" s="52" t="e">
        <f>TRUNC((SUBTOTAL(109,T8:T85))+(SUBTOTAL(109,S8:S85))/S$7)</f>
        <v>#REF!</v>
      </c>
      <c r="U86" s="51" t="e">
        <f>MOD(SUBTOTAL(109,U8:U85),U7)</f>
        <v>#REF!</v>
      </c>
      <c r="V86" s="52" t="e">
        <f>TRUNC((SUBTOTAL(109,V8:V85))+(SUBTOTAL(109,U8:U85))/U$7)</f>
        <v>#REF!</v>
      </c>
      <c r="W86" s="51" t="e">
        <f>MOD(SUBTOTAL(109,W8:W85),W7)</f>
        <v>#REF!</v>
      </c>
      <c r="X86" s="52" t="e">
        <f>TRUNC((SUBTOTAL(109,X8:X85))+(SUBTOTAL(109,W8:W85))/W$7)</f>
        <v>#REF!</v>
      </c>
      <c r="Y86" s="51" t="e">
        <f>MOD(SUBTOTAL(109,Y8:Y85),Y7)</f>
        <v>#REF!</v>
      </c>
      <c r="Z86" s="52" t="e">
        <f>TRUNC((SUBTOTAL(109,Z8:Z85))+(SUBTOTAL(109,Y8:Y85))/Y$7)</f>
        <v>#REF!</v>
      </c>
      <c r="AA86" s="51" t="e">
        <f>MOD(SUBTOTAL(109,AA8:AA85),AA7)</f>
        <v>#REF!</v>
      </c>
      <c r="AB86" s="52" t="e">
        <f>TRUNC((SUBTOTAL(109,AB8:AB85))+(SUBTOTAL(109,AA8:AA85))/AA$7)</f>
        <v>#REF!</v>
      </c>
      <c r="AC86" s="51" t="e">
        <f>MOD(SUBTOTAL(109,AC8:AC85),AC7)</f>
        <v>#REF!</v>
      </c>
      <c r="AD86" s="52" t="e">
        <f>TRUNC((SUBTOTAL(109,AD8:AD85))+(SUBTOTAL(109,AC8:AC85))/AC$7)</f>
        <v>#REF!</v>
      </c>
      <c r="AE86" s="51" t="e">
        <f>MOD(SUBTOTAL(109,AE8:AE85),AE7)</f>
        <v>#REF!</v>
      </c>
      <c r="AF86" s="52" t="e">
        <f>TRUNC((SUBTOTAL(109,AF8:AF85))+(SUBTOTAL(109,AE8:AE85))/AE$7)</f>
        <v>#REF!</v>
      </c>
      <c r="AG86" s="51" t="e">
        <f>MOD(SUBTOTAL(109,AG8:AG85),AG7)</f>
        <v>#REF!</v>
      </c>
      <c r="AH86" s="53" t="e">
        <f>TRUNC((SUBTOTAL(109,AH8:AH85))+(SUBTOTAL(109,AG8:AG85))/AG$7)</f>
        <v>#REF!</v>
      </c>
      <c r="AI86" s="51" t="e">
        <f>MOD(SUBTOTAL(109,AI8:AI85),AI7)</f>
        <v>#REF!</v>
      </c>
      <c r="AJ86" s="53" t="e">
        <f>TRUNC((SUBTOTAL(109,AJ8:AJ85))+(SUBTOTAL(109,AI8:AI85))/AI$7)</f>
        <v>#REF!</v>
      </c>
      <c r="AK86" s="53" t="e">
        <f>SUBTOTAL(109,AK8:AK85)</f>
        <v>#REF!</v>
      </c>
      <c r="AL86" s="53" t="e">
        <f t="shared" ref="AL86:AT86" si="0">SUBTOTAL(109,AL8:AL85)</f>
        <v>#REF!</v>
      </c>
      <c r="AM86" s="53" t="e">
        <f t="shared" si="0"/>
        <v>#REF!</v>
      </c>
      <c r="AN86" s="53" t="e">
        <f t="shared" si="0"/>
        <v>#REF!</v>
      </c>
      <c r="AO86" s="53" t="e">
        <f t="shared" si="0"/>
        <v>#REF!</v>
      </c>
      <c r="AP86" s="53" t="e">
        <f t="shared" si="0"/>
        <v>#REF!</v>
      </c>
      <c r="AQ86" s="53" t="e">
        <f t="shared" si="0"/>
        <v>#REF!</v>
      </c>
      <c r="AR86" s="53" t="e">
        <f t="shared" si="0"/>
        <v>#REF!</v>
      </c>
      <c r="AS86" s="53" t="e">
        <f t="shared" si="0"/>
        <v>#REF!</v>
      </c>
      <c r="AT86" s="53" t="e">
        <f t="shared" si="0"/>
        <v>#REF!</v>
      </c>
      <c r="AU86" s="51" t="e">
        <f>MOD(SUBTOTAL(109,AU8:AU85),AU7)</f>
        <v>#REF!</v>
      </c>
      <c r="AV86" s="53" t="e">
        <f>TRUNC((SUBTOTAL(109,AV8:AV85))+(SUBTOTAL(109,AU8:AU85))/AU$7)</f>
        <v>#REF!</v>
      </c>
      <c r="AW86" s="54" t="e">
        <f>SUBTOTAL(109,AW8:AW85)</f>
        <v>#REF!</v>
      </c>
      <c r="AX86" s="54" t="e">
        <f t="shared" ref="AX86:BB86" si="1">SUBTOTAL(109,AX8:AX85)</f>
        <v>#REF!</v>
      </c>
      <c r="AY86" s="54" t="e">
        <f t="shared" si="1"/>
        <v>#REF!</v>
      </c>
      <c r="AZ86" s="54" t="e">
        <f t="shared" si="1"/>
        <v>#REF!</v>
      </c>
      <c r="BA86" s="54" t="e">
        <f t="shared" si="1"/>
        <v>#REF!</v>
      </c>
      <c r="BB86" s="54" t="e">
        <f t="shared" si="1"/>
        <v>#REF!</v>
      </c>
      <c r="BC86" s="55"/>
      <c r="BD86" s="1072">
        <f>MAX(BD8:BD85)</f>
        <v>0</v>
      </c>
      <c r="BE86" s="1073"/>
      <c r="BF86" s="1074"/>
      <c r="BG86" s="1075"/>
    </row>
    <row r="87" spans="4:61" ht="18">
      <c r="AW87" s="173" t="s">
        <v>199</v>
      </c>
      <c r="AX87" s="54" t="e">
        <f>BC26+BC52+BC61+BC80</f>
        <v>#REF!</v>
      </c>
      <c r="BA87" s="21">
        <v>2512711460</v>
      </c>
    </row>
    <row r="88" spans="4:61" s="20" customFormat="1" ht="18">
      <c r="D88" s="345"/>
      <c r="E88" s="345"/>
      <c r="F88" s="345"/>
      <c r="G88" s="345"/>
      <c r="H88" s="345"/>
      <c r="I88" s="188"/>
      <c r="J88" s="37"/>
      <c r="K88" s="37"/>
      <c r="L88" s="37"/>
      <c r="M88" s="345"/>
      <c r="N88" s="37"/>
      <c r="O88" s="345"/>
      <c r="P88" s="37"/>
      <c r="Q88" s="345"/>
      <c r="R88" s="37"/>
      <c r="S88" s="345"/>
      <c r="T88" s="37"/>
      <c r="U88" s="345"/>
      <c r="V88" s="37"/>
      <c r="W88" s="345"/>
      <c r="X88" s="37"/>
      <c r="Y88" s="345"/>
      <c r="Z88" s="37"/>
      <c r="AA88" s="345"/>
      <c r="AB88" s="37"/>
      <c r="AC88" s="345"/>
      <c r="AD88" s="37"/>
      <c r="AE88" s="345"/>
      <c r="AF88" s="37"/>
      <c r="AG88" s="188"/>
      <c r="AH88" s="345"/>
      <c r="AI88" s="345"/>
      <c r="AJ88" s="345"/>
      <c r="AK88" s="345"/>
      <c r="AL88" s="345"/>
      <c r="AM88" s="345"/>
      <c r="AN88" s="345"/>
      <c r="AO88" s="345"/>
      <c r="AP88" s="345"/>
      <c r="AQ88" s="345"/>
      <c r="AR88" s="345"/>
      <c r="AS88" s="345"/>
      <c r="AT88" s="345"/>
      <c r="AU88" s="345"/>
      <c r="AV88" s="345"/>
      <c r="AW88" s="187" t="s">
        <v>362</v>
      </c>
      <c r="AX88" s="54" t="e">
        <f>AX86/1.05</f>
        <v>#REF!</v>
      </c>
      <c r="BA88" s="30">
        <v>110656</v>
      </c>
      <c r="BD88" s="32"/>
    </row>
    <row r="89" spans="4:61" s="20" customFormat="1" ht="19.5" customHeight="1">
      <c r="D89" s="345"/>
      <c r="E89" s="345"/>
      <c r="F89" s="345"/>
      <c r="G89" s="345"/>
      <c r="H89" s="345"/>
      <c r="I89" s="188"/>
      <c r="J89" s="37"/>
      <c r="K89" s="37"/>
      <c r="L89" s="37"/>
      <c r="M89" s="345"/>
      <c r="N89" s="37"/>
      <c r="O89" s="345"/>
      <c r="P89" s="37"/>
      <c r="Q89" s="345"/>
      <c r="R89" s="37"/>
      <c r="S89" s="345"/>
      <c r="T89" s="37"/>
      <c r="U89" s="345"/>
      <c r="V89" s="37"/>
      <c r="W89" s="345"/>
      <c r="X89" s="37"/>
      <c r="Y89" s="345"/>
      <c r="Z89" s="37"/>
      <c r="AA89" s="345"/>
      <c r="AB89" s="37"/>
      <c r="AC89" s="345"/>
      <c r="AD89" s="37"/>
      <c r="AE89" s="345"/>
      <c r="AF89" s="37"/>
      <c r="AG89" s="188"/>
      <c r="AH89" s="345"/>
      <c r="AI89" s="345"/>
      <c r="AJ89" s="345"/>
      <c r="AK89" s="345"/>
      <c r="AL89" s="345"/>
      <c r="AM89" s="345"/>
      <c r="AN89" s="345"/>
      <c r="AO89" s="345"/>
      <c r="AP89" s="345"/>
      <c r="AQ89" s="345"/>
      <c r="AR89" s="345"/>
      <c r="AS89" s="345"/>
      <c r="AT89" s="345"/>
      <c r="AU89" s="345"/>
      <c r="AV89" s="345"/>
      <c r="AW89" s="187" t="s">
        <v>363</v>
      </c>
      <c r="AX89" s="54" t="e">
        <f>AX86-AX88</f>
        <v>#REF!</v>
      </c>
      <c r="BA89" s="30">
        <v>2393058533</v>
      </c>
      <c r="BD89" s="32"/>
    </row>
  </sheetData>
  <mergeCells count="92">
    <mergeCell ref="BI66:BI85"/>
    <mergeCell ref="BH66:BH85"/>
    <mergeCell ref="J3:S3"/>
    <mergeCell ref="BH8:BH45"/>
    <mergeCell ref="BI8:BI45"/>
    <mergeCell ref="BH46:BH54"/>
    <mergeCell ref="BI46:BI54"/>
    <mergeCell ref="BH55:BH65"/>
    <mergeCell ref="BI55:BI65"/>
    <mergeCell ref="AG6:AH6"/>
    <mergeCell ref="AI6:AJ6"/>
    <mergeCell ref="AU6:AV6"/>
    <mergeCell ref="AW6:AW7"/>
    <mergeCell ref="AX6:AX7"/>
    <mergeCell ref="BF6:BG7"/>
    <mergeCell ref="U6:V6"/>
    <mergeCell ref="D86:H86"/>
    <mergeCell ref="BD86:BE86"/>
    <mergeCell ref="BF86:BG86"/>
    <mergeCell ref="D55:D65"/>
    <mergeCell ref="BC55:BC60"/>
    <mergeCell ref="BE55:BE65"/>
    <mergeCell ref="BG55:BG65"/>
    <mergeCell ref="BC61:BC65"/>
    <mergeCell ref="D66:D85"/>
    <mergeCell ref="BC66:BC79"/>
    <mergeCell ref="BE66:BE85"/>
    <mergeCell ref="BG66:BG85"/>
    <mergeCell ref="BC80:BC85"/>
    <mergeCell ref="BG46:BG54"/>
    <mergeCell ref="BC52:BC54"/>
    <mergeCell ref="D8:D41"/>
    <mergeCell ref="BC8:BC25"/>
    <mergeCell ref="BE8:BE45"/>
    <mergeCell ref="BG8:BG41"/>
    <mergeCell ref="BC26:BC45"/>
    <mergeCell ref="BE46:BE54"/>
    <mergeCell ref="D46:D53"/>
    <mergeCell ref="BC46:BC51"/>
    <mergeCell ref="AA4:AB4"/>
    <mergeCell ref="AC4:AD4"/>
    <mergeCell ref="AC5:AD5"/>
    <mergeCell ref="AE5:AF5"/>
    <mergeCell ref="AG5:AH5"/>
    <mergeCell ref="AG4:AH4"/>
    <mergeCell ref="AC6:AD6"/>
    <mergeCell ref="U5:V5"/>
    <mergeCell ref="I6:J6"/>
    <mergeCell ref="K6:L6"/>
    <mergeCell ref="M6:N6"/>
    <mergeCell ref="O6:P6"/>
    <mergeCell ref="Q6:R6"/>
    <mergeCell ref="M5:N5"/>
    <mergeCell ref="O5:P5"/>
    <mergeCell ref="S6:T6"/>
    <mergeCell ref="W5:X5"/>
    <mergeCell ref="Y5:Z5"/>
    <mergeCell ref="AA5:AB5"/>
    <mergeCell ref="I5:J5"/>
    <mergeCell ref="W6:X6"/>
    <mergeCell ref="Y6:Z6"/>
    <mergeCell ref="AA6:AB6"/>
    <mergeCell ref="D2:BG2"/>
    <mergeCell ref="X3:AE3"/>
    <mergeCell ref="AF3:AW3"/>
    <mergeCell ref="D4:D7"/>
    <mergeCell ref="F4:F7"/>
    <mergeCell ref="I4:J4"/>
    <mergeCell ref="M4:N4"/>
    <mergeCell ref="O4:P4"/>
    <mergeCell ref="Q4:R4"/>
    <mergeCell ref="S4:T4"/>
    <mergeCell ref="U4:V4"/>
    <mergeCell ref="W4:X4"/>
    <mergeCell ref="Y4:Z4"/>
    <mergeCell ref="Q5:R5"/>
    <mergeCell ref="S5:T5"/>
    <mergeCell ref="BF4:BG5"/>
    <mergeCell ref="AE4:AF4"/>
    <mergeCell ref="AW4:AW5"/>
    <mergeCell ref="AI5:AJ5"/>
    <mergeCell ref="AU5:AV5"/>
    <mergeCell ref="AI4:AJ4"/>
    <mergeCell ref="AU4:AV4"/>
    <mergeCell ref="BD5:BE7"/>
    <mergeCell ref="BD4:BE4"/>
    <mergeCell ref="AE6:AF6"/>
    <mergeCell ref="AY4:AZ6"/>
    <mergeCell ref="BA4:BA7"/>
    <mergeCell ref="BB4:BB7"/>
    <mergeCell ref="BC4:BC7"/>
    <mergeCell ref="AX4:AX5"/>
  </mergeCells>
  <hyperlinks>
    <hyperlink ref="H72" location="'بن علي'!A1" display="ابن علي"/>
    <hyperlink ref="H76" location="'معرض النصر'!A1" display="معرض النصر"/>
    <hyperlink ref="H77" location="'عبدمحسن الحروي'!A1" display="عبد المحسن الحروي"/>
    <hyperlink ref="H78" location="'محلات مهيوب الشرعبي'!A1" display="مهيوب الشرعبي"/>
    <hyperlink ref="H80" location="'بنشر تميم'!A1" display="بنشر تميم"/>
    <hyperlink ref="H66" location="'عبدالشاطر - أب'!A1" display="عبده الشاطر إب"/>
    <hyperlink ref="H67" location="'نعمان عيضة'!A1" display="نعمان عيضة"/>
    <hyperlink ref="H68" location="النمر!A1" display="محلات النمر"/>
    <hyperlink ref="H73" location="الدهبلي!A1" display="محلات الدهبلي"/>
    <hyperlink ref="H75" location="العالمية!A1" display="العالمية"/>
    <hyperlink ref="H71" location="المعمري!A1" display="محلات المعمري"/>
  </hyperlinks>
  <printOptions horizontalCentered="1"/>
  <pageMargins left="0" right="0" top="0.39370078740157483" bottom="0.15748031496062992" header="0.11811023622047245" footer="0"/>
  <pageSetup scale="50" orientation="portrait" r:id="rId1"/>
  <headerFooter alignWithMargins="0">
    <oddHeader>&amp;L&amp;G</oddHeader>
    <oddFooter>&amp;LPrepare by: Husain H. Al-Harazi&amp;C&amp;P Of &amp;N&amp;R&amp;D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3:BP1161"/>
  <sheetViews>
    <sheetView rightToLeft="1" zoomScale="83" zoomScaleNormal="83" workbookViewId="0">
      <pane ySplit="8" topLeftCell="A9" activePane="bottomLeft" state="frozen"/>
      <selection activeCell="G41" sqref="G41"/>
      <selection pane="bottomLeft" activeCell="A45" sqref="A45:XFD274"/>
    </sheetView>
  </sheetViews>
  <sheetFormatPr defaultColWidth="7.875" defaultRowHeight="14.25"/>
  <cols>
    <col min="1" max="1" width="10.375" style="1" customWidth="1"/>
    <col min="2" max="2" width="4.25" style="5" customWidth="1"/>
    <col min="3" max="3" width="13.375" style="1" customWidth="1"/>
    <col min="4" max="4" width="5" style="5" customWidth="1"/>
    <col min="5" max="5" width="4.125" style="5" customWidth="1"/>
    <col min="6" max="6" width="10.25" style="33" customWidth="1"/>
    <col min="7" max="7" width="2.875" style="5" customWidth="1"/>
    <col min="8" max="8" width="5" style="5" customWidth="1"/>
    <col min="9" max="9" width="6.125" style="5" hidden="1" customWidth="1"/>
    <col min="10" max="10" width="2.5" style="31" customWidth="1"/>
    <col min="11" max="11" width="3.75" style="5" bestFit="1" customWidth="1"/>
    <col min="12" max="12" width="2.5" style="5" customWidth="1"/>
    <col min="13" max="13" width="5" style="5" customWidth="1"/>
    <col min="14" max="14" width="1.875" style="5" hidden="1" customWidth="1"/>
    <col min="15" max="15" width="4.375" style="5" hidden="1" customWidth="1"/>
    <col min="16" max="16" width="2.5" style="5" customWidth="1"/>
    <col min="17" max="17" width="4.375" style="5" customWidth="1"/>
    <col min="18" max="18" width="2.5" style="5" hidden="1" customWidth="1"/>
    <col min="19" max="19" width="4.375" style="5" hidden="1" customWidth="1"/>
    <col min="20" max="20" width="2.625" style="5" customWidth="1"/>
    <col min="21" max="21" width="4.375" style="5" customWidth="1"/>
    <col min="22" max="22" width="2.5" style="5" hidden="1" customWidth="1"/>
    <col min="23" max="23" width="4.375" style="5" hidden="1" customWidth="1"/>
    <col min="24" max="24" width="1.875" style="5" hidden="1" customWidth="1"/>
    <col min="25" max="25" width="4.375" style="5" hidden="1" customWidth="1"/>
    <col min="26" max="26" width="1.875" style="5" hidden="1" customWidth="1"/>
    <col min="27" max="27" width="4.375" style="5" hidden="1" customWidth="1"/>
    <col min="28" max="28" width="2" style="5" hidden="1" customWidth="1"/>
    <col min="29" max="29" width="4.5" style="5" hidden="1" customWidth="1"/>
    <col min="30" max="30" width="2" style="5" customWidth="1"/>
    <col min="31" max="31" width="4.375" style="5" customWidth="1"/>
    <col min="32" max="32" width="1.875" style="5" customWidth="1"/>
    <col min="33" max="33" width="4.375" style="5" customWidth="1"/>
    <col min="34" max="34" width="2.5" style="5" customWidth="1"/>
    <col min="35" max="35" width="4.375" style="5" customWidth="1"/>
    <col min="36" max="36" width="2" style="5" hidden="1" customWidth="1"/>
    <col min="37" max="37" width="4.375" style="5" hidden="1" customWidth="1"/>
    <col min="38" max="38" width="2" style="5" customWidth="1"/>
    <col min="39" max="39" width="4.375" style="5" customWidth="1"/>
    <col min="40" max="45" width="5.125" style="5" hidden="1" customWidth="1"/>
    <col min="46" max="46" width="7.25" style="5" hidden="1" customWidth="1"/>
    <col min="47" max="48" width="5.125" style="5" hidden="1" customWidth="1"/>
    <col min="49" max="49" width="5.25" style="5" hidden="1" customWidth="1"/>
    <col min="50" max="50" width="6.125" style="5" hidden="1" customWidth="1"/>
    <col min="51" max="52" width="3" style="5" hidden="1" customWidth="1"/>
    <col min="53" max="53" width="5.375" style="5" hidden="1" customWidth="1"/>
    <col min="54" max="54" width="5.125" style="5" hidden="1" customWidth="1"/>
    <col min="55" max="55" width="11" style="1" customWidth="1"/>
    <col min="56" max="57" width="3.625" style="5" customWidth="1"/>
    <col min="58" max="58" width="8.5" style="5" customWidth="1"/>
    <col min="59" max="59" width="4.125" style="5" customWidth="1"/>
    <col min="60" max="60" width="5.25" style="5" customWidth="1"/>
    <col min="61" max="61" width="5.375" style="4" customWidth="1"/>
    <col min="62" max="62" width="12.5" style="4" customWidth="1"/>
    <col min="63" max="63" width="12.875" style="4" hidden="1" customWidth="1"/>
    <col min="64" max="64" width="11.375" style="4" bestFit="1" customWidth="1"/>
    <col min="65" max="65" width="10.875" style="4" hidden="1" customWidth="1"/>
    <col min="66" max="66" width="10.625" style="4" customWidth="1"/>
    <col min="67" max="68" width="7.875" style="1" customWidth="1"/>
    <col min="69" max="69" width="10.25" style="1" bestFit="1" customWidth="1"/>
    <col min="70" max="16384" width="7.875" style="1"/>
  </cols>
  <sheetData>
    <row r="3" spans="1:68" ht="10.5" customHeight="1"/>
    <row r="4" spans="1:68" ht="26.25" customHeight="1">
      <c r="A4" s="1154" t="s">
        <v>0</v>
      </c>
      <c r="B4" s="1154"/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  <c r="AN4" s="1154"/>
      <c r="AO4" s="1154"/>
      <c r="AP4" s="1154"/>
      <c r="AQ4" s="1154"/>
      <c r="AR4" s="1154"/>
      <c r="AS4" s="1154"/>
      <c r="AT4" s="1154"/>
      <c r="AU4" s="1154"/>
      <c r="AV4" s="1154"/>
      <c r="AW4" s="1154"/>
      <c r="AX4" s="1154"/>
      <c r="AY4" s="1154"/>
      <c r="AZ4" s="1154"/>
      <c r="BA4" s="1154"/>
      <c r="BB4" s="1154"/>
      <c r="BC4" s="1154"/>
      <c r="BD4" s="1154"/>
      <c r="BE4" s="1154"/>
      <c r="BF4" s="1154"/>
      <c r="BG4" s="1154"/>
      <c r="BH4" s="1154"/>
      <c r="BI4" s="1154"/>
      <c r="BJ4" s="1154"/>
      <c r="BK4" s="1154"/>
      <c r="BL4" s="1154"/>
      <c r="BM4" s="1154"/>
      <c r="BN4" s="1154"/>
    </row>
    <row r="5" spans="1:68" hidden="1">
      <c r="J5" s="1120">
        <v>19810</v>
      </c>
      <c r="K5" s="1120"/>
      <c r="L5" s="615"/>
      <c r="M5" s="615"/>
      <c r="N5" s="1120">
        <v>18762</v>
      </c>
      <c r="O5" s="1120"/>
      <c r="P5" s="1120">
        <v>18667</v>
      </c>
      <c r="Q5" s="1120"/>
      <c r="R5" s="1120">
        <v>15266</v>
      </c>
      <c r="S5" s="1120"/>
      <c r="T5" s="656"/>
      <c r="U5" s="656"/>
      <c r="V5" s="1120">
        <v>25143</v>
      </c>
      <c r="W5" s="1120"/>
      <c r="X5" s="1120">
        <v>24286</v>
      </c>
      <c r="Y5" s="1120"/>
      <c r="Z5" s="1120">
        <v>18571</v>
      </c>
      <c r="AA5" s="1120"/>
      <c r="AB5" s="1121">
        <v>16190</v>
      </c>
      <c r="AC5" s="1121"/>
      <c r="AD5" s="1120">
        <v>14952</v>
      </c>
      <c r="AE5" s="1120"/>
      <c r="AF5" s="1120">
        <v>15905</v>
      </c>
      <c r="AG5" s="1120"/>
      <c r="AH5" s="1120">
        <v>14286</v>
      </c>
      <c r="AI5" s="1120"/>
      <c r="AJ5" s="416"/>
      <c r="AK5" s="416">
        <v>17700</v>
      </c>
      <c r="AL5" s="1140">
        <v>19000</v>
      </c>
      <c r="AM5" s="1140"/>
      <c r="AP5" s="5">
        <v>7429</v>
      </c>
      <c r="AX5" s="5">
        <v>152250</v>
      </c>
    </row>
    <row r="6" spans="1:68" ht="24" customHeight="1">
      <c r="A6" s="1127" t="s">
        <v>1</v>
      </c>
      <c r="B6" s="1127" t="s">
        <v>2</v>
      </c>
      <c r="C6" s="1127" t="s">
        <v>3</v>
      </c>
      <c r="D6" s="1127" t="s">
        <v>4</v>
      </c>
      <c r="E6" s="1137" t="s">
        <v>110</v>
      </c>
      <c r="F6" s="1138"/>
      <c r="G6" s="1138"/>
      <c r="H6" s="1138"/>
      <c r="I6" s="1139"/>
      <c r="J6" s="1148" t="s">
        <v>41</v>
      </c>
      <c r="K6" s="1149"/>
      <c r="L6" s="1116" t="s">
        <v>387</v>
      </c>
      <c r="M6" s="1117"/>
      <c r="N6" s="1148" t="s">
        <v>42</v>
      </c>
      <c r="O6" s="1149"/>
      <c r="P6" s="1148" t="s">
        <v>43</v>
      </c>
      <c r="Q6" s="1149"/>
      <c r="R6" s="1148" t="s">
        <v>44</v>
      </c>
      <c r="S6" s="1150"/>
      <c r="T6" s="1152" t="s">
        <v>401</v>
      </c>
      <c r="U6" s="1152"/>
      <c r="V6" s="1148" t="s">
        <v>45</v>
      </c>
      <c r="W6" s="1149"/>
      <c r="X6" s="1148" t="s">
        <v>46</v>
      </c>
      <c r="Y6" s="1149"/>
      <c r="Z6" s="1148" t="s">
        <v>47</v>
      </c>
      <c r="AA6" s="1149"/>
      <c r="AB6" s="1148" t="s">
        <v>48</v>
      </c>
      <c r="AC6" s="1149"/>
      <c r="AD6" s="1148" t="s">
        <v>49</v>
      </c>
      <c r="AE6" s="1149"/>
      <c r="AF6" s="1148" t="s">
        <v>50</v>
      </c>
      <c r="AG6" s="1149"/>
      <c r="AH6" s="1148" t="s">
        <v>51</v>
      </c>
      <c r="AI6" s="1149"/>
      <c r="AJ6" s="1141" t="s">
        <v>205</v>
      </c>
      <c r="AK6" s="1142"/>
      <c r="AL6" s="1141" t="s">
        <v>205</v>
      </c>
      <c r="AM6" s="1142"/>
      <c r="AN6" s="73" t="s">
        <v>121</v>
      </c>
      <c r="AO6" s="73" t="s">
        <v>122</v>
      </c>
      <c r="AP6" s="73" t="s">
        <v>123</v>
      </c>
      <c r="AQ6" s="73" t="s">
        <v>124</v>
      </c>
      <c r="AR6" s="73" t="s">
        <v>125</v>
      </c>
      <c r="AS6" s="73" t="s">
        <v>126</v>
      </c>
      <c r="AT6" s="73" t="s">
        <v>127</v>
      </c>
      <c r="AU6" s="73" t="s">
        <v>128</v>
      </c>
      <c r="AV6" s="73" t="s">
        <v>129</v>
      </c>
      <c r="AW6" s="73" t="s">
        <v>130</v>
      </c>
      <c r="AX6" s="294" t="s">
        <v>205</v>
      </c>
      <c r="AY6" s="1122" t="s">
        <v>131</v>
      </c>
      <c r="AZ6" s="1122"/>
      <c r="BA6" s="1125" t="s">
        <v>350</v>
      </c>
      <c r="BB6" s="1126"/>
      <c r="BC6" s="1155" t="s">
        <v>5</v>
      </c>
      <c r="BD6" s="1156"/>
      <c r="BE6" s="1156"/>
      <c r="BF6" s="1156"/>
      <c r="BG6" s="1156"/>
      <c r="BH6" s="1156"/>
      <c r="BI6" s="1157"/>
      <c r="BJ6" s="1127" t="s">
        <v>6</v>
      </c>
      <c r="BK6" s="1144" t="s">
        <v>7</v>
      </c>
      <c r="BL6" s="1145"/>
      <c r="BM6" s="1145"/>
      <c r="BN6" s="1146"/>
      <c r="BO6" s="1114" t="s">
        <v>394</v>
      </c>
      <c r="BP6" s="1115"/>
    </row>
    <row r="7" spans="1:68" ht="33.75" customHeight="1">
      <c r="A7" s="1128"/>
      <c r="B7" s="1128"/>
      <c r="C7" s="1128"/>
      <c r="D7" s="1128"/>
      <c r="E7" s="1135" t="s">
        <v>108</v>
      </c>
      <c r="F7" s="1133" t="s">
        <v>40</v>
      </c>
      <c r="G7" s="1129" t="s">
        <v>109</v>
      </c>
      <c r="H7" s="1130"/>
      <c r="I7" s="1127" t="s">
        <v>132</v>
      </c>
      <c r="J7" s="1118" t="s">
        <v>56</v>
      </c>
      <c r="K7" s="1119"/>
      <c r="L7" s="1118" t="s">
        <v>56</v>
      </c>
      <c r="M7" s="1119"/>
      <c r="N7" s="1151" t="s">
        <v>57</v>
      </c>
      <c r="O7" s="1119"/>
      <c r="P7" s="1151" t="s">
        <v>56</v>
      </c>
      <c r="Q7" s="1119"/>
      <c r="R7" s="1151" t="s">
        <v>58</v>
      </c>
      <c r="S7" s="1159"/>
      <c r="T7" s="1153" t="s">
        <v>56</v>
      </c>
      <c r="U7" s="1153"/>
      <c r="V7" s="1151" t="s">
        <v>56</v>
      </c>
      <c r="W7" s="1119"/>
      <c r="X7" s="1151" t="s">
        <v>57</v>
      </c>
      <c r="Y7" s="1119"/>
      <c r="Z7" s="1151" t="s">
        <v>59</v>
      </c>
      <c r="AA7" s="1119"/>
      <c r="AB7" s="1160" t="s">
        <v>59</v>
      </c>
      <c r="AC7" s="1161"/>
      <c r="AD7" s="1151" t="s">
        <v>57</v>
      </c>
      <c r="AE7" s="1119"/>
      <c r="AF7" s="1151" t="s">
        <v>57</v>
      </c>
      <c r="AG7" s="1119"/>
      <c r="AH7" s="1151" t="s">
        <v>56</v>
      </c>
      <c r="AI7" s="1119"/>
      <c r="AJ7" s="1143" t="s">
        <v>206</v>
      </c>
      <c r="AK7" s="1143"/>
      <c r="AL7" s="1143" t="s">
        <v>365</v>
      </c>
      <c r="AM7" s="1143"/>
      <c r="AN7" s="74" t="s">
        <v>61</v>
      </c>
      <c r="AO7" s="74" t="s">
        <v>61</v>
      </c>
      <c r="AP7" s="74" t="s">
        <v>61</v>
      </c>
      <c r="AQ7" s="74" t="s">
        <v>61</v>
      </c>
      <c r="AR7" s="74" t="s">
        <v>62</v>
      </c>
      <c r="AS7" s="74" t="s">
        <v>62</v>
      </c>
      <c r="AT7" s="74" t="s">
        <v>62</v>
      </c>
      <c r="AU7" s="74" t="s">
        <v>62</v>
      </c>
      <c r="AV7" s="74" t="s">
        <v>62</v>
      </c>
      <c r="AW7" s="74" t="s">
        <v>62</v>
      </c>
      <c r="AX7" s="293" t="s">
        <v>62</v>
      </c>
      <c r="AY7" s="1123" t="s">
        <v>56</v>
      </c>
      <c r="AZ7" s="1124"/>
      <c r="BA7" s="1123" t="s">
        <v>56</v>
      </c>
      <c r="BB7" s="1124"/>
      <c r="BC7" s="559" t="s">
        <v>5</v>
      </c>
      <c r="BD7" s="559" t="s">
        <v>8</v>
      </c>
      <c r="BE7" s="560"/>
      <c r="BF7" s="560" t="s">
        <v>450</v>
      </c>
      <c r="BG7" s="560" t="s">
        <v>27</v>
      </c>
      <c r="BH7" s="561" t="s">
        <v>379</v>
      </c>
      <c r="BI7" s="558" t="s">
        <v>378</v>
      </c>
      <c r="BJ7" s="1158"/>
      <c r="BK7" s="1147" t="s">
        <v>10</v>
      </c>
      <c r="BL7" s="1147"/>
      <c r="BM7" s="1147" t="s">
        <v>11</v>
      </c>
      <c r="BN7" s="1147"/>
      <c r="BO7" s="647" t="s">
        <v>10</v>
      </c>
      <c r="BP7" s="643" t="s">
        <v>11</v>
      </c>
    </row>
    <row r="8" spans="1:68" ht="15">
      <c r="A8" s="1128"/>
      <c r="B8" s="1128"/>
      <c r="C8" s="1128"/>
      <c r="D8" s="1128"/>
      <c r="E8" s="1136"/>
      <c r="F8" s="1134"/>
      <c r="G8" s="1131"/>
      <c r="H8" s="1132"/>
      <c r="I8" s="1128"/>
      <c r="J8" s="934"/>
      <c r="K8" s="935"/>
      <c r="L8" s="935"/>
      <c r="M8" s="935"/>
      <c r="N8" s="935"/>
      <c r="O8" s="935"/>
      <c r="P8" s="935"/>
      <c r="Q8" s="935"/>
      <c r="R8" s="935"/>
      <c r="S8" s="936"/>
      <c r="T8" s="935"/>
      <c r="U8" s="935"/>
      <c r="V8" s="935"/>
      <c r="W8" s="935"/>
      <c r="X8" s="935"/>
      <c r="Y8" s="935"/>
      <c r="Z8" s="935"/>
      <c r="AA8" s="935"/>
      <c r="AB8" s="934"/>
      <c r="AC8" s="937"/>
      <c r="AD8" s="935"/>
      <c r="AE8" s="935"/>
      <c r="AF8" s="935"/>
      <c r="AG8" s="935"/>
      <c r="AH8" s="935"/>
      <c r="AI8" s="935"/>
      <c r="AJ8" s="938"/>
      <c r="AK8" s="938"/>
      <c r="AL8" s="938"/>
      <c r="AM8" s="938"/>
      <c r="AN8" s="938"/>
      <c r="AO8" s="938"/>
      <c r="AP8" s="938"/>
      <c r="AQ8" s="938"/>
      <c r="AR8" s="938"/>
      <c r="AS8" s="938"/>
      <c r="AT8" s="938"/>
      <c r="AU8" s="938"/>
      <c r="AV8" s="938"/>
      <c r="AW8" s="938"/>
      <c r="AX8" s="938"/>
      <c r="AY8" s="938"/>
      <c r="AZ8" s="938"/>
      <c r="BA8" s="938"/>
      <c r="BB8" s="938"/>
      <c r="BC8" s="939"/>
      <c r="BD8" s="940"/>
      <c r="BE8" s="940"/>
      <c r="BF8" s="940"/>
      <c r="BG8" s="940"/>
      <c r="BH8" s="940"/>
      <c r="BI8" s="941"/>
      <c r="BJ8" s="933"/>
      <c r="BK8" s="933" t="s">
        <v>137</v>
      </c>
      <c r="BL8" s="942" t="s">
        <v>138</v>
      </c>
      <c r="BM8" s="942" t="s">
        <v>137</v>
      </c>
      <c r="BN8" s="942" t="s">
        <v>103</v>
      </c>
      <c r="BO8" s="942" t="s">
        <v>138</v>
      </c>
      <c r="BP8" s="942" t="s">
        <v>103</v>
      </c>
    </row>
    <row r="9" spans="1:68" ht="14.25" customHeight="1">
      <c r="A9" s="943">
        <v>43465</v>
      </c>
      <c r="B9" s="944"/>
      <c r="C9" s="945"/>
      <c r="D9" s="944" t="s">
        <v>346</v>
      </c>
      <c r="E9" s="944" t="s">
        <v>20</v>
      </c>
      <c r="F9" s="946" t="s">
        <v>41</v>
      </c>
      <c r="G9" s="944">
        <v>9</v>
      </c>
      <c r="H9" s="944">
        <v>8086</v>
      </c>
      <c r="I9" s="944"/>
      <c r="J9" s="944"/>
      <c r="K9" s="944"/>
      <c r="L9" s="944"/>
      <c r="M9" s="944"/>
      <c r="N9" s="944"/>
      <c r="O9" s="944"/>
      <c r="P9" s="944"/>
      <c r="Q9" s="944"/>
      <c r="R9" s="944"/>
      <c r="S9" s="944"/>
      <c r="T9" s="944"/>
      <c r="U9" s="944"/>
      <c r="V9" s="944"/>
      <c r="W9" s="944"/>
      <c r="X9" s="944"/>
      <c r="Y9" s="944"/>
      <c r="Z9" s="944"/>
      <c r="AA9" s="944"/>
      <c r="AB9" s="944"/>
      <c r="AC9" s="944"/>
      <c r="AD9" s="944"/>
      <c r="AE9" s="944"/>
      <c r="AF9" s="944"/>
      <c r="AG9" s="944"/>
      <c r="AH9" s="944"/>
      <c r="AI9" s="944"/>
      <c r="AJ9" s="944"/>
      <c r="AK9" s="944"/>
      <c r="AL9" s="944"/>
      <c r="AM9" s="944"/>
      <c r="AN9" s="944"/>
      <c r="AO9" s="944"/>
      <c r="AP9" s="944"/>
      <c r="AQ9" s="944"/>
      <c r="AR9" s="944"/>
      <c r="AS9" s="944"/>
      <c r="AT9" s="944"/>
      <c r="AU9" s="944"/>
      <c r="AV9" s="944"/>
      <c r="AW9" s="944"/>
      <c r="AX9" s="944"/>
      <c r="AY9" s="944"/>
      <c r="AZ9" s="944"/>
      <c r="BA9" s="944"/>
      <c r="BB9" s="944"/>
      <c r="BC9" s="944"/>
      <c r="BD9" s="944" t="s">
        <v>17</v>
      </c>
      <c r="BE9" s="944"/>
      <c r="BF9" s="984"/>
      <c r="BG9" s="944"/>
      <c r="BH9" s="944"/>
      <c r="BI9" s="944"/>
      <c r="BJ9" s="946"/>
      <c r="BK9" s="946"/>
      <c r="BL9" s="947"/>
      <c r="BM9" s="947"/>
      <c r="BN9" s="947"/>
      <c r="BO9" s="948"/>
      <c r="BP9" s="948"/>
    </row>
    <row r="10" spans="1:68" ht="14.25" customHeight="1">
      <c r="A10" s="943">
        <v>43465</v>
      </c>
      <c r="B10" s="944"/>
      <c r="C10" s="945"/>
      <c r="D10" s="944" t="s">
        <v>346</v>
      </c>
      <c r="E10" s="944" t="s">
        <v>20</v>
      </c>
      <c r="F10" s="946" t="s">
        <v>387</v>
      </c>
      <c r="G10" s="944">
        <v>23</v>
      </c>
      <c r="H10" s="944">
        <v>945</v>
      </c>
      <c r="I10" s="944"/>
      <c r="J10" s="944"/>
      <c r="K10" s="944"/>
      <c r="L10" s="944"/>
      <c r="M10" s="944"/>
      <c r="N10" s="944"/>
      <c r="O10" s="944"/>
      <c r="P10" s="944"/>
      <c r="Q10" s="944"/>
      <c r="R10" s="944"/>
      <c r="S10" s="944"/>
      <c r="T10" s="944"/>
      <c r="U10" s="944"/>
      <c r="V10" s="944"/>
      <c r="W10" s="944"/>
      <c r="X10" s="944"/>
      <c r="Y10" s="944"/>
      <c r="Z10" s="944"/>
      <c r="AA10" s="944"/>
      <c r="AB10" s="944"/>
      <c r="AC10" s="944"/>
      <c r="AD10" s="944"/>
      <c r="AE10" s="944"/>
      <c r="AF10" s="944"/>
      <c r="AG10" s="944"/>
      <c r="AH10" s="944"/>
      <c r="AI10" s="944"/>
      <c r="AJ10" s="944"/>
      <c r="AK10" s="944"/>
      <c r="AL10" s="944"/>
      <c r="AM10" s="944"/>
      <c r="AN10" s="944"/>
      <c r="AO10" s="944"/>
      <c r="AP10" s="944"/>
      <c r="AQ10" s="944"/>
      <c r="AR10" s="944"/>
      <c r="AS10" s="944"/>
      <c r="AT10" s="944"/>
      <c r="AU10" s="944"/>
      <c r="AV10" s="944"/>
      <c r="AW10" s="944"/>
      <c r="AX10" s="944"/>
      <c r="AY10" s="944"/>
      <c r="AZ10" s="944"/>
      <c r="BA10" s="944"/>
      <c r="BB10" s="944"/>
      <c r="BC10" s="944"/>
      <c r="BD10" s="944" t="s">
        <v>17</v>
      </c>
      <c r="BE10" s="944"/>
      <c r="BF10" s="984"/>
      <c r="BG10" s="944"/>
      <c r="BH10" s="944"/>
      <c r="BI10" s="944"/>
      <c r="BJ10" s="946"/>
      <c r="BK10" s="946"/>
      <c r="BL10" s="947"/>
      <c r="BM10" s="947"/>
      <c r="BN10" s="947"/>
      <c r="BO10" s="948"/>
      <c r="BP10" s="948"/>
    </row>
    <row r="11" spans="1:68" ht="14.25" customHeight="1">
      <c r="A11" s="943">
        <v>43465</v>
      </c>
      <c r="B11" s="944"/>
      <c r="C11" s="945"/>
      <c r="D11" s="944" t="s">
        <v>346</v>
      </c>
      <c r="E11" s="944" t="s">
        <v>20</v>
      </c>
      <c r="F11" s="946" t="s">
        <v>43</v>
      </c>
      <c r="G11" s="944">
        <v>21</v>
      </c>
      <c r="H11" s="944">
        <v>248</v>
      </c>
      <c r="I11" s="944"/>
      <c r="J11" s="944"/>
      <c r="K11" s="944"/>
      <c r="L11" s="944"/>
      <c r="M11" s="944"/>
      <c r="N11" s="944"/>
      <c r="O11" s="944"/>
      <c r="P11" s="944"/>
      <c r="Q11" s="944"/>
      <c r="R11" s="944"/>
      <c r="S11" s="944"/>
      <c r="T11" s="944"/>
      <c r="U11" s="944"/>
      <c r="V11" s="944"/>
      <c r="W11" s="944"/>
      <c r="X11" s="944"/>
      <c r="Y11" s="944"/>
      <c r="Z11" s="944"/>
      <c r="AA11" s="944"/>
      <c r="AB11" s="944"/>
      <c r="AC11" s="944"/>
      <c r="AD11" s="944"/>
      <c r="AE11" s="944"/>
      <c r="AF11" s="944"/>
      <c r="AG11" s="944"/>
      <c r="AH11" s="944"/>
      <c r="AI11" s="944"/>
      <c r="AJ11" s="944"/>
      <c r="AK11" s="944"/>
      <c r="AL11" s="944"/>
      <c r="AM11" s="944"/>
      <c r="AN11" s="944"/>
      <c r="AO11" s="944"/>
      <c r="AP11" s="944"/>
      <c r="AQ11" s="944"/>
      <c r="AR11" s="944"/>
      <c r="AS11" s="944"/>
      <c r="AT11" s="944"/>
      <c r="AU11" s="944"/>
      <c r="AV11" s="944"/>
      <c r="AW11" s="944"/>
      <c r="AX11" s="944"/>
      <c r="AY11" s="944"/>
      <c r="AZ11" s="944"/>
      <c r="BA11" s="944"/>
      <c r="BB11" s="944"/>
      <c r="BC11" s="944"/>
      <c r="BD11" s="944" t="s">
        <v>17</v>
      </c>
      <c r="BE11" s="944"/>
      <c r="BF11" s="984"/>
      <c r="BG11" s="944"/>
      <c r="BH11" s="944"/>
      <c r="BI11" s="944"/>
      <c r="BJ11" s="946"/>
      <c r="BK11" s="946"/>
      <c r="BL11" s="947"/>
      <c r="BM11" s="947"/>
      <c r="BN11" s="947"/>
      <c r="BO11" s="948"/>
      <c r="BP11" s="948"/>
    </row>
    <row r="12" spans="1:68" ht="14.25" customHeight="1">
      <c r="A12" s="943">
        <v>43465</v>
      </c>
      <c r="B12" s="944"/>
      <c r="C12" s="945"/>
      <c r="D12" s="944" t="s">
        <v>346</v>
      </c>
      <c r="E12" s="944" t="s">
        <v>20</v>
      </c>
      <c r="F12" s="946" t="s">
        <v>44</v>
      </c>
      <c r="G12" s="944">
        <v>3</v>
      </c>
      <c r="H12" s="944"/>
      <c r="I12" s="944"/>
      <c r="J12" s="944"/>
      <c r="K12" s="944"/>
      <c r="L12" s="944"/>
      <c r="M12" s="944"/>
      <c r="N12" s="944"/>
      <c r="O12" s="944"/>
      <c r="P12" s="944"/>
      <c r="Q12" s="944"/>
      <c r="R12" s="944"/>
      <c r="S12" s="944"/>
      <c r="T12" s="944"/>
      <c r="U12" s="944"/>
      <c r="V12" s="944"/>
      <c r="W12" s="944"/>
      <c r="X12" s="944"/>
      <c r="Y12" s="944"/>
      <c r="Z12" s="944"/>
      <c r="AA12" s="944"/>
      <c r="AB12" s="944"/>
      <c r="AC12" s="944"/>
      <c r="AD12" s="944"/>
      <c r="AE12" s="944"/>
      <c r="AF12" s="944"/>
      <c r="AG12" s="944"/>
      <c r="AH12" s="944"/>
      <c r="AI12" s="944"/>
      <c r="AJ12" s="944"/>
      <c r="AK12" s="944"/>
      <c r="AL12" s="944"/>
      <c r="AM12" s="944"/>
      <c r="AN12" s="944"/>
      <c r="AO12" s="944"/>
      <c r="AP12" s="944"/>
      <c r="AQ12" s="944"/>
      <c r="AR12" s="944"/>
      <c r="AS12" s="944"/>
      <c r="AT12" s="944"/>
      <c r="AU12" s="944"/>
      <c r="AV12" s="944"/>
      <c r="AW12" s="944"/>
      <c r="AX12" s="944"/>
      <c r="AY12" s="944"/>
      <c r="AZ12" s="944"/>
      <c r="BA12" s="944"/>
      <c r="BB12" s="944"/>
      <c r="BC12" s="944"/>
      <c r="BD12" s="944" t="s">
        <v>17</v>
      </c>
      <c r="BE12" s="944"/>
      <c r="BF12" s="984"/>
      <c r="BG12" s="944"/>
      <c r="BH12" s="944"/>
      <c r="BI12" s="944"/>
      <c r="BJ12" s="946"/>
      <c r="BK12" s="946"/>
      <c r="BL12" s="947"/>
      <c r="BM12" s="947"/>
      <c r="BN12" s="947"/>
      <c r="BO12" s="948"/>
      <c r="BP12" s="948"/>
    </row>
    <row r="13" spans="1:68" ht="14.25" customHeight="1">
      <c r="A13" s="943">
        <v>43465</v>
      </c>
      <c r="B13" s="944"/>
      <c r="C13" s="945"/>
      <c r="D13" s="944" t="s">
        <v>346</v>
      </c>
      <c r="E13" s="944" t="s">
        <v>15</v>
      </c>
      <c r="F13" s="946" t="s">
        <v>401</v>
      </c>
      <c r="G13" s="944">
        <v>4</v>
      </c>
      <c r="H13" s="944">
        <v>1556</v>
      </c>
      <c r="I13" s="944"/>
      <c r="J13" s="944"/>
      <c r="K13" s="944"/>
      <c r="L13" s="944"/>
      <c r="M13" s="944"/>
      <c r="N13" s="944"/>
      <c r="O13" s="944"/>
      <c r="P13" s="944"/>
      <c r="Q13" s="944"/>
      <c r="R13" s="944"/>
      <c r="S13" s="944"/>
      <c r="T13" s="944"/>
      <c r="U13" s="944"/>
      <c r="V13" s="944"/>
      <c r="W13" s="944"/>
      <c r="X13" s="944"/>
      <c r="Y13" s="944"/>
      <c r="Z13" s="944"/>
      <c r="AA13" s="944"/>
      <c r="AB13" s="944"/>
      <c r="AC13" s="944"/>
      <c r="AD13" s="944"/>
      <c r="AE13" s="944"/>
      <c r="AF13" s="944"/>
      <c r="AG13" s="944"/>
      <c r="AH13" s="944"/>
      <c r="AI13" s="944"/>
      <c r="AJ13" s="944"/>
      <c r="AK13" s="944"/>
      <c r="AL13" s="944"/>
      <c r="AM13" s="944"/>
      <c r="AN13" s="944"/>
      <c r="AO13" s="944"/>
      <c r="AP13" s="944"/>
      <c r="AQ13" s="944"/>
      <c r="AR13" s="944"/>
      <c r="AS13" s="944"/>
      <c r="AT13" s="944"/>
      <c r="AU13" s="944"/>
      <c r="AV13" s="944"/>
      <c r="AW13" s="944"/>
      <c r="AX13" s="944"/>
      <c r="AY13" s="944"/>
      <c r="AZ13" s="944"/>
      <c r="BA13" s="944"/>
      <c r="BB13" s="944"/>
      <c r="BC13" s="944"/>
      <c r="BD13" s="944" t="s">
        <v>17</v>
      </c>
      <c r="BE13" s="944"/>
      <c r="BF13" s="984"/>
      <c r="BG13" s="944"/>
      <c r="BH13" s="944"/>
      <c r="BI13" s="944"/>
      <c r="BJ13" s="946"/>
      <c r="BK13" s="946"/>
      <c r="BL13" s="947"/>
      <c r="BM13" s="947"/>
      <c r="BN13" s="947"/>
      <c r="BO13" s="948"/>
      <c r="BP13" s="948"/>
    </row>
    <row r="14" spans="1:68" ht="14.25" customHeight="1">
      <c r="A14" s="943">
        <v>43465</v>
      </c>
      <c r="B14" s="944"/>
      <c r="C14" s="945"/>
      <c r="D14" s="944" t="s">
        <v>346</v>
      </c>
      <c r="E14" s="944" t="s">
        <v>15</v>
      </c>
      <c r="F14" s="946" t="s">
        <v>45</v>
      </c>
      <c r="G14" s="944">
        <v>2</v>
      </c>
      <c r="H14" s="944">
        <v>11</v>
      </c>
      <c r="I14" s="944"/>
      <c r="J14" s="944"/>
      <c r="K14" s="944"/>
      <c r="L14" s="944"/>
      <c r="M14" s="944"/>
      <c r="N14" s="944"/>
      <c r="O14" s="944"/>
      <c r="P14" s="944"/>
      <c r="Q14" s="944"/>
      <c r="R14" s="944"/>
      <c r="S14" s="944"/>
      <c r="T14" s="944"/>
      <c r="U14" s="944"/>
      <c r="V14" s="944"/>
      <c r="W14" s="944"/>
      <c r="X14" s="944"/>
      <c r="Y14" s="944"/>
      <c r="Z14" s="944"/>
      <c r="AA14" s="944"/>
      <c r="AB14" s="944"/>
      <c r="AC14" s="944"/>
      <c r="AD14" s="944"/>
      <c r="AE14" s="944"/>
      <c r="AF14" s="944"/>
      <c r="AG14" s="944"/>
      <c r="AH14" s="944"/>
      <c r="AI14" s="944"/>
      <c r="AJ14" s="944"/>
      <c r="AK14" s="944"/>
      <c r="AL14" s="944"/>
      <c r="AM14" s="944"/>
      <c r="AN14" s="944"/>
      <c r="AO14" s="944"/>
      <c r="AP14" s="944"/>
      <c r="AQ14" s="944"/>
      <c r="AR14" s="944"/>
      <c r="AS14" s="944"/>
      <c r="AT14" s="944"/>
      <c r="AU14" s="944"/>
      <c r="AV14" s="944"/>
      <c r="AW14" s="944"/>
      <c r="AX14" s="944"/>
      <c r="AY14" s="944"/>
      <c r="AZ14" s="944"/>
      <c r="BA14" s="944"/>
      <c r="BB14" s="944"/>
      <c r="BC14" s="944"/>
      <c r="BD14" s="944" t="s">
        <v>17</v>
      </c>
      <c r="BE14" s="944"/>
      <c r="BF14" s="984"/>
      <c r="BG14" s="944"/>
      <c r="BH14" s="944"/>
      <c r="BI14" s="944"/>
      <c r="BJ14" s="946"/>
      <c r="BK14" s="946"/>
      <c r="BL14" s="947"/>
      <c r="BM14" s="947"/>
      <c r="BN14" s="947"/>
      <c r="BO14" s="948"/>
      <c r="BP14" s="948"/>
    </row>
    <row r="15" spans="1:68" ht="14.25" customHeight="1">
      <c r="A15" s="943">
        <v>43465</v>
      </c>
      <c r="B15" s="944"/>
      <c r="C15" s="945"/>
      <c r="D15" s="944" t="s">
        <v>346</v>
      </c>
      <c r="E15" s="944" t="s">
        <v>24</v>
      </c>
      <c r="F15" s="946" t="s">
        <v>47</v>
      </c>
      <c r="G15" s="944">
        <v>2</v>
      </c>
      <c r="H15" s="944"/>
      <c r="I15" s="944"/>
      <c r="J15" s="944"/>
      <c r="K15" s="944"/>
      <c r="L15" s="944"/>
      <c r="M15" s="944"/>
      <c r="N15" s="944"/>
      <c r="O15" s="944"/>
      <c r="P15" s="944"/>
      <c r="Q15" s="944"/>
      <c r="R15" s="944"/>
      <c r="S15" s="944"/>
      <c r="T15" s="944"/>
      <c r="U15" s="944"/>
      <c r="V15" s="944"/>
      <c r="W15" s="944"/>
      <c r="X15" s="944"/>
      <c r="Y15" s="944"/>
      <c r="Z15" s="944"/>
      <c r="AA15" s="944"/>
      <c r="AB15" s="944"/>
      <c r="AC15" s="944"/>
      <c r="AD15" s="944"/>
      <c r="AE15" s="944"/>
      <c r="AF15" s="944"/>
      <c r="AG15" s="944"/>
      <c r="AH15" s="944"/>
      <c r="AI15" s="944"/>
      <c r="AJ15" s="944"/>
      <c r="AK15" s="944"/>
      <c r="AL15" s="944"/>
      <c r="AM15" s="944"/>
      <c r="AN15" s="944"/>
      <c r="AO15" s="944"/>
      <c r="AP15" s="944"/>
      <c r="AQ15" s="944"/>
      <c r="AR15" s="944"/>
      <c r="AS15" s="944"/>
      <c r="AT15" s="944"/>
      <c r="AU15" s="944"/>
      <c r="AV15" s="944"/>
      <c r="AW15" s="944"/>
      <c r="AX15" s="944"/>
      <c r="AY15" s="944"/>
      <c r="AZ15" s="944"/>
      <c r="BA15" s="944"/>
      <c r="BB15" s="944"/>
      <c r="BC15" s="944"/>
      <c r="BD15" s="944" t="s">
        <v>17</v>
      </c>
      <c r="BE15" s="944"/>
      <c r="BF15" s="984"/>
      <c r="BG15" s="944"/>
      <c r="BH15" s="944"/>
      <c r="BI15" s="944"/>
      <c r="BJ15" s="946"/>
      <c r="BK15" s="946"/>
      <c r="BL15" s="947"/>
      <c r="BM15" s="947"/>
      <c r="BN15" s="947"/>
      <c r="BO15" s="948"/>
      <c r="BP15" s="948"/>
    </row>
    <row r="16" spans="1:68" ht="14.25" customHeight="1">
      <c r="A16" s="943">
        <v>43465</v>
      </c>
      <c r="B16" s="944"/>
      <c r="C16" s="945"/>
      <c r="D16" s="944" t="s">
        <v>346</v>
      </c>
      <c r="E16" s="944" t="s">
        <v>24</v>
      </c>
      <c r="F16" s="946" t="s">
        <v>49</v>
      </c>
      <c r="G16" s="944">
        <v>5</v>
      </c>
      <c r="H16" s="944">
        <v>779</v>
      </c>
      <c r="I16" s="944"/>
      <c r="J16" s="944"/>
      <c r="K16" s="944"/>
      <c r="L16" s="944"/>
      <c r="M16" s="944"/>
      <c r="N16" s="944"/>
      <c r="O16" s="944"/>
      <c r="P16" s="944"/>
      <c r="Q16" s="944"/>
      <c r="R16" s="944"/>
      <c r="S16" s="944"/>
      <c r="T16" s="944"/>
      <c r="U16" s="944"/>
      <c r="V16" s="944"/>
      <c r="W16" s="944"/>
      <c r="X16" s="944"/>
      <c r="Y16" s="944"/>
      <c r="Z16" s="944"/>
      <c r="AA16" s="944"/>
      <c r="AB16" s="944"/>
      <c r="AC16" s="944"/>
      <c r="AD16" s="944"/>
      <c r="AE16" s="944"/>
      <c r="AF16" s="944"/>
      <c r="AG16" s="944"/>
      <c r="AH16" s="944"/>
      <c r="AI16" s="944"/>
      <c r="AJ16" s="944"/>
      <c r="AK16" s="944"/>
      <c r="AL16" s="944"/>
      <c r="AM16" s="944"/>
      <c r="AN16" s="944"/>
      <c r="AO16" s="944"/>
      <c r="AP16" s="944"/>
      <c r="AQ16" s="944"/>
      <c r="AR16" s="944"/>
      <c r="AS16" s="944"/>
      <c r="AT16" s="944"/>
      <c r="AU16" s="944"/>
      <c r="AV16" s="944"/>
      <c r="AW16" s="944"/>
      <c r="AX16" s="944"/>
      <c r="AY16" s="944"/>
      <c r="AZ16" s="944"/>
      <c r="BA16" s="944"/>
      <c r="BB16" s="944"/>
      <c r="BC16" s="944"/>
      <c r="BD16" s="944" t="s">
        <v>17</v>
      </c>
      <c r="BE16" s="944"/>
      <c r="BF16" s="984"/>
      <c r="BG16" s="944"/>
      <c r="BH16" s="944"/>
      <c r="BI16" s="944"/>
      <c r="BJ16" s="946"/>
      <c r="BK16" s="946"/>
      <c r="BL16" s="947"/>
      <c r="BM16" s="947"/>
      <c r="BN16" s="947"/>
      <c r="BO16" s="948"/>
      <c r="BP16" s="948"/>
    </row>
    <row r="17" spans="1:68" s="2" customFormat="1" ht="14.25" customHeight="1">
      <c r="A17" s="943">
        <v>43465</v>
      </c>
      <c r="B17" s="944"/>
      <c r="C17" s="945"/>
      <c r="D17" s="944" t="s">
        <v>346</v>
      </c>
      <c r="E17" s="944" t="s">
        <v>24</v>
      </c>
      <c r="F17" s="946" t="s">
        <v>50</v>
      </c>
      <c r="G17" s="944">
        <v>4</v>
      </c>
      <c r="H17" s="944">
        <v>927</v>
      </c>
      <c r="I17" s="944"/>
      <c r="J17" s="944"/>
      <c r="K17" s="944"/>
      <c r="L17" s="944"/>
      <c r="M17" s="944"/>
      <c r="N17" s="944"/>
      <c r="O17" s="944"/>
      <c r="P17" s="944"/>
      <c r="Q17" s="944"/>
      <c r="R17" s="944"/>
      <c r="S17" s="944"/>
      <c r="T17" s="944"/>
      <c r="U17" s="944"/>
      <c r="V17" s="944"/>
      <c r="W17" s="944"/>
      <c r="X17" s="944"/>
      <c r="Y17" s="944"/>
      <c r="Z17" s="944"/>
      <c r="AA17" s="944"/>
      <c r="AB17" s="944"/>
      <c r="AC17" s="944"/>
      <c r="AD17" s="944"/>
      <c r="AE17" s="944"/>
      <c r="AF17" s="944"/>
      <c r="AG17" s="944"/>
      <c r="AH17" s="944"/>
      <c r="AI17" s="944"/>
      <c r="AJ17" s="944"/>
      <c r="AK17" s="944"/>
      <c r="AL17" s="944"/>
      <c r="AM17" s="944"/>
      <c r="AN17" s="944"/>
      <c r="AO17" s="944"/>
      <c r="AP17" s="944"/>
      <c r="AQ17" s="944"/>
      <c r="AR17" s="944"/>
      <c r="AS17" s="944"/>
      <c r="AT17" s="944"/>
      <c r="AU17" s="944"/>
      <c r="AV17" s="944"/>
      <c r="AW17" s="944"/>
      <c r="AX17" s="944"/>
      <c r="AY17" s="944"/>
      <c r="AZ17" s="944"/>
      <c r="BA17" s="944"/>
      <c r="BB17" s="944"/>
      <c r="BC17" s="944"/>
      <c r="BD17" s="944" t="s">
        <v>17</v>
      </c>
      <c r="BE17" s="944"/>
      <c r="BF17" s="984"/>
      <c r="BG17" s="944"/>
      <c r="BH17" s="944"/>
      <c r="BI17" s="944"/>
      <c r="BJ17" s="946"/>
      <c r="BK17" s="946"/>
      <c r="BL17" s="947"/>
      <c r="BM17" s="947"/>
      <c r="BN17" s="947"/>
      <c r="BO17" s="948"/>
      <c r="BP17" s="948"/>
    </row>
    <row r="18" spans="1:68" ht="14.25" customHeight="1">
      <c r="A18" s="943">
        <v>43465</v>
      </c>
      <c r="B18" s="944"/>
      <c r="C18" s="945"/>
      <c r="D18" s="944" t="s">
        <v>346</v>
      </c>
      <c r="E18" s="944" t="s">
        <v>24</v>
      </c>
      <c r="F18" s="946" t="s">
        <v>51</v>
      </c>
      <c r="G18" s="944">
        <v>6</v>
      </c>
      <c r="H18" s="944">
        <v>574</v>
      </c>
      <c r="I18" s="944"/>
      <c r="J18" s="944"/>
      <c r="K18" s="944"/>
      <c r="L18" s="944"/>
      <c r="M18" s="944"/>
      <c r="N18" s="944"/>
      <c r="O18" s="944"/>
      <c r="P18" s="944"/>
      <c r="Q18" s="944"/>
      <c r="R18" s="944"/>
      <c r="S18" s="944"/>
      <c r="T18" s="944"/>
      <c r="U18" s="944"/>
      <c r="V18" s="944"/>
      <c r="W18" s="944"/>
      <c r="X18" s="944"/>
      <c r="Y18" s="944"/>
      <c r="Z18" s="944"/>
      <c r="AA18" s="944"/>
      <c r="AB18" s="944"/>
      <c r="AC18" s="944"/>
      <c r="AD18" s="944"/>
      <c r="AE18" s="944"/>
      <c r="AF18" s="944"/>
      <c r="AG18" s="944"/>
      <c r="AH18" s="944"/>
      <c r="AI18" s="944"/>
      <c r="AJ18" s="944"/>
      <c r="AK18" s="944"/>
      <c r="AL18" s="944"/>
      <c r="AM18" s="944"/>
      <c r="AN18" s="944"/>
      <c r="AO18" s="944"/>
      <c r="AP18" s="944"/>
      <c r="AQ18" s="944"/>
      <c r="AR18" s="944"/>
      <c r="AS18" s="944"/>
      <c r="AT18" s="944"/>
      <c r="AU18" s="944"/>
      <c r="AV18" s="944"/>
      <c r="AW18" s="944"/>
      <c r="AX18" s="944"/>
      <c r="AY18" s="944"/>
      <c r="AZ18" s="944"/>
      <c r="BA18" s="944"/>
      <c r="BB18" s="944"/>
      <c r="BC18" s="944"/>
      <c r="BD18" s="944" t="s">
        <v>17</v>
      </c>
      <c r="BE18" s="944"/>
      <c r="BF18" s="984"/>
      <c r="BG18" s="944"/>
      <c r="BH18" s="944"/>
      <c r="BI18" s="944"/>
      <c r="BJ18" s="946"/>
      <c r="BK18" s="946"/>
      <c r="BL18" s="947"/>
      <c r="BM18" s="947"/>
      <c r="BN18" s="947"/>
      <c r="BO18" s="948"/>
      <c r="BP18" s="948"/>
    </row>
    <row r="19" spans="1:68" ht="14.25" customHeight="1">
      <c r="A19" s="943">
        <v>43465</v>
      </c>
      <c r="B19" s="944"/>
      <c r="C19" s="945"/>
      <c r="D19" s="944" t="s">
        <v>346</v>
      </c>
      <c r="E19" s="944" t="s">
        <v>20</v>
      </c>
      <c r="F19" s="946" t="s">
        <v>204</v>
      </c>
      <c r="G19" s="944">
        <v>5</v>
      </c>
      <c r="H19" s="944">
        <v>1</v>
      </c>
      <c r="I19" s="944"/>
      <c r="J19" s="944"/>
      <c r="K19" s="944"/>
      <c r="L19" s="944"/>
      <c r="M19" s="944"/>
      <c r="N19" s="944"/>
      <c r="O19" s="944"/>
      <c r="P19" s="944"/>
      <c r="Q19" s="944"/>
      <c r="R19" s="944"/>
      <c r="S19" s="944"/>
      <c r="T19" s="944"/>
      <c r="U19" s="944"/>
      <c r="V19" s="944"/>
      <c r="W19" s="944"/>
      <c r="X19" s="944"/>
      <c r="Y19" s="944"/>
      <c r="Z19" s="944"/>
      <c r="AA19" s="944"/>
      <c r="AB19" s="944"/>
      <c r="AC19" s="944"/>
      <c r="AD19" s="944"/>
      <c r="AE19" s="944"/>
      <c r="AF19" s="944"/>
      <c r="AG19" s="944"/>
      <c r="AH19" s="944"/>
      <c r="AI19" s="944"/>
      <c r="AJ19" s="944"/>
      <c r="AK19" s="944"/>
      <c r="AL19" s="944"/>
      <c r="AM19" s="944"/>
      <c r="AN19" s="944"/>
      <c r="AO19" s="944"/>
      <c r="AP19" s="944"/>
      <c r="AQ19" s="944"/>
      <c r="AR19" s="944"/>
      <c r="AS19" s="944"/>
      <c r="AT19" s="944"/>
      <c r="AU19" s="944"/>
      <c r="AV19" s="944"/>
      <c r="AW19" s="944"/>
      <c r="AX19" s="944"/>
      <c r="AY19" s="944"/>
      <c r="AZ19" s="944"/>
      <c r="BA19" s="944"/>
      <c r="BB19" s="944"/>
      <c r="BC19" s="944"/>
      <c r="BD19" s="944" t="s">
        <v>17</v>
      </c>
      <c r="BE19" s="944"/>
      <c r="BF19" s="984"/>
      <c r="BG19" s="944"/>
      <c r="BH19" s="944"/>
      <c r="BI19" s="944"/>
      <c r="BJ19" s="946"/>
      <c r="BK19" s="946"/>
      <c r="BL19" s="947"/>
      <c r="BM19" s="947"/>
      <c r="BN19" s="947"/>
      <c r="BO19" s="948"/>
      <c r="BP19" s="948"/>
    </row>
    <row r="20" spans="1:68" ht="14.25" customHeight="1">
      <c r="A20" s="943">
        <v>43465</v>
      </c>
      <c r="B20" s="944"/>
      <c r="C20" s="945"/>
      <c r="D20" s="944" t="s">
        <v>346</v>
      </c>
      <c r="E20" s="944" t="s">
        <v>20</v>
      </c>
      <c r="F20" s="946" t="s">
        <v>366</v>
      </c>
      <c r="G20" s="944">
        <v>3</v>
      </c>
      <c r="H20" s="944">
        <v>295</v>
      </c>
      <c r="I20" s="944"/>
      <c r="J20" s="944"/>
      <c r="K20" s="944"/>
      <c r="L20" s="944"/>
      <c r="M20" s="944"/>
      <c r="N20" s="944"/>
      <c r="O20" s="944"/>
      <c r="P20" s="944"/>
      <c r="Q20" s="944"/>
      <c r="R20" s="944"/>
      <c r="S20" s="944"/>
      <c r="T20" s="944"/>
      <c r="U20" s="944"/>
      <c r="V20" s="944"/>
      <c r="W20" s="944"/>
      <c r="X20" s="944"/>
      <c r="Y20" s="944"/>
      <c r="Z20" s="944"/>
      <c r="AA20" s="944"/>
      <c r="AB20" s="944"/>
      <c r="AC20" s="944"/>
      <c r="AD20" s="944"/>
      <c r="AE20" s="944"/>
      <c r="AF20" s="944"/>
      <c r="AG20" s="944"/>
      <c r="AH20" s="944"/>
      <c r="AI20" s="944"/>
      <c r="AJ20" s="944"/>
      <c r="AK20" s="944"/>
      <c r="AL20" s="944"/>
      <c r="AM20" s="944"/>
      <c r="AN20" s="944"/>
      <c r="AO20" s="944"/>
      <c r="AP20" s="944"/>
      <c r="AQ20" s="944"/>
      <c r="AR20" s="944"/>
      <c r="AS20" s="944"/>
      <c r="AT20" s="944"/>
      <c r="AU20" s="944"/>
      <c r="AV20" s="944"/>
      <c r="AW20" s="944"/>
      <c r="AX20" s="944"/>
      <c r="AY20" s="944"/>
      <c r="AZ20" s="944"/>
      <c r="BA20" s="944"/>
      <c r="BB20" s="944"/>
      <c r="BC20" s="944"/>
      <c r="BD20" s="944" t="s">
        <v>17</v>
      </c>
      <c r="BE20" s="944"/>
      <c r="BF20" s="984"/>
      <c r="BG20" s="944"/>
      <c r="BH20" s="944"/>
      <c r="BI20" s="944"/>
      <c r="BJ20" s="946"/>
      <c r="BK20" s="946"/>
      <c r="BL20" s="947"/>
      <c r="BM20" s="947"/>
      <c r="BN20" s="947"/>
      <c r="BO20" s="948"/>
      <c r="BP20" s="948"/>
    </row>
    <row r="21" spans="1:68" ht="14.25" customHeight="1">
      <c r="A21" s="943">
        <v>43465</v>
      </c>
      <c r="B21" s="944"/>
      <c r="C21" s="945"/>
      <c r="D21" s="944" t="s">
        <v>346</v>
      </c>
      <c r="E21" s="944" t="s">
        <v>351</v>
      </c>
      <c r="F21" s="946" t="s">
        <v>350</v>
      </c>
      <c r="G21" s="944"/>
      <c r="H21" s="944">
        <v>108</v>
      </c>
      <c r="I21" s="944"/>
      <c r="J21" s="944"/>
      <c r="K21" s="944"/>
      <c r="L21" s="944"/>
      <c r="M21" s="944"/>
      <c r="N21" s="944"/>
      <c r="O21" s="944"/>
      <c r="P21" s="944"/>
      <c r="Q21" s="944"/>
      <c r="R21" s="944"/>
      <c r="S21" s="944"/>
      <c r="T21" s="944"/>
      <c r="U21" s="944"/>
      <c r="V21" s="944"/>
      <c r="W21" s="944"/>
      <c r="X21" s="944"/>
      <c r="Y21" s="944"/>
      <c r="Z21" s="944"/>
      <c r="AA21" s="944"/>
      <c r="AB21" s="944"/>
      <c r="AC21" s="944"/>
      <c r="AD21" s="944"/>
      <c r="AE21" s="944"/>
      <c r="AF21" s="944"/>
      <c r="AG21" s="944"/>
      <c r="AH21" s="944"/>
      <c r="AI21" s="944"/>
      <c r="AJ21" s="944"/>
      <c r="AK21" s="944"/>
      <c r="AL21" s="944"/>
      <c r="AM21" s="944"/>
      <c r="AN21" s="944"/>
      <c r="AO21" s="944"/>
      <c r="AP21" s="944"/>
      <c r="AQ21" s="944"/>
      <c r="AR21" s="944"/>
      <c r="AS21" s="944"/>
      <c r="AT21" s="944"/>
      <c r="AU21" s="944"/>
      <c r="AV21" s="944"/>
      <c r="AW21" s="944"/>
      <c r="AX21" s="944"/>
      <c r="AY21" s="944"/>
      <c r="AZ21" s="944"/>
      <c r="BA21" s="944"/>
      <c r="BB21" s="944"/>
      <c r="BC21" s="944"/>
      <c r="BD21" s="944" t="s">
        <v>17</v>
      </c>
      <c r="BE21" s="944"/>
      <c r="BF21" s="984"/>
      <c r="BG21" s="944"/>
      <c r="BH21" s="944"/>
      <c r="BI21" s="944"/>
      <c r="BJ21" s="946"/>
      <c r="BK21" s="946"/>
      <c r="BL21" s="947"/>
      <c r="BM21" s="947"/>
      <c r="BN21" s="947"/>
      <c r="BO21" s="948"/>
      <c r="BP21" s="948"/>
    </row>
    <row r="22" spans="1:68" ht="14.25" customHeight="1">
      <c r="A22" s="949">
        <v>43465</v>
      </c>
      <c r="B22" s="950"/>
      <c r="C22" s="951"/>
      <c r="D22" s="950" t="s">
        <v>25</v>
      </c>
      <c r="E22" s="950" t="s">
        <v>20</v>
      </c>
      <c r="F22" s="952" t="s">
        <v>41</v>
      </c>
      <c r="G22" s="950">
        <v>7</v>
      </c>
      <c r="H22" s="950"/>
      <c r="I22" s="950"/>
      <c r="J22" s="950"/>
      <c r="K22" s="950"/>
      <c r="L22" s="950"/>
      <c r="M22" s="950"/>
      <c r="N22" s="950"/>
      <c r="O22" s="950"/>
      <c r="P22" s="950"/>
      <c r="Q22" s="950"/>
      <c r="R22" s="950"/>
      <c r="S22" s="950"/>
      <c r="T22" s="950"/>
      <c r="U22" s="950"/>
      <c r="V22" s="950"/>
      <c r="W22" s="950"/>
      <c r="X22" s="950"/>
      <c r="Y22" s="950"/>
      <c r="Z22" s="950"/>
      <c r="AA22" s="950"/>
      <c r="AB22" s="950"/>
      <c r="AC22" s="950"/>
      <c r="AD22" s="950"/>
      <c r="AE22" s="950"/>
      <c r="AF22" s="950"/>
      <c r="AG22" s="950"/>
      <c r="AH22" s="950"/>
      <c r="AI22" s="950"/>
      <c r="AJ22" s="950"/>
      <c r="AK22" s="950"/>
      <c r="AL22" s="950"/>
      <c r="AM22" s="950"/>
      <c r="AN22" s="950"/>
      <c r="AO22" s="950"/>
      <c r="AP22" s="950"/>
      <c r="AQ22" s="950"/>
      <c r="AR22" s="950"/>
      <c r="AS22" s="950"/>
      <c r="AT22" s="950"/>
      <c r="AU22" s="950"/>
      <c r="AV22" s="950"/>
      <c r="AW22" s="950"/>
      <c r="AX22" s="950"/>
      <c r="AY22" s="950"/>
      <c r="AZ22" s="950"/>
      <c r="BA22" s="950"/>
      <c r="BB22" s="950"/>
      <c r="BC22" s="950"/>
      <c r="BD22" s="950" t="s">
        <v>17</v>
      </c>
      <c r="BE22" s="950"/>
      <c r="BF22" s="984"/>
      <c r="BG22" s="950"/>
      <c r="BH22" s="950"/>
      <c r="BI22" s="950"/>
      <c r="BJ22" s="952"/>
      <c r="BK22" s="952"/>
      <c r="BL22" s="953"/>
      <c r="BM22" s="953"/>
      <c r="BN22" s="953"/>
      <c r="BO22" s="954"/>
      <c r="BP22" s="954"/>
    </row>
    <row r="23" spans="1:68" ht="14.25" customHeight="1">
      <c r="A23" s="949">
        <v>43465</v>
      </c>
      <c r="B23" s="950"/>
      <c r="C23" s="951"/>
      <c r="D23" s="950" t="s">
        <v>25</v>
      </c>
      <c r="E23" s="950" t="s">
        <v>20</v>
      </c>
      <c r="F23" s="952" t="s">
        <v>44</v>
      </c>
      <c r="G23" s="950">
        <v>4</v>
      </c>
      <c r="H23" s="950"/>
      <c r="I23" s="950"/>
      <c r="J23" s="950"/>
      <c r="K23" s="950"/>
      <c r="L23" s="950"/>
      <c r="M23" s="950"/>
      <c r="N23" s="950"/>
      <c r="O23" s="950"/>
      <c r="P23" s="950"/>
      <c r="Q23" s="950"/>
      <c r="R23" s="950"/>
      <c r="S23" s="950"/>
      <c r="T23" s="950"/>
      <c r="U23" s="950"/>
      <c r="V23" s="950"/>
      <c r="W23" s="950"/>
      <c r="X23" s="950"/>
      <c r="Y23" s="950"/>
      <c r="Z23" s="950"/>
      <c r="AA23" s="950"/>
      <c r="AB23" s="950"/>
      <c r="AC23" s="950"/>
      <c r="AD23" s="950"/>
      <c r="AE23" s="950"/>
      <c r="AF23" s="950"/>
      <c r="AG23" s="950"/>
      <c r="AH23" s="950"/>
      <c r="AI23" s="950"/>
      <c r="AJ23" s="950"/>
      <c r="AK23" s="950"/>
      <c r="AL23" s="950"/>
      <c r="AM23" s="950"/>
      <c r="AN23" s="950"/>
      <c r="AO23" s="950"/>
      <c r="AP23" s="950"/>
      <c r="AQ23" s="950"/>
      <c r="AR23" s="950"/>
      <c r="AS23" s="950"/>
      <c r="AT23" s="950"/>
      <c r="AU23" s="950"/>
      <c r="AV23" s="950"/>
      <c r="AW23" s="950"/>
      <c r="AX23" s="950"/>
      <c r="AY23" s="950"/>
      <c r="AZ23" s="950"/>
      <c r="BA23" s="950"/>
      <c r="BB23" s="950"/>
      <c r="BC23" s="950"/>
      <c r="BD23" s="950" t="s">
        <v>17</v>
      </c>
      <c r="BE23" s="950"/>
      <c r="BF23" s="984"/>
      <c r="BG23" s="950"/>
      <c r="BH23" s="950"/>
      <c r="BI23" s="950"/>
      <c r="BJ23" s="952"/>
      <c r="BK23" s="952"/>
      <c r="BL23" s="953"/>
      <c r="BM23" s="953"/>
      <c r="BN23" s="953"/>
      <c r="BO23" s="954"/>
      <c r="BP23" s="954"/>
    </row>
    <row r="24" spans="1:68" ht="14.25" customHeight="1">
      <c r="A24" s="955">
        <v>43465</v>
      </c>
      <c r="B24" s="956"/>
      <c r="C24" s="957"/>
      <c r="D24" s="956" t="s">
        <v>95</v>
      </c>
      <c r="E24" s="956" t="s">
        <v>20</v>
      </c>
      <c r="F24" s="958" t="s">
        <v>41</v>
      </c>
      <c r="G24" s="956"/>
      <c r="H24" s="956">
        <v>21</v>
      </c>
      <c r="I24" s="956"/>
      <c r="J24" s="956"/>
      <c r="K24" s="956"/>
      <c r="L24" s="956"/>
      <c r="M24" s="956"/>
      <c r="N24" s="956"/>
      <c r="O24" s="956"/>
      <c r="P24" s="956"/>
      <c r="Q24" s="956"/>
      <c r="R24" s="956"/>
      <c r="S24" s="956"/>
      <c r="T24" s="956"/>
      <c r="U24" s="956"/>
      <c r="V24" s="956"/>
      <c r="W24" s="956"/>
      <c r="X24" s="956"/>
      <c r="Y24" s="956"/>
      <c r="Z24" s="956"/>
      <c r="AA24" s="956"/>
      <c r="AB24" s="956"/>
      <c r="AC24" s="956"/>
      <c r="AD24" s="956"/>
      <c r="AE24" s="956"/>
      <c r="AF24" s="956"/>
      <c r="AG24" s="956"/>
      <c r="AH24" s="956"/>
      <c r="AI24" s="956"/>
      <c r="AJ24" s="956"/>
      <c r="AK24" s="956"/>
      <c r="AL24" s="956"/>
      <c r="AM24" s="956"/>
      <c r="AN24" s="956"/>
      <c r="AO24" s="956"/>
      <c r="AP24" s="956"/>
      <c r="AQ24" s="956"/>
      <c r="AR24" s="956"/>
      <c r="AS24" s="956"/>
      <c r="AT24" s="956"/>
      <c r="AU24" s="956"/>
      <c r="AV24" s="956"/>
      <c r="AW24" s="956"/>
      <c r="AX24" s="956"/>
      <c r="AY24" s="956"/>
      <c r="AZ24" s="956"/>
      <c r="BA24" s="956"/>
      <c r="BB24" s="956"/>
      <c r="BC24" s="956"/>
      <c r="BD24" s="956" t="s">
        <v>17</v>
      </c>
      <c r="BE24" s="956"/>
      <c r="BF24" s="984"/>
      <c r="BG24" s="956"/>
      <c r="BH24" s="956"/>
      <c r="BI24" s="956"/>
      <c r="BJ24" s="958"/>
      <c r="BK24" s="958"/>
      <c r="BL24" s="959"/>
      <c r="BM24" s="959"/>
      <c r="BN24" s="959"/>
      <c r="BO24" s="960"/>
      <c r="BP24" s="960"/>
    </row>
    <row r="25" spans="1:68" ht="14.25" customHeight="1">
      <c r="A25" s="955">
        <v>43465</v>
      </c>
      <c r="B25" s="956"/>
      <c r="C25" s="957"/>
      <c r="D25" s="956" t="s">
        <v>95</v>
      </c>
      <c r="E25" s="956" t="s">
        <v>24</v>
      </c>
      <c r="F25" s="958" t="s">
        <v>47</v>
      </c>
      <c r="G25" s="956"/>
      <c r="H25" s="956">
        <v>21</v>
      </c>
      <c r="I25" s="956"/>
      <c r="J25" s="956"/>
      <c r="K25" s="956"/>
      <c r="L25" s="956"/>
      <c r="M25" s="956"/>
      <c r="N25" s="956"/>
      <c r="O25" s="956"/>
      <c r="P25" s="956"/>
      <c r="Q25" s="956"/>
      <c r="R25" s="956"/>
      <c r="S25" s="956"/>
      <c r="T25" s="956"/>
      <c r="U25" s="956"/>
      <c r="V25" s="956"/>
      <c r="W25" s="956"/>
      <c r="X25" s="956"/>
      <c r="Y25" s="956"/>
      <c r="Z25" s="956"/>
      <c r="AA25" s="956"/>
      <c r="AB25" s="956"/>
      <c r="AC25" s="956"/>
      <c r="AD25" s="956"/>
      <c r="AE25" s="956"/>
      <c r="AF25" s="956"/>
      <c r="AG25" s="956"/>
      <c r="AH25" s="956"/>
      <c r="AI25" s="956"/>
      <c r="AJ25" s="956"/>
      <c r="AK25" s="956"/>
      <c r="AL25" s="956"/>
      <c r="AM25" s="956"/>
      <c r="AN25" s="956"/>
      <c r="AO25" s="956"/>
      <c r="AP25" s="956"/>
      <c r="AQ25" s="956"/>
      <c r="AR25" s="956"/>
      <c r="AS25" s="956"/>
      <c r="AT25" s="956"/>
      <c r="AU25" s="956"/>
      <c r="AV25" s="956"/>
      <c r="AW25" s="956"/>
      <c r="AX25" s="956"/>
      <c r="AY25" s="956"/>
      <c r="AZ25" s="956"/>
      <c r="BA25" s="956"/>
      <c r="BB25" s="956"/>
      <c r="BC25" s="956"/>
      <c r="BD25" s="956" t="s">
        <v>17</v>
      </c>
      <c r="BE25" s="956"/>
      <c r="BF25" s="984"/>
      <c r="BG25" s="956"/>
      <c r="BH25" s="956"/>
      <c r="BI25" s="956"/>
      <c r="BJ25" s="958"/>
      <c r="BK25" s="958"/>
      <c r="BL25" s="959"/>
      <c r="BM25" s="959"/>
      <c r="BN25" s="959"/>
      <c r="BO25" s="960"/>
      <c r="BP25" s="960"/>
    </row>
    <row r="26" spans="1:68" ht="14.25" customHeight="1">
      <c r="A26" s="961">
        <v>43465</v>
      </c>
      <c r="B26" s="962"/>
      <c r="C26" s="963"/>
      <c r="D26" s="962" t="s">
        <v>23</v>
      </c>
      <c r="E26" s="962" t="s">
        <v>20</v>
      </c>
      <c r="F26" s="964" t="s">
        <v>41</v>
      </c>
      <c r="G26" s="962">
        <v>5</v>
      </c>
      <c r="H26" s="962">
        <v>628</v>
      </c>
      <c r="I26" s="962"/>
      <c r="J26" s="962"/>
      <c r="K26" s="962"/>
      <c r="L26" s="962"/>
      <c r="M26" s="962"/>
      <c r="N26" s="962"/>
      <c r="O26" s="962"/>
      <c r="P26" s="962"/>
      <c r="Q26" s="962"/>
      <c r="R26" s="962"/>
      <c r="S26" s="962"/>
      <c r="T26" s="962"/>
      <c r="U26" s="962"/>
      <c r="V26" s="962"/>
      <c r="W26" s="962"/>
      <c r="X26" s="962"/>
      <c r="Y26" s="962"/>
      <c r="Z26" s="962"/>
      <c r="AA26" s="962"/>
      <c r="AB26" s="962"/>
      <c r="AC26" s="962"/>
      <c r="AD26" s="962"/>
      <c r="AE26" s="962"/>
      <c r="AF26" s="962"/>
      <c r="AG26" s="962"/>
      <c r="AH26" s="962"/>
      <c r="AI26" s="962"/>
      <c r="AJ26" s="962"/>
      <c r="AK26" s="962"/>
      <c r="AL26" s="962"/>
      <c r="AM26" s="962"/>
      <c r="AN26" s="962"/>
      <c r="AO26" s="962"/>
      <c r="AP26" s="962"/>
      <c r="AQ26" s="962"/>
      <c r="AR26" s="962"/>
      <c r="AS26" s="962"/>
      <c r="AT26" s="962"/>
      <c r="AU26" s="962"/>
      <c r="AV26" s="962"/>
      <c r="AW26" s="962"/>
      <c r="AX26" s="962"/>
      <c r="AY26" s="962"/>
      <c r="AZ26" s="962"/>
      <c r="BA26" s="962"/>
      <c r="BB26" s="962"/>
      <c r="BC26" s="962"/>
      <c r="BD26" s="962" t="s">
        <v>17</v>
      </c>
      <c r="BE26" s="962"/>
      <c r="BF26" s="984"/>
      <c r="BG26" s="962"/>
      <c r="BH26" s="962"/>
      <c r="BI26" s="962"/>
      <c r="BJ26" s="964"/>
      <c r="BK26" s="964"/>
      <c r="BL26" s="965"/>
      <c r="BM26" s="965"/>
      <c r="BN26" s="965"/>
      <c r="BO26" s="966"/>
      <c r="BP26" s="966"/>
    </row>
    <row r="27" spans="1:68" ht="14.25" customHeight="1">
      <c r="A27" s="961">
        <v>43465</v>
      </c>
      <c r="B27" s="962"/>
      <c r="C27" s="963"/>
      <c r="D27" s="962" t="s">
        <v>23</v>
      </c>
      <c r="E27" s="962" t="s">
        <v>20</v>
      </c>
      <c r="F27" s="964" t="s">
        <v>387</v>
      </c>
      <c r="G27" s="962">
        <v>19</v>
      </c>
      <c r="H27" s="962">
        <v>59</v>
      </c>
      <c r="I27" s="962"/>
      <c r="J27" s="962"/>
      <c r="K27" s="962"/>
      <c r="L27" s="962"/>
      <c r="M27" s="962"/>
      <c r="N27" s="962"/>
      <c r="O27" s="962"/>
      <c r="P27" s="962"/>
      <c r="Q27" s="962"/>
      <c r="R27" s="962"/>
      <c r="S27" s="962"/>
      <c r="T27" s="962"/>
      <c r="U27" s="962"/>
      <c r="V27" s="962"/>
      <c r="W27" s="962"/>
      <c r="X27" s="962"/>
      <c r="Y27" s="962"/>
      <c r="Z27" s="962"/>
      <c r="AA27" s="962"/>
      <c r="AB27" s="962"/>
      <c r="AC27" s="962"/>
      <c r="AD27" s="962"/>
      <c r="AE27" s="962"/>
      <c r="AF27" s="962"/>
      <c r="AG27" s="962"/>
      <c r="AH27" s="962"/>
      <c r="AI27" s="962"/>
      <c r="AJ27" s="962"/>
      <c r="AK27" s="962"/>
      <c r="AL27" s="962"/>
      <c r="AM27" s="962"/>
      <c r="AN27" s="962"/>
      <c r="AO27" s="962"/>
      <c r="AP27" s="962"/>
      <c r="AQ27" s="962"/>
      <c r="AR27" s="962"/>
      <c r="AS27" s="962"/>
      <c r="AT27" s="962"/>
      <c r="AU27" s="962"/>
      <c r="AV27" s="962"/>
      <c r="AW27" s="962"/>
      <c r="AX27" s="962"/>
      <c r="AY27" s="962"/>
      <c r="AZ27" s="962"/>
      <c r="BA27" s="962"/>
      <c r="BB27" s="962"/>
      <c r="BC27" s="962"/>
      <c r="BD27" s="962" t="s">
        <v>17</v>
      </c>
      <c r="BE27" s="962"/>
      <c r="BF27" s="984"/>
      <c r="BG27" s="962"/>
      <c r="BH27" s="962"/>
      <c r="BI27" s="962"/>
      <c r="BJ27" s="964"/>
      <c r="BK27" s="964"/>
      <c r="BL27" s="965"/>
      <c r="BM27" s="965"/>
      <c r="BN27" s="965"/>
      <c r="BO27" s="966"/>
      <c r="BP27" s="966"/>
    </row>
    <row r="28" spans="1:68" ht="14.25" customHeight="1">
      <c r="A28" s="961">
        <v>43465</v>
      </c>
      <c r="B28" s="962"/>
      <c r="C28" s="963"/>
      <c r="D28" s="962" t="s">
        <v>23</v>
      </c>
      <c r="E28" s="962" t="s">
        <v>20</v>
      </c>
      <c r="F28" s="964" t="s">
        <v>43</v>
      </c>
      <c r="G28" s="962">
        <v>18</v>
      </c>
      <c r="H28" s="962">
        <v>13</v>
      </c>
      <c r="I28" s="962"/>
      <c r="J28" s="962"/>
      <c r="K28" s="962"/>
      <c r="L28" s="962"/>
      <c r="M28" s="962"/>
      <c r="N28" s="962"/>
      <c r="O28" s="962"/>
      <c r="P28" s="962"/>
      <c r="Q28" s="962"/>
      <c r="R28" s="962"/>
      <c r="S28" s="962"/>
      <c r="T28" s="962"/>
      <c r="U28" s="962"/>
      <c r="V28" s="962"/>
      <c r="W28" s="962"/>
      <c r="X28" s="962"/>
      <c r="Y28" s="962"/>
      <c r="Z28" s="962"/>
      <c r="AA28" s="962"/>
      <c r="AB28" s="962"/>
      <c r="AC28" s="962"/>
      <c r="AD28" s="962"/>
      <c r="AE28" s="962"/>
      <c r="AF28" s="962"/>
      <c r="AG28" s="962"/>
      <c r="AH28" s="962"/>
      <c r="AI28" s="962"/>
      <c r="AJ28" s="962"/>
      <c r="AK28" s="962"/>
      <c r="AL28" s="962"/>
      <c r="AM28" s="962"/>
      <c r="AN28" s="962"/>
      <c r="AO28" s="962"/>
      <c r="AP28" s="962"/>
      <c r="AQ28" s="962"/>
      <c r="AR28" s="962"/>
      <c r="AS28" s="962"/>
      <c r="AT28" s="962"/>
      <c r="AU28" s="962"/>
      <c r="AV28" s="962"/>
      <c r="AW28" s="962"/>
      <c r="AX28" s="962"/>
      <c r="AY28" s="962"/>
      <c r="AZ28" s="962"/>
      <c r="BA28" s="962"/>
      <c r="BB28" s="962"/>
      <c r="BC28" s="962"/>
      <c r="BD28" s="962" t="s">
        <v>17</v>
      </c>
      <c r="BE28" s="962"/>
      <c r="BF28" s="984"/>
      <c r="BG28" s="962"/>
      <c r="BH28" s="962"/>
      <c r="BI28" s="962"/>
      <c r="BJ28" s="964"/>
      <c r="BK28" s="964"/>
      <c r="BL28" s="965"/>
      <c r="BM28" s="965"/>
      <c r="BN28" s="965"/>
      <c r="BO28" s="966"/>
      <c r="BP28" s="966"/>
    </row>
    <row r="29" spans="1:68" ht="14.25" customHeight="1">
      <c r="A29" s="961">
        <v>43465</v>
      </c>
      <c r="B29" s="962"/>
      <c r="C29" s="963"/>
      <c r="D29" s="962" t="s">
        <v>23</v>
      </c>
      <c r="E29" s="962" t="s">
        <v>20</v>
      </c>
      <c r="F29" s="964" t="s">
        <v>44</v>
      </c>
      <c r="G29" s="962">
        <v>5</v>
      </c>
      <c r="H29" s="962">
        <v>9</v>
      </c>
      <c r="I29" s="962"/>
      <c r="J29" s="962"/>
      <c r="K29" s="962"/>
      <c r="L29" s="962"/>
      <c r="M29" s="962"/>
      <c r="N29" s="962"/>
      <c r="O29" s="962"/>
      <c r="P29" s="962"/>
      <c r="Q29" s="962"/>
      <c r="R29" s="962"/>
      <c r="S29" s="962"/>
      <c r="T29" s="962"/>
      <c r="U29" s="962"/>
      <c r="V29" s="962"/>
      <c r="W29" s="962"/>
      <c r="X29" s="962"/>
      <c r="Y29" s="962"/>
      <c r="Z29" s="962"/>
      <c r="AA29" s="962"/>
      <c r="AB29" s="962"/>
      <c r="AC29" s="962"/>
      <c r="AD29" s="962"/>
      <c r="AE29" s="962"/>
      <c r="AF29" s="962"/>
      <c r="AG29" s="962"/>
      <c r="AH29" s="962"/>
      <c r="AI29" s="962"/>
      <c r="AJ29" s="962"/>
      <c r="AK29" s="962"/>
      <c r="AL29" s="962"/>
      <c r="AM29" s="962"/>
      <c r="AN29" s="962"/>
      <c r="AO29" s="962"/>
      <c r="AP29" s="962"/>
      <c r="AQ29" s="962"/>
      <c r="AR29" s="962"/>
      <c r="AS29" s="962"/>
      <c r="AT29" s="962"/>
      <c r="AU29" s="962"/>
      <c r="AV29" s="962"/>
      <c r="AW29" s="962"/>
      <c r="AX29" s="962"/>
      <c r="AY29" s="962"/>
      <c r="AZ29" s="962"/>
      <c r="BA29" s="962"/>
      <c r="BB29" s="962"/>
      <c r="BC29" s="962"/>
      <c r="BD29" s="962" t="s">
        <v>17</v>
      </c>
      <c r="BE29" s="962"/>
      <c r="BF29" s="984"/>
      <c r="BG29" s="962"/>
      <c r="BH29" s="962"/>
      <c r="BI29" s="962"/>
      <c r="BJ29" s="964"/>
      <c r="BK29" s="964"/>
      <c r="BL29" s="965"/>
      <c r="BM29" s="965"/>
      <c r="BN29" s="965"/>
      <c r="BO29" s="966"/>
      <c r="BP29" s="966"/>
    </row>
    <row r="30" spans="1:68" ht="14.25" customHeight="1">
      <c r="A30" s="961">
        <v>43465</v>
      </c>
      <c r="B30" s="962"/>
      <c r="C30" s="963"/>
      <c r="D30" s="962" t="s">
        <v>23</v>
      </c>
      <c r="E30" s="962" t="s">
        <v>15</v>
      </c>
      <c r="F30" s="964" t="s">
        <v>401</v>
      </c>
      <c r="G30" s="962"/>
      <c r="H30" s="962">
        <v>148</v>
      </c>
      <c r="I30" s="962"/>
      <c r="J30" s="962"/>
      <c r="K30" s="962"/>
      <c r="L30" s="962"/>
      <c r="M30" s="962"/>
      <c r="N30" s="962"/>
      <c r="O30" s="962"/>
      <c r="P30" s="962"/>
      <c r="Q30" s="962"/>
      <c r="R30" s="962"/>
      <c r="S30" s="962"/>
      <c r="T30" s="962"/>
      <c r="U30" s="962"/>
      <c r="V30" s="962"/>
      <c r="W30" s="962"/>
      <c r="X30" s="962"/>
      <c r="Y30" s="962"/>
      <c r="Z30" s="962"/>
      <c r="AA30" s="962"/>
      <c r="AB30" s="962"/>
      <c r="AC30" s="962"/>
      <c r="AD30" s="962"/>
      <c r="AE30" s="962"/>
      <c r="AF30" s="962"/>
      <c r="AG30" s="962"/>
      <c r="AH30" s="962"/>
      <c r="AI30" s="962"/>
      <c r="AJ30" s="962"/>
      <c r="AK30" s="962"/>
      <c r="AL30" s="962"/>
      <c r="AM30" s="962"/>
      <c r="AN30" s="962"/>
      <c r="AO30" s="962"/>
      <c r="AP30" s="962"/>
      <c r="AQ30" s="962"/>
      <c r="AR30" s="962"/>
      <c r="AS30" s="962"/>
      <c r="AT30" s="962"/>
      <c r="AU30" s="962"/>
      <c r="AV30" s="962"/>
      <c r="AW30" s="962"/>
      <c r="AX30" s="962"/>
      <c r="AY30" s="962"/>
      <c r="AZ30" s="962"/>
      <c r="BA30" s="962"/>
      <c r="BB30" s="962"/>
      <c r="BC30" s="962"/>
      <c r="BD30" s="962" t="s">
        <v>17</v>
      </c>
      <c r="BE30" s="962"/>
      <c r="BF30" s="984"/>
      <c r="BG30" s="962"/>
      <c r="BH30" s="962"/>
      <c r="BI30" s="962"/>
      <c r="BJ30" s="964"/>
      <c r="BK30" s="964"/>
      <c r="BL30" s="965"/>
      <c r="BM30" s="965"/>
      <c r="BN30" s="965"/>
      <c r="BO30" s="966"/>
      <c r="BP30" s="966"/>
    </row>
    <row r="31" spans="1:68" ht="14.25" customHeight="1">
      <c r="A31" s="961">
        <v>43465</v>
      </c>
      <c r="B31" s="962"/>
      <c r="C31" s="963"/>
      <c r="D31" s="962" t="s">
        <v>23</v>
      </c>
      <c r="E31" s="962" t="s">
        <v>15</v>
      </c>
      <c r="F31" s="964" t="s">
        <v>45</v>
      </c>
      <c r="G31" s="962">
        <v>14</v>
      </c>
      <c r="H31" s="962"/>
      <c r="I31" s="962"/>
      <c r="J31" s="962"/>
      <c r="K31" s="962"/>
      <c r="L31" s="962"/>
      <c r="M31" s="962"/>
      <c r="N31" s="962"/>
      <c r="O31" s="962"/>
      <c r="P31" s="962"/>
      <c r="Q31" s="962"/>
      <c r="R31" s="962"/>
      <c r="S31" s="962"/>
      <c r="T31" s="962"/>
      <c r="U31" s="962"/>
      <c r="V31" s="962"/>
      <c r="W31" s="962"/>
      <c r="X31" s="962"/>
      <c r="Y31" s="962"/>
      <c r="Z31" s="962"/>
      <c r="AA31" s="962"/>
      <c r="AB31" s="962"/>
      <c r="AC31" s="962"/>
      <c r="AD31" s="962"/>
      <c r="AE31" s="962"/>
      <c r="AF31" s="962"/>
      <c r="AG31" s="962"/>
      <c r="AH31" s="962"/>
      <c r="AI31" s="962"/>
      <c r="AJ31" s="962"/>
      <c r="AK31" s="962"/>
      <c r="AL31" s="962"/>
      <c r="AM31" s="962"/>
      <c r="AN31" s="962"/>
      <c r="AO31" s="962"/>
      <c r="AP31" s="962"/>
      <c r="AQ31" s="962"/>
      <c r="AR31" s="962"/>
      <c r="AS31" s="962"/>
      <c r="AT31" s="962"/>
      <c r="AU31" s="962"/>
      <c r="AV31" s="962"/>
      <c r="AW31" s="962"/>
      <c r="AX31" s="962"/>
      <c r="AY31" s="962"/>
      <c r="AZ31" s="962"/>
      <c r="BA31" s="962"/>
      <c r="BB31" s="962"/>
      <c r="BC31" s="962"/>
      <c r="BD31" s="962" t="s">
        <v>17</v>
      </c>
      <c r="BE31" s="962"/>
      <c r="BF31" s="984"/>
      <c r="BG31" s="962"/>
      <c r="BH31" s="962"/>
      <c r="BI31" s="962"/>
      <c r="BJ31" s="964"/>
      <c r="BK31" s="964"/>
      <c r="BL31" s="965"/>
      <c r="BM31" s="965"/>
      <c r="BN31" s="965"/>
      <c r="BO31" s="966"/>
      <c r="BP31" s="966"/>
    </row>
    <row r="32" spans="1:68" ht="14.25" customHeight="1">
      <c r="A32" s="961">
        <v>43465</v>
      </c>
      <c r="B32" s="962"/>
      <c r="C32" s="963"/>
      <c r="D32" s="962" t="s">
        <v>23</v>
      </c>
      <c r="E32" s="962" t="s">
        <v>24</v>
      </c>
      <c r="F32" s="964" t="s">
        <v>47</v>
      </c>
      <c r="G32" s="962">
        <v>2</v>
      </c>
      <c r="H32" s="962">
        <v>1</v>
      </c>
      <c r="I32" s="962"/>
      <c r="J32" s="962"/>
      <c r="K32" s="962"/>
      <c r="L32" s="962"/>
      <c r="M32" s="962"/>
      <c r="N32" s="962"/>
      <c r="O32" s="962"/>
      <c r="P32" s="962"/>
      <c r="Q32" s="962"/>
      <c r="R32" s="962"/>
      <c r="S32" s="962"/>
      <c r="T32" s="962"/>
      <c r="U32" s="962"/>
      <c r="V32" s="962"/>
      <c r="W32" s="962"/>
      <c r="X32" s="962"/>
      <c r="Y32" s="962"/>
      <c r="Z32" s="962"/>
      <c r="AA32" s="962"/>
      <c r="AB32" s="962"/>
      <c r="AC32" s="962"/>
      <c r="AD32" s="962"/>
      <c r="AE32" s="962"/>
      <c r="AF32" s="962"/>
      <c r="AG32" s="962"/>
      <c r="AH32" s="962"/>
      <c r="AI32" s="962"/>
      <c r="AJ32" s="962"/>
      <c r="AK32" s="962"/>
      <c r="AL32" s="962"/>
      <c r="AM32" s="962"/>
      <c r="AN32" s="962"/>
      <c r="AO32" s="962"/>
      <c r="AP32" s="962"/>
      <c r="AQ32" s="962"/>
      <c r="AR32" s="962"/>
      <c r="AS32" s="962"/>
      <c r="AT32" s="962"/>
      <c r="AU32" s="962"/>
      <c r="AV32" s="962"/>
      <c r="AW32" s="962"/>
      <c r="AX32" s="962"/>
      <c r="AY32" s="962"/>
      <c r="AZ32" s="962"/>
      <c r="BA32" s="962"/>
      <c r="BB32" s="962"/>
      <c r="BC32" s="962"/>
      <c r="BD32" s="962" t="s">
        <v>17</v>
      </c>
      <c r="BE32" s="962"/>
      <c r="BF32" s="984"/>
      <c r="BG32" s="962"/>
      <c r="BH32" s="962"/>
      <c r="BI32" s="962"/>
      <c r="BJ32" s="964"/>
      <c r="BK32" s="964"/>
      <c r="BL32" s="965"/>
      <c r="BM32" s="965"/>
      <c r="BN32" s="965"/>
      <c r="BO32" s="966"/>
      <c r="BP32" s="966"/>
    </row>
    <row r="33" spans="1:68">
      <c r="A33" s="961">
        <v>43465</v>
      </c>
      <c r="B33" s="962"/>
      <c r="C33" s="966"/>
      <c r="D33" s="962" t="s">
        <v>23</v>
      </c>
      <c r="E33" s="962" t="s">
        <v>24</v>
      </c>
      <c r="F33" s="964" t="s">
        <v>49</v>
      </c>
      <c r="G33" s="967"/>
      <c r="H33" s="967">
        <v>108</v>
      </c>
      <c r="I33" s="967"/>
      <c r="J33" s="967"/>
      <c r="K33" s="967"/>
      <c r="L33" s="967"/>
      <c r="M33" s="967"/>
      <c r="N33" s="967"/>
      <c r="O33" s="967"/>
      <c r="P33" s="967"/>
      <c r="Q33" s="967"/>
      <c r="R33" s="967"/>
      <c r="S33" s="967"/>
      <c r="T33" s="967"/>
      <c r="U33" s="967"/>
      <c r="V33" s="967"/>
      <c r="W33" s="967"/>
      <c r="X33" s="967"/>
      <c r="Y33" s="967"/>
      <c r="Z33" s="967"/>
      <c r="AA33" s="967"/>
      <c r="AB33" s="967"/>
      <c r="AC33" s="967"/>
      <c r="AD33" s="967"/>
      <c r="AE33" s="967"/>
      <c r="AF33" s="967"/>
      <c r="AG33" s="967"/>
      <c r="AH33" s="967"/>
      <c r="AI33" s="967"/>
      <c r="AJ33" s="967"/>
      <c r="AK33" s="967"/>
      <c r="AL33" s="967"/>
      <c r="AM33" s="967"/>
      <c r="AN33" s="967"/>
      <c r="AO33" s="967"/>
      <c r="AP33" s="967"/>
      <c r="AQ33" s="967"/>
      <c r="AR33" s="967"/>
      <c r="AS33" s="967"/>
      <c r="AT33" s="967"/>
      <c r="AU33" s="967"/>
      <c r="AV33" s="967"/>
      <c r="AW33" s="967"/>
      <c r="AX33" s="967"/>
      <c r="AY33" s="967"/>
      <c r="AZ33" s="967"/>
      <c r="BA33" s="967"/>
      <c r="BB33" s="967"/>
      <c r="BC33" s="962"/>
      <c r="BD33" s="962" t="s">
        <v>17</v>
      </c>
      <c r="BE33" s="962"/>
      <c r="BF33" s="984"/>
      <c r="BG33" s="962"/>
      <c r="BH33" s="962"/>
      <c r="BI33" s="967"/>
      <c r="BJ33" s="968"/>
      <c r="BK33" s="969"/>
      <c r="BL33" s="970"/>
      <c r="BM33" s="969"/>
      <c r="BN33" s="970"/>
      <c r="BO33" s="966"/>
      <c r="BP33" s="966"/>
    </row>
    <row r="34" spans="1:68">
      <c r="A34" s="961">
        <v>43465</v>
      </c>
      <c r="B34" s="962"/>
      <c r="C34" s="966"/>
      <c r="D34" s="962" t="s">
        <v>23</v>
      </c>
      <c r="E34" s="962" t="s">
        <v>24</v>
      </c>
      <c r="F34" s="964" t="s">
        <v>50</v>
      </c>
      <c r="G34" s="967">
        <v>5</v>
      </c>
      <c r="H34" s="967">
        <v>11</v>
      </c>
      <c r="I34" s="967"/>
      <c r="J34" s="967"/>
      <c r="K34" s="967"/>
      <c r="L34" s="967"/>
      <c r="M34" s="967"/>
      <c r="N34" s="967"/>
      <c r="O34" s="967"/>
      <c r="P34" s="967"/>
      <c r="Q34" s="967"/>
      <c r="R34" s="967"/>
      <c r="S34" s="967"/>
      <c r="T34" s="967"/>
      <c r="U34" s="967"/>
      <c r="V34" s="967"/>
      <c r="W34" s="967"/>
      <c r="X34" s="967"/>
      <c r="Y34" s="967"/>
      <c r="Z34" s="967"/>
      <c r="AA34" s="967"/>
      <c r="AB34" s="967"/>
      <c r="AC34" s="967"/>
      <c r="AD34" s="967"/>
      <c r="AE34" s="967"/>
      <c r="AF34" s="967"/>
      <c r="AG34" s="967"/>
      <c r="AH34" s="967"/>
      <c r="AI34" s="967"/>
      <c r="AJ34" s="967"/>
      <c r="AK34" s="967"/>
      <c r="AL34" s="967"/>
      <c r="AM34" s="967"/>
      <c r="AN34" s="967"/>
      <c r="AO34" s="967"/>
      <c r="AP34" s="967"/>
      <c r="AQ34" s="967"/>
      <c r="AR34" s="967"/>
      <c r="AS34" s="967"/>
      <c r="AT34" s="967"/>
      <c r="AU34" s="967"/>
      <c r="AV34" s="967"/>
      <c r="AW34" s="967"/>
      <c r="AX34" s="967"/>
      <c r="AY34" s="967"/>
      <c r="AZ34" s="967"/>
      <c r="BA34" s="967"/>
      <c r="BB34" s="967"/>
      <c r="BC34" s="962"/>
      <c r="BD34" s="962" t="s">
        <v>17</v>
      </c>
      <c r="BE34" s="962"/>
      <c r="BF34" s="984"/>
      <c r="BG34" s="962"/>
      <c r="BH34" s="962"/>
      <c r="BI34" s="967"/>
      <c r="BJ34" s="968"/>
      <c r="BK34" s="969"/>
      <c r="BL34" s="970"/>
      <c r="BM34" s="969"/>
      <c r="BN34" s="970"/>
      <c r="BO34" s="966"/>
      <c r="BP34" s="966"/>
    </row>
    <row r="35" spans="1:68">
      <c r="A35" s="961">
        <v>43465</v>
      </c>
      <c r="B35" s="962"/>
      <c r="C35" s="966"/>
      <c r="D35" s="962" t="s">
        <v>23</v>
      </c>
      <c r="E35" s="962" t="s">
        <v>20</v>
      </c>
      <c r="F35" s="964" t="s">
        <v>204</v>
      </c>
      <c r="G35" s="967">
        <v>3</v>
      </c>
      <c r="H35" s="967">
        <v>2</v>
      </c>
      <c r="I35" s="967"/>
      <c r="J35" s="967"/>
      <c r="K35" s="967"/>
      <c r="L35" s="967"/>
      <c r="M35" s="967"/>
      <c r="N35" s="967"/>
      <c r="O35" s="967"/>
      <c r="P35" s="967"/>
      <c r="Q35" s="967"/>
      <c r="R35" s="967"/>
      <c r="S35" s="967"/>
      <c r="T35" s="967"/>
      <c r="U35" s="967"/>
      <c r="V35" s="967"/>
      <c r="W35" s="967"/>
      <c r="X35" s="967"/>
      <c r="Y35" s="967"/>
      <c r="Z35" s="967"/>
      <c r="AA35" s="967"/>
      <c r="AB35" s="967"/>
      <c r="AC35" s="967"/>
      <c r="AD35" s="967"/>
      <c r="AE35" s="967"/>
      <c r="AF35" s="967"/>
      <c r="AG35" s="967"/>
      <c r="AH35" s="967"/>
      <c r="AI35" s="967"/>
      <c r="AJ35" s="967"/>
      <c r="AK35" s="967"/>
      <c r="AL35" s="967"/>
      <c r="AM35" s="967"/>
      <c r="AN35" s="967"/>
      <c r="AO35" s="967"/>
      <c r="AP35" s="967"/>
      <c r="AQ35" s="967"/>
      <c r="AR35" s="967"/>
      <c r="AS35" s="967"/>
      <c r="AT35" s="967"/>
      <c r="AU35" s="967"/>
      <c r="AV35" s="967"/>
      <c r="AW35" s="967"/>
      <c r="AX35" s="967"/>
      <c r="AY35" s="967"/>
      <c r="AZ35" s="967"/>
      <c r="BA35" s="967"/>
      <c r="BB35" s="967"/>
      <c r="BC35" s="962"/>
      <c r="BD35" s="962" t="s">
        <v>17</v>
      </c>
      <c r="BE35" s="962"/>
      <c r="BF35" s="984"/>
      <c r="BG35" s="962"/>
      <c r="BH35" s="962"/>
      <c r="BI35" s="967"/>
      <c r="BJ35" s="968"/>
      <c r="BK35" s="969"/>
      <c r="BL35" s="970"/>
      <c r="BM35" s="969"/>
      <c r="BN35" s="970"/>
      <c r="BO35" s="966"/>
      <c r="BP35" s="966"/>
    </row>
    <row r="36" spans="1:68">
      <c r="A36" s="961">
        <v>43465</v>
      </c>
      <c r="B36" s="962"/>
      <c r="C36" s="966"/>
      <c r="D36" s="962" t="s">
        <v>23</v>
      </c>
      <c r="E36" s="962" t="s">
        <v>20</v>
      </c>
      <c r="F36" s="964" t="s">
        <v>366</v>
      </c>
      <c r="G36" s="967"/>
      <c r="H36" s="967">
        <v>40</v>
      </c>
      <c r="I36" s="967"/>
      <c r="J36" s="967"/>
      <c r="K36" s="967"/>
      <c r="L36" s="967"/>
      <c r="M36" s="967"/>
      <c r="N36" s="967"/>
      <c r="O36" s="967"/>
      <c r="P36" s="967"/>
      <c r="Q36" s="967"/>
      <c r="R36" s="967"/>
      <c r="S36" s="967"/>
      <c r="T36" s="967"/>
      <c r="U36" s="967"/>
      <c r="V36" s="967"/>
      <c r="W36" s="967"/>
      <c r="X36" s="967"/>
      <c r="Y36" s="967"/>
      <c r="Z36" s="967"/>
      <c r="AA36" s="967"/>
      <c r="AB36" s="967"/>
      <c r="AC36" s="967"/>
      <c r="AD36" s="967"/>
      <c r="AE36" s="967"/>
      <c r="AF36" s="967"/>
      <c r="AG36" s="967"/>
      <c r="AH36" s="967"/>
      <c r="AI36" s="967"/>
      <c r="AJ36" s="967"/>
      <c r="AK36" s="967"/>
      <c r="AL36" s="967"/>
      <c r="AM36" s="967"/>
      <c r="AN36" s="967"/>
      <c r="AO36" s="967"/>
      <c r="AP36" s="967"/>
      <c r="AQ36" s="967"/>
      <c r="AR36" s="967"/>
      <c r="AS36" s="967"/>
      <c r="AT36" s="967"/>
      <c r="AU36" s="967"/>
      <c r="AV36" s="967"/>
      <c r="AW36" s="967"/>
      <c r="AX36" s="967"/>
      <c r="AY36" s="967"/>
      <c r="AZ36" s="967"/>
      <c r="BA36" s="967"/>
      <c r="BB36" s="967"/>
      <c r="BC36" s="962"/>
      <c r="BD36" s="962" t="s">
        <v>17</v>
      </c>
      <c r="BE36" s="962"/>
      <c r="BF36" s="984"/>
      <c r="BG36" s="962"/>
      <c r="BH36" s="962"/>
      <c r="BI36" s="967"/>
      <c r="BJ36" s="968"/>
      <c r="BK36" s="969"/>
      <c r="BL36" s="970"/>
      <c r="BM36" s="969"/>
      <c r="BN36" s="970"/>
      <c r="BO36" s="966"/>
      <c r="BP36" s="966"/>
    </row>
    <row r="37" spans="1:68">
      <c r="A37" s="943">
        <v>43370</v>
      </c>
      <c r="B37" s="944" t="s">
        <v>12</v>
      </c>
      <c r="C37" s="948" t="s">
        <v>463</v>
      </c>
      <c r="D37" s="944"/>
      <c r="E37" s="944"/>
      <c r="F37" s="946"/>
      <c r="G37" s="971"/>
      <c r="H37" s="971"/>
      <c r="I37" s="971"/>
      <c r="J37" s="971"/>
      <c r="K37" s="971"/>
      <c r="L37" s="971"/>
      <c r="M37" s="971"/>
      <c r="N37" s="971"/>
      <c r="O37" s="971"/>
      <c r="P37" s="971"/>
      <c r="Q37" s="971"/>
      <c r="R37" s="971"/>
      <c r="S37" s="971"/>
      <c r="T37" s="971"/>
      <c r="U37" s="971"/>
      <c r="V37" s="971"/>
      <c r="W37" s="971"/>
      <c r="X37" s="971"/>
      <c r="Y37" s="971"/>
      <c r="Z37" s="971"/>
      <c r="AA37" s="971"/>
      <c r="AB37" s="971"/>
      <c r="AC37" s="971"/>
      <c r="AD37" s="971"/>
      <c r="AE37" s="971"/>
      <c r="AF37" s="971"/>
      <c r="AG37" s="971"/>
      <c r="AH37" s="971"/>
      <c r="AI37" s="971"/>
      <c r="AJ37" s="971"/>
      <c r="AK37" s="971"/>
      <c r="AL37" s="971"/>
      <c r="AM37" s="971"/>
      <c r="AN37" s="971"/>
      <c r="AO37" s="971"/>
      <c r="AP37" s="971"/>
      <c r="AQ37" s="971"/>
      <c r="AR37" s="971"/>
      <c r="AS37" s="971"/>
      <c r="AT37" s="971"/>
      <c r="AU37" s="971"/>
      <c r="AV37" s="971"/>
      <c r="AW37" s="971"/>
      <c r="AX37" s="971"/>
      <c r="AY37" s="971"/>
      <c r="AZ37" s="971"/>
      <c r="BA37" s="971"/>
      <c r="BB37" s="971"/>
      <c r="BC37" s="944" t="s">
        <v>16</v>
      </c>
      <c r="BD37" s="944" t="s">
        <v>17</v>
      </c>
      <c r="BE37" s="944"/>
      <c r="BF37" s="984"/>
      <c r="BG37" s="944"/>
      <c r="BH37" s="944"/>
      <c r="BI37" s="971">
        <v>1649</v>
      </c>
      <c r="BJ37" s="972"/>
      <c r="BK37" s="973"/>
      <c r="BL37" s="974">
        <v>4164</v>
      </c>
      <c r="BM37" s="973"/>
      <c r="BN37" s="974"/>
      <c r="BO37" s="948"/>
      <c r="BP37" s="948"/>
    </row>
    <row r="38" spans="1:68">
      <c r="A38" s="943">
        <v>43404</v>
      </c>
      <c r="B38" s="944" t="s">
        <v>12</v>
      </c>
      <c r="C38" s="948" t="s">
        <v>463</v>
      </c>
      <c r="D38" s="944"/>
      <c r="E38" s="944"/>
      <c r="F38" s="946"/>
      <c r="G38" s="971"/>
      <c r="H38" s="971"/>
      <c r="I38" s="971"/>
      <c r="J38" s="971"/>
      <c r="K38" s="971"/>
      <c r="L38" s="971"/>
      <c r="M38" s="971"/>
      <c r="N38" s="971"/>
      <c r="O38" s="971"/>
      <c r="P38" s="971"/>
      <c r="Q38" s="971"/>
      <c r="R38" s="971"/>
      <c r="S38" s="971"/>
      <c r="T38" s="971"/>
      <c r="U38" s="971"/>
      <c r="V38" s="971"/>
      <c r="W38" s="971"/>
      <c r="X38" s="971"/>
      <c r="Y38" s="971"/>
      <c r="Z38" s="971"/>
      <c r="AA38" s="971"/>
      <c r="AB38" s="971"/>
      <c r="AC38" s="971"/>
      <c r="AD38" s="971"/>
      <c r="AE38" s="971"/>
      <c r="AF38" s="971"/>
      <c r="AG38" s="971"/>
      <c r="AH38" s="971"/>
      <c r="AI38" s="971"/>
      <c r="AJ38" s="971"/>
      <c r="AK38" s="971"/>
      <c r="AL38" s="971"/>
      <c r="AM38" s="971"/>
      <c r="AN38" s="971"/>
      <c r="AO38" s="971"/>
      <c r="AP38" s="971"/>
      <c r="AQ38" s="971"/>
      <c r="AR38" s="971"/>
      <c r="AS38" s="971"/>
      <c r="AT38" s="971"/>
      <c r="AU38" s="971"/>
      <c r="AV38" s="971"/>
      <c r="AW38" s="971"/>
      <c r="AX38" s="971"/>
      <c r="AY38" s="971"/>
      <c r="AZ38" s="971"/>
      <c r="BA38" s="971"/>
      <c r="BB38" s="971"/>
      <c r="BC38" s="944" t="s">
        <v>16</v>
      </c>
      <c r="BD38" s="944" t="s">
        <v>17</v>
      </c>
      <c r="BE38" s="944"/>
      <c r="BF38" s="984"/>
      <c r="BG38" s="944"/>
      <c r="BH38" s="944"/>
      <c r="BI38" s="971">
        <v>1690</v>
      </c>
      <c r="BJ38" s="972"/>
      <c r="BK38" s="973"/>
      <c r="BL38" s="974"/>
      <c r="BM38" s="973"/>
      <c r="BN38" s="974">
        <v>8864</v>
      </c>
      <c r="BO38" s="948"/>
      <c r="BP38" s="948"/>
    </row>
    <row r="39" spans="1:68">
      <c r="A39" s="943">
        <v>43325</v>
      </c>
      <c r="B39" s="944" t="s">
        <v>12</v>
      </c>
      <c r="C39" s="948" t="s">
        <v>463</v>
      </c>
      <c r="D39" s="944"/>
      <c r="E39" s="944"/>
      <c r="F39" s="946"/>
      <c r="G39" s="971"/>
      <c r="H39" s="971"/>
      <c r="I39" s="971"/>
      <c r="J39" s="971"/>
      <c r="K39" s="971"/>
      <c r="L39" s="971"/>
      <c r="M39" s="971"/>
      <c r="N39" s="971"/>
      <c r="O39" s="971"/>
      <c r="P39" s="971"/>
      <c r="Q39" s="971"/>
      <c r="R39" s="971"/>
      <c r="S39" s="971"/>
      <c r="T39" s="971"/>
      <c r="U39" s="971"/>
      <c r="V39" s="971"/>
      <c r="W39" s="971"/>
      <c r="X39" s="971"/>
      <c r="Y39" s="971"/>
      <c r="Z39" s="971"/>
      <c r="AA39" s="971"/>
      <c r="AB39" s="971"/>
      <c r="AC39" s="971"/>
      <c r="AD39" s="971"/>
      <c r="AE39" s="971"/>
      <c r="AF39" s="971"/>
      <c r="AG39" s="971"/>
      <c r="AH39" s="971"/>
      <c r="AI39" s="971"/>
      <c r="AJ39" s="971"/>
      <c r="AK39" s="971"/>
      <c r="AL39" s="971"/>
      <c r="AM39" s="971"/>
      <c r="AN39" s="971"/>
      <c r="AO39" s="971"/>
      <c r="AP39" s="971"/>
      <c r="AQ39" s="971"/>
      <c r="AR39" s="971"/>
      <c r="AS39" s="971"/>
      <c r="AT39" s="971"/>
      <c r="AU39" s="971"/>
      <c r="AV39" s="971"/>
      <c r="AW39" s="971"/>
      <c r="AX39" s="971"/>
      <c r="AY39" s="971"/>
      <c r="AZ39" s="971"/>
      <c r="BA39" s="971"/>
      <c r="BB39" s="971"/>
      <c r="BC39" s="944" t="s">
        <v>16</v>
      </c>
      <c r="BD39" s="944" t="s">
        <v>17</v>
      </c>
      <c r="BE39" s="944"/>
      <c r="BF39" s="984"/>
      <c r="BG39" s="944"/>
      <c r="BH39" s="944"/>
      <c r="BI39" s="971">
        <v>1603</v>
      </c>
      <c r="BJ39" s="972"/>
      <c r="BK39" s="973"/>
      <c r="BL39" s="974"/>
      <c r="BM39" s="973"/>
      <c r="BN39" s="974">
        <v>18555</v>
      </c>
      <c r="BO39" s="948"/>
      <c r="BP39" s="948"/>
    </row>
    <row r="40" spans="1:68">
      <c r="A40" s="943">
        <v>43457</v>
      </c>
      <c r="B40" s="944" t="s">
        <v>12</v>
      </c>
      <c r="C40" s="948" t="s">
        <v>463</v>
      </c>
      <c r="D40" s="944"/>
      <c r="E40" s="971"/>
      <c r="F40" s="946"/>
      <c r="G40" s="971"/>
      <c r="H40" s="971"/>
      <c r="I40" s="971"/>
      <c r="J40" s="971"/>
      <c r="K40" s="971"/>
      <c r="L40" s="971"/>
      <c r="M40" s="971"/>
      <c r="N40" s="971"/>
      <c r="O40" s="971"/>
      <c r="P40" s="971"/>
      <c r="Q40" s="971"/>
      <c r="R40" s="971"/>
      <c r="S40" s="971"/>
      <c r="T40" s="971"/>
      <c r="U40" s="971"/>
      <c r="V40" s="971"/>
      <c r="W40" s="971"/>
      <c r="X40" s="971"/>
      <c r="Y40" s="971"/>
      <c r="Z40" s="971"/>
      <c r="AA40" s="971"/>
      <c r="AB40" s="971"/>
      <c r="AC40" s="971"/>
      <c r="AD40" s="971"/>
      <c r="AE40" s="971"/>
      <c r="AF40" s="971"/>
      <c r="AG40" s="971"/>
      <c r="AH40" s="971"/>
      <c r="AI40" s="971"/>
      <c r="AJ40" s="971"/>
      <c r="AK40" s="971"/>
      <c r="AL40" s="971"/>
      <c r="AM40" s="971"/>
      <c r="AN40" s="971"/>
      <c r="AO40" s="971"/>
      <c r="AP40" s="971"/>
      <c r="AQ40" s="971"/>
      <c r="AR40" s="971"/>
      <c r="AS40" s="971"/>
      <c r="AT40" s="971"/>
      <c r="AU40" s="971"/>
      <c r="AV40" s="971"/>
      <c r="AW40" s="971"/>
      <c r="AX40" s="971"/>
      <c r="AY40" s="971"/>
      <c r="AZ40" s="971"/>
      <c r="BA40" s="971"/>
      <c r="BB40" s="971"/>
      <c r="BC40" s="944" t="s">
        <v>16</v>
      </c>
      <c r="BD40" s="944" t="s">
        <v>17</v>
      </c>
      <c r="BE40" s="944"/>
      <c r="BF40" s="984"/>
      <c r="BG40" s="944"/>
      <c r="BH40" s="944"/>
      <c r="BI40" s="971">
        <v>1683</v>
      </c>
      <c r="BJ40" s="972"/>
      <c r="BK40" s="973"/>
      <c r="BL40" s="974"/>
      <c r="BM40" s="973"/>
      <c r="BN40" s="974">
        <v>9950170</v>
      </c>
      <c r="BO40" s="948"/>
      <c r="BP40" s="948"/>
    </row>
    <row r="41" spans="1:68">
      <c r="A41" s="943">
        <v>43353</v>
      </c>
      <c r="B41" s="944" t="s">
        <v>12</v>
      </c>
      <c r="C41" s="948" t="s">
        <v>464</v>
      </c>
      <c r="D41" s="944"/>
      <c r="E41" s="971"/>
      <c r="F41" s="946"/>
      <c r="G41" s="971"/>
      <c r="H41" s="971"/>
      <c r="I41" s="971"/>
      <c r="J41" s="971"/>
      <c r="K41" s="971"/>
      <c r="L41" s="971"/>
      <c r="M41" s="971"/>
      <c r="N41" s="971"/>
      <c r="O41" s="971"/>
      <c r="P41" s="971"/>
      <c r="Q41" s="971"/>
      <c r="R41" s="971"/>
      <c r="S41" s="971"/>
      <c r="T41" s="971"/>
      <c r="U41" s="971"/>
      <c r="V41" s="971"/>
      <c r="W41" s="971"/>
      <c r="X41" s="971"/>
      <c r="Y41" s="971"/>
      <c r="Z41" s="971"/>
      <c r="AA41" s="971"/>
      <c r="AB41" s="971"/>
      <c r="AC41" s="971"/>
      <c r="AD41" s="971"/>
      <c r="AE41" s="971"/>
      <c r="AF41" s="971"/>
      <c r="AG41" s="971"/>
      <c r="AH41" s="971"/>
      <c r="AI41" s="971"/>
      <c r="AJ41" s="971"/>
      <c r="AK41" s="971"/>
      <c r="AL41" s="971"/>
      <c r="AM41" s="971"/>
      <c r="AN41" s="971"/>
      <c r="AO41" s="971"/>
      <c r="AP41" s="971"/>
      <c r="AQ41" s="971"/>
      <c r="AR41" s="971"/>
      <c r="AS41" s="971"/>
      <c r="AT41" s="971"/>
      <c r="AU41" s="971"/>
      <c r="AV41" s="971"/>
      <c r="AW41" s="971"/>
      <c r="AX41" s="971"/>
      <c r="AY41" s="971"/>
      <c r="AZ41" s="971"/>
      <c r="BA41" s="971"/>
      <c r="BB41" s="971"/>
      <c r="BC41" s="944" t="s">
        <v>16</v>
      </c>
      <c r="BD41" s="944" t="s">
        <v>17</v>
      </c>
      <c r="BE41" s="944"/>
      <c r="BF41" s="984"/>
      <c r="BG41" s="944"/>
      <c r="BH41" s="944"/>
      <c r="BI41" s="971">
        <v>1632</v>
      </c>
      <c r="BJ41" s="972"/>
      <c r="BK41" s="973"/>
      <c r="BL41" s="974"/>
      <c r="BM41" s="973"/>
      <c r="BN41" s="974">
        <v>4986</v>
      </c>
      <c r="BO41" s="948"/>
      <c r="BP41" s="948"/>
    </row>
    <row r="42" spans="1:68">
      <c r="A42" s="943">
        <v>43447</v>
      </c>
      <c r="B42" s="944" t="s">
        <v>12</v>
      </c>
      <c r="C42" s="948" t="s">
        <v>464</v>
      </c>
      <c r="D42" s="944"/>
      <c r="E42" s="971"/>
      <c r="F42" s="946"/>
      <c r="G42" s="971"/>
      <c r="H42" s="971"/>
      <c r="I42" s="971"/>
      <c r="J42" s="971"/>
      <c r="K42" s="971"/>
      <c r="L42" s="971"/>
      <c r="M42" s="971"/>
      <c r="N42" s="971"/>
      <c r="O42" s="971"/>
      <c r="P42" s="971"/>
      <c r="Q42" s="971"/>
      <c r="R42" s="971"/>
      <c r="S42" s="971"/>
      <c r="T42" s="971"/>
      <c r="U42" s="971"/>
      <c r="V42" s="971"/>
      <c r="W42" s="971"/>
      <c r="X42" s="971"/>
      <c r="Y42" s="971"/>
      <c r="Z42" s="971"/>
      <c r="AA42" s="971"/>
      <c r="AB42" s="971"/>
      <c r="AC42" s="971"/>
      <c r="AD42" s="971"/>
      <c r="AE42" s="971"/>
      <c r="AF42" s="971"/>
      <c r="AG42" s="971"/>
      <c r="AH42" s="971"/>
      <c r="AI42" s="971"/>
      <c r="AJ42" s="971"/>
      <c r="AK42" s="971"/>
      <c r="AL42" s="971"/>
      <c r="AM42" s="971"/>
      <c r="AN42" s="971"/>
      <c r="AO42" s="971"/>
      <c r="AP42" s="971"/>
      <c r="AQ42" s="971"/>
      <c r="AR42" s="971"/>
      <c r="AS42" s="971"/>
      <c r="AT42" s="971"/>
      <c r="AU42" s="971"/>
      <c r="AV42" s="971"/>
      <c r="AW42" s="971"/>
      <c r="AX42" s="971"/>
      <c r="AY42" s="971"/>
      <c r="AZ42" s="971"/>
      <c r="BA42" s="971"/>
      <c r="BB42" s="971"/>
      <c r="BC42" s="944" t="s">
        <v>16</v>
      </c>
      <c r="BD42" s="944" t="s">
        <v>17</v>
      </c>
      <c r="BE42" s="944"/>
      <c r="BF42" s="984"/>
      <c r="BG42" s="944"/>
      <c r="BH42" s="944"/>
      <c r="BI42" s="971">
        <v>1711</v>
      </c>
      <c r="BJ42" s="972"/>
      <c r="BK42" s="973"/>
      <c r="BL42" s="974"/>
      <c r="BM42" s="973"/>
      <c r="BN42" s="974"/>
      <c r="BO42" s="948"/>
      <c r="BP42" s="948"/>
    </row>
    <row r="43" spans="1:68">
      <c r="A43" s="943">
        <v>43461</v>
      </c>
      <c r="B43" s="944" t="s">
        <v>12</v>
      </c>
      <c r="C43" s="948" t="s">
        <v>464</v>
      </c>
      <c r="D43" s="944"/>
      <c r="E43" s="971"/>
      <c r="F43" s="946"/>
      <c r="G43" s="971"/>
      <c r="H43" s="971"/>
      <c r="I43" s="971"/>
      <c r="J43" s="971"/>
      <c r="K43" s="971"/>
      <c r="L43" s="971"/>
      <c r="M43" s="971"/>
      <c r="N43" s="971"/>
      <c r="O43" s="971"/>
      <c r="P43" s="971"/>
      <c r="Q43" s="971"/>
      <c r="R43" s="971"/>
      <c r="S43" s="971"/>
      <c r="T43" s="971"/>
      <c r="U43" s="971"/>
      <c r="V43" s="971"/>
      <c r="W43" s="971"/>
      <c r="X43" s="971"/>
      <c r="Y43" s="971"/>
      <c r="Z43" s="971"/>
      <c r="AA43" s="971"/>
      <c r="AB43" s="971"/>
      <c r="AC43" s="971"/>
      <c r="AD43" s="971"/>
      <c r="AE43" s="971"/>
      <c r="AF43" s="971"/>
      <c r="AG43" s="971"/>
      <c r="AH43" s="971"/>
      <c r="AI43" s="971"/>
      <c r="AJ43" s="971"/>
      <c r="AK43" s="971"/>
      <c r="AL43" s="971"/>
      <c r="AM43" s="971"/>
      <c r="AN43" s="971"/>
      <c r="AO43" s="971"/>
      <c r="AP43" s="971"/>
      <c r="AQ43" s="971"/>
      <c r="AR43" s="971"/>
      <c r="AS43" s="971"/>
      <c r="AT43" s="971"/>
      <c r="AU43" s="971"/>
      <c r="AV43" s="971"/>
      <c r="AW43" s="971"/>
      <c r="AX43" s="971"/>
      <c r="AY43" s="971"/>
      <c r="AZ43" s="971"/>
      <c r="BA43" s="971"/>
      <c r="BB43" s="971"/>
      <c r="BC43" s="944" t="s">
        <v>16</v>
      </c>
      <c r="BD43" s="944" t="s">
        <v>17</v>
      </c>
      <c r="BE43" s="944"/>
      <c r="BF43" s="984"/>
      <c r="BG43" s="944"/>
      <c r="BH43" s="944"/>
      <c r="BI43" s="971">
        <v>1719</v>
      </c>
      <c r="BJ43" s="972"/>
      <c r="BK43" s="973"/>
      <c r="BL43" s="974">
        <v>10268</v>
      </c>
      <c r="BM43" s="973"/>
      <c r="BN43" s="974"/>
      <c r="BO43" s="948"/>
      <c r="BP43" s="948"/>
    </row>
    <row r="44" spans="1:68">
      <c r="A44" s="943">
        <v>43422</v>
      </c>
      <c r="B44" s="944" t="s">
        <v>12</v>
      </c>
      <c r="C44" s="948" t="s">
        <v>464</v>
      </c>
      <c r="D44" s="944"/>
      <c r="E44" s="971"/>
      <c r="F44" s="946"/>
      <c r="G44" s="971"/>
      <c r="H44" s="971"/>
      <c r="I44" s="971"/>
      <c r="J44" s="971"/>
      <c r="K44" s="971"/>
      <c r="L44" s="971"/>
      <c r="M44" s="971"/>
      <c r="N44" s="971"/>
      <c r="O44" s="971"/>
      <c r="P44" s="971"/>
      <c r="Q44" s="971"/>
      <c r="R44" s="971"/>
      <c r="S44" s="971"/>
      <c r="T44" s="971"/>
      <c r="U44" s="971"/>
      <c r="V44" s="971"/>
      <c r="W44" s="971"/>
      <c r="X44" s="971"/>
      <c r="Y44" s="971"/>
      <c r="Z44" s="971"/>
      <c r="AA44" s="971"/>
      <c r="AB44" s="971"/>
      <c r="AC44" s="971"/>
      <c r="AD44" s="971"/>
      <c r="AE44" s="971"/>
      <c r="AF44" s="971"/>
      <c r="AG44" s="971"/>
      <c r="AH44" s="971"/>
      <c r="AI44" s="971"/>
      <c r="AJ44" s="971"/>
      <c r="AK44" s="971"/>
      <c r="AL44" s="971"/>
      <c r="AM44" s="971"/>
      <c r="AN44" s="971"/>
      <c r="AO44" s="971"/>
      <c r="AP44" s="971"/>
      <c r="AQ44" s="971"/>
      <c r="AR44" s="971"/>
      <c r="AS44" s="971"/>
      <c r="AT44" s="971"/>
      <c r="AU44" s="971"/>
      <c r="AV44" s="971"/>
      <c r="AW44" s="971"/>
      <c r="AX44" s="971"/>
      <c r="AY44" s="971"/>
      <c r="AZ44" s="971"/>
      <c r="BA44" s="971"/>
      <c r="BB44" s="971"/>
      <c r="BC44" s="944" t="s">
        <v>16</v>
      </c>
      <c r="BD44" s="944" t="s">
        <v>17</v>
      </c>
      <c r="BE44" s="944"/>
      <c r="BF44" s="984"/>
      <c r="BG44" s="944"/>
      <c r="BH44" s="944"/>
      <c r="BI44" s="971">
        <v>1695</v>
      </c>
      <c r="BJ44" s="972"/>
      <c r="BK44" s="973"/>
      <c r="BL44" s="974"/>
      <c r="BM44" s="973"/>
      <c r="BN44" s="974"/>
      <c r="BO44" s="948"/>
      <c r="BP44" s="948">
        <v>0.5</v>
      </c>
    </row>
    <row r="45" spans="1:68">
      <c r="A45" s="975"/>
      <c r="B45" s="976"/>
      <c r="C45" s="977"/>
      <c r="D45" s="978"/>
      <c r="E45" s="979"/>
      <c r="F45" s="980"/>
      <c r="G45" s="979"/>
      <c r="H45" s="979"/>
      <c r="I45" s="981"/>
      <c r="J45" s="982"/>
      <c r="K45" s="982"/>
      <c r="L45" s="983"/>
      <c r="M45" s="983"/>
      <c r="N45" s="981"/>
      <c r="O45" s="981"/>
      <c r="P45" s="982"/>
      <c r="Q45" s="982"/>
      <c r="R45" s="981"/>
      <c r="S45" s="981"/>
      <c r="T45" s="983"/>
      <c r="U45" s="983"/>
      <c r="V45" s="981"/>
      <c r="W45" s="981"/>
      <c r="X45" s="981"/>
      <c r="Y45" s="981"/>
      <c r="Z45" s="981"/>
      <c r="AA45" s="981"/>
      <c r="AB45" s="981"/>
      <c r="AC45" s="981"/>
      <c r="AD45" s="982"/>
      <c r="AE45" s="982"/>
      <c r="AF45" s="982"/>
      <c r="AG45" s="982"/>
      <c r="AH45" s="982"/>
      <c r="AI45" s="982"/>
      <c r="AJ45" s="981"/>
      <c r="AK45" s="981"/>
      <c r="AL45" s="982"/>
      <c r="AM45" s="982"/>
      <c r="AN45" s="981"/>
      <c r="AO45" s="981"/>
      <c r="AP45" s="981"/>
      <c r="AQ45" s="981"/>
      <c r="AR45" s="981"/>
      <c r="AS45" s="981"/>
      <c r="AT45" s="981"/>
      <c r="AU45" s="981"/>
      <c r="AV45" s="981"/>
      <c r="AW45" s="981"/>
      <c r="AX45" s="981"/>
      <c r="AY45" s="981"/>
      <c r="AZ45" s="981"/>
      <c r="BA45" s="981"/>
      <c r="BB45" s="981"/>
      <c r="BC45" s="976"/>
      <c r="BD45" s="976" t="s">
        <v>17</v>
      </c>
      <c r="BE45" s="984"/>
      <c r="BF45" s="984"/>
      <c r="BG45" s="984"/>
      <c r="BH45" s="984"/>
      <c r="BI45" s="982"/>
      <c r="BJ45" s="985"/>
      <c r="BK45" s="986"/>
      <c r="BL45" s="987"/>
      <c r="BM45" s="986"/>
      <c r="BN45" s="987"/>
      <c r="BO45" s="988"/>
      <c r="BP45" s="988"/>
    </row>
    <row r="46" spans="1:68">
      <c r="A46" s="975"/>
      <c r="B46" s="976"/>
      <c r="C46" s="977"/>
      <c r="D46" s="978"/>
      <c r="E46" s="979"/>
      <c r="F46" s="980"/>
      <c r="G46" s="979"/>
      <c r="H46" s="979"/>
      <c r="I46" s="981"/>
      <c r="J46" s="982"/>
      <c r="K46" s="982"/>
      <c r="L46" s="983"/>
      <c r="M46" s="983"/>
      <c r="N46" s="981"/>
      <c r="O46" s="981"/>
      <c r="P46" s="982"/>
      <c r="Q46" s="982"/>
      <c r="R46" s="981"/>
      <c r="S46" s="981"/>
      <c r="T46" s="983"/>
      <c r="U46" s="983"/>
      <c r="V46" s="981"/>
      <c r="W46" s="981"/>
      <c r="X46" s="981"/>
      <c r="Y46" s="981"/>
      <c r="Z46" s="981"/>
      <c r="AA46" s="981"/>
      <c r="AB46" s="981"/>
      <c r="AC46" s="981"/>
      <c r="AD46" s="982"/>
      <c r="AE46" s="982"/>
      <c r="AF46" s="982"/>
      <c r="AG46" s="982"/>
      <c r="AH46" s="982"/>
      <c r="AI46" s="982"/>
      <c r="AJ46" s="981"/>
      <c r="AK46" s="981"/>
      <c r="AL46" s="982"/>
      <c r="AM46" s="982"/>
      <c r="AN46" s="981"/>
      <c r="AO46" s="981"/>
      <c r="AP46" s="981"/>
      <c r="AQ46" s="981"/>
      <c r="AR46" s="981"/>
      <c r="AS46" s="981"/>
      <c r="AT46" s="981"/>
      <c r="AU46" s="981"/>
      <c r="AV46" s="981"/>
      <c r="AW46" s="981"/>
      <c r="AX46" s="981"/>
      <c r="AY46" s="981"/>
      <c r="AZ46" s="981"/>
      <c r="BA46" s="981"/>
      <c r="BB46" s="981"/>
      <c r="BC46" s="976"/>
      <c r="BD46" s="976" t="s">
        <v>17</v>
      </c>
      <c r="BE46" s="984"/>
      <c r="BF46" s="984"/>
      <c r="BG46" s="984"/>
      <c r="BH46" s="984"/>
      <c r="BI46" s="982"/>
      <c r="BJ46" s="985"/>
      <c r="BK46" s="986"/>
      <c r="BL46" s="987"/>
      <c r="BM46" s="986"/>
      <c r="BN46" s="987"/>
      <c r="BO46" s="988"/>
      <c r="BP46" s="988"/>
    </row>
    <row r="47" spans="1:68">
      <c r="A47" s="975"/>
      <c r="B47" s="976"/>
      <c r="C47" s="977"/>
      <c r="D47" s="978"/>
      <c r="E47" s="979"/>
      <c r="F47" s="980"/>
      <c r="G47" s="979"/>
      <c r="H47" s="979"/>
      <c r="I47" s="981"/>
      <c r="J47" s="982"/>
      <c r="K47" s="982"/>
      <c r="L47" s="983"/>
      <c r="M47" s="983"/>
      <c r="N47" s="981"/>
      <c r="O47" s="981"/>
      <c r="P47" s="982"/>
      <c r="Q47" s="982"/>
      <c r="R47" s="981"/>
      <c r="S47" s="981"/>
      <c r="T47" s="983"/>
      <c r="U47" s="983"/>
      <c r="V47" s="981"/>
      <c r="W47" s="981"/>
      <c r="X47" s="981"/>
      <c r="Y47" s="981"/>
      <c r="Z47" s="981"/>
      <c r="AA47" s="981"/>
      <c r="AB47" s="981"/>
      <c r="AC47" s="981"/>
      <c r="AD47" s="982"/>
      <c r="AE47" s="982"/>
      <c r="AF47" s="982"/>
      <c r="AG47" s="982"/>
      <c r="AH47" s="982"/>
      <c r="AI47" s="982"/>
      <c r="AJ47" s="981"/>
      <c r="AK47" s="981"/>
      <c r="AL47" s="982"/>
      <c r="AM47" s="982"/>
      <c r="AN47" s="981"/>
      <c r="AO47" s="981"/>
      <c r="AP47" s="981"/>
      <c r="AQ47" s="981"/>
      <c r="AR47" s="981"/>
      <c r="AS47" s="981"/>
      <c r="AT47" s="981"/>
      <c r="AU47" s="981"/>
      <c r="AV47" s="981"/>
      <c r="AW47" s="981"/>
      <c r="AX47" s="981"/>
      <c r="AY47" s="981"/>
      <c r="AZ47" s="981"/>
      <c r="BA47" s="981"/>
      <c r="BB47" s="981"/>
      <c r="BC47" s="976"/>
      <c r="BD47" s="976" t="s">
        <v>17</v>
      </c>
      <c r="BE47" s="984"/>
      <c r="BF47" s="984"/>
      <c r="BG47" s="984"/>
      <c r="BH47" s="984"/>
      <c r="BI47" s="982"/>
      <c r="BJ47" s="985"/>
      <c r="BK47" s="986"/>
      <c r="BL47" s="987"/>
      <c r="BM47" s="986"/>
      <c r="BN47" s="987"/>
      <c r="BO47" s="988"/>
      <c r="BP47" s="988"/>
    </row>
    <row r="48" spans="1:68">
      <c r="A48" s="975"/>
      <c r="B48" s="976"/>
      <c r="C48" s="977"/>
      <c r="D48" s="978"/>
      <c r="E48" s="979"/>
      <c r="F48" s="980"/>
      <c r="G48" s="979"/>
      <c r="H48" s="979"/>
      <c r="I48" s="981"/>
      <c r="J48" s="982"/>
      <c r="K48" s="982"/>
      <c r="L48" s="983"/>
      <c r="M48" s="983"/>
      <c r="N48" s="981"/>
      <c r="O48" s="981"/>
      <c r="P48" s="982"/>
      <c r="Q48" s="982"/>
      <c r="R48" s="981"/>
      <c r="S48" s="981"/>
      <c r="T48" s="983"/>
      <c r="U48" s="983"/>
      <c r="V48" s="981"/>
      <c r="W48" s="981"/>
      <c r="X48" s="981"/>
      <c r="Y48" s="981"/>
      <c r="Z48" s="981"/>
      <c r="AA48" s="981"/>
      <c r="AB48" s="981"/>
      <c r="AC48" s="981"/>
      <c r="AD48" s="982"/>
      <c r="AE48" s="982"/>
      <c r="AF48" s="982"/>
      <c r="AG48" s="982"/>
      <c r="AH48" s="982"/>
      <c r="AI48" s="982"/>
      <c r="AJ48" s="981"/>
      <c r="AK48" s="981"/>
      <c r="AL48" s="982"/>
      <c r="AM48" s="982"/>
      <c r="AN48" s="981"/>
      <c r="AO48" s="981"/>
      <c r="AP48" s="981"/>
      <c r="AQ48" s="981"/>
      <c r="AR48" s="981"/>
      <c r="AS48" s="981"/>
      <c r="AT48" s="981"/>
      <c r="AU48" s="981"/>
      <c r="AV48" s="981"/>
      <c r="AW48" s="981"/>
      <c r="AX48" s="981"/>
      <c r="AY48" s="981"/>
      <c r="AZ48" s="981"/>
      <c r="BA48" s="981"/>
      <c r="BB48" s="981"/>
      <c r="BC48" s="976"/>
      <c r="BD48" s="976" t="s">
        <v>17</v>
      </c>
      <c r="BE48" s="984"/>
      <c r="BF48" s="984"/>
      <c r="BG48" s="984"/>
      <c r="BH48" s="984"/>
      <c r="BI48" s="982"/>
      <c r="BJ48" s="985"/>
      <c r="BK48" s="986"/>
      <c r="BL48" s="987"/>
      <c r="BM48" s="986"/>
      <c r="BN48" s="987"/>
      <c r="BO48" s="988"/>
      <c r="BP48" s="988"/>
    </row>
    <row r="49" spans="1:68">
      <c r="A49" s="975"/>
      <c r="B49" s="976"/>
      <c r="C49" s="977"/>
      <c r="D49" s="978"/>
      <c r="E49" s="979"/>
      <c r="F49" s="980"/>
      <c r="G49" s="979"/>
      <c r="H49" s="979"/>
      <c r="I49" s="981"/>
      <c r="J49" s="982"/>
      <c r="K49" s="982"/>
      <c r="L49" s="983"/>
      <c r="M49" s="983"/>
      <c r="N49" s="981"/>
      <c r="O49" s="981"/>
      <c r="P49" s="982"/>
      <c r="Q49" s="982"/>
      <c r="R49" s="981"/>
      <c r="S49" s="981"/>
      <c r="T49" s="983"/>
      <c r="U49" s="983"/>
      <c r="V49" s="981"/>
      <c r="W49" s="981"/>
      <c r="X49" s="981"/>
      <c r="Y49" s="981"/>
      <c r="Z49" s="981"/>
      <c r="AA49" s="981"/>
      <c r="AB49" s="981"/>
      <c r="AC49" s="981"/>
      <c r="AD49" s="982"/>
      <c r="AE49" s="982"/>
      <c r="AF49" s="982"/>
      <c r="AG49" s="982"/>
      <c r="AH49" s="982"/>
      <c r="AI49" s="982"/>
      <c r="AJ49" s="981"/>
      <c r="AK49" s="981"/>
      <c r="AL49" s="982"/>
      <c r="AM49" s="982"/>
      <c r="AN49" s="981"/>
      <c r="AO49" s="981"/>
      <c r="AP49" s="981"/>
      <c r="AQ49" s="981"/>
      <c r="AR49" s="981"/>
      <c r="AS49" s="981"/>
      <c r="AT49" s="981"/>
      <c r="AU49" s="981"/>
      <c r="AV49" s="981"/>
      <c r="AW49" s="981"/>
      <c r="AX49" s="981"/>
      <c r="AY49" s="981"/>
      <c r="AZ49" s="981"/>
      <c r="BA49" s="981"/>
      <c r="BB49" s="981"/>
      <c r="BC49" s="976"/>
      <c r="BD49" s="976" t="s">
        <v>17</v>
      </c>
      <c r="BE49" s="984"/>
      <c r="BF49" s="984"/>
      <c r="BG49" s="984"/>
      <c r="BH49" s="984"/>
      <c r="BI49" s="982"/>
      <c r="BJ49" s="985"/>
      <c r="BK49" s="986"/>
      <c r="BL49" s="987"/>
      <c r="BM49" s="986"/>
      <c r="BN49" s="987"/>
      <c r="BO49" s="988"/>
      <c r="BP49" s="988"/>
    </row>
    <row r="50" spans="1:68">
      <c r="A50" s="975"/>
      <c r="B50" s="976"/>
      <c r="C50" s="977"/>
      <c r="D50" s="978"/>
      <c r="E50" s="979"/>
      <c r="F50" s="980"/>
      <c r="G50" s="979"/>
      <c r="H50" s="979"/>
      <c r="I50" s="981"/>
      <c r="J50" s="982"/>
      <c r="K50" s="982"/>
      <c r="L50" s="983"/>
      <c r="M50" s="983"/>
      <c r="N50" s="981"/>
      <c r="O50" s="981"/>
      <c r="P50" s="982"/>
      <c r="Q50" s="982"/>
      <c r="R50" s="981"/>
      <c r="S50" s="981"/>
      <c r="T50" s="983"/>
      <c r="U50" s="983"/>
      <c r="V50" s="981"/>
      <c r="W50" s="981"/>
      <c r="X50" s="981"/>
      <c r="Y50" s="981"/>
      <c r="Z50" s="981"/>
      <c r="AA50" s="981"/>
      <c r="AB50" s="981"/>
      <c r="AC50" s="981"/>
      <c r="AD50" s="982"/>
      <c r="AE50" s="982"/>
      <c r="AF50" s="982"/>
      <c r="AG50" s="982"/>
      <c r="AH50" s="982"/>
      <c r="AI50" s="982"/>
      <c r="AJ50" s="981"/>
      <c r="AK50" s="981"/>
      <c r="AL50" s="982"/>
      <c r="AM50" s="982"/>
      <c r="AN50" s="981"/>
      <c r="AO50" s="981"/>
      <c r="AP50" s="981"/>
      <c r="AQ50" s="981"/>
      <c r="AR50" s="981"/>
      <c r="AS50" s="981"/>
      <c r="AT50" s="981"/>
      <c r="AU50" s="981"/>
      <c r="AV50" s="981"/>
      <c r="AW50" s="981"/>
      <c r="AX50" s="981"/>
      <c r="AY50" s="981"/>
      <c r="AZ50" s="981"/>
      <c r="BA50" s="981"/>
      <c r="BB50" s="981"/>
      <c r="BC50" s="976"/>
      <c r="BD50" s="976" t="s">
        <v>17</v>
      </c>
      <c r="BE50" s="984"/>
      <c r="BF50" s="984"/>
      <c r="BG50" s="984"/>
      <c r="BH50" s="984"/>
      <c r="BI50" s="982"/>
      <c r="BJ50" s="985"/>
      <c r="BK50" s="986"/>
      <c r="BL50" s="987"/>
      <c r="BM50" s="986"/>
      <c r="BN50" s="987"/>
      <c r="BO50" s="988"/>
      <c r="BP50" s="988"/>
    </row>
    <row r="51" spans="1:68">
      <c r="A51" s="975"/>
      <c r="B51" s="976"/>
      <c r="C51" s="977"/>
      <c r="D51" s="978"/>
      <c r="E51" s="979"/>
      <c r="F51" s="980"/>
      <c r="G51" s="979"/>
      <c r="H51" s="979"/>
      <c r="I51" s="981"/>
      <c r="J51" s="982"/>
      <c r="K51" s="982"/>
      <c r="L51" s="983"/>
      <c r="M51" s="983"/>
      <c r="N51" s="981"/>
      <c r="O51" s="981"/>
      <c r="P51" s="982"/>
      <c r="Q51" s="982"/>
      <c r="R51" s="981"/>
      <c r="S51" s="981"/>
      <c r="T51" s="983"/>
      <c r="U51" s="983"/>
      <c r="V51" s="981"/>
      <c r="W51" s="981"/>
      <c r="X51" s="981"/>
      <c r="Y51" s="981"/>
      <c r="Z51" s="981"/>
      <c r="AA51" s="981"/>
      <c r="AB51" s="981"/>
      <c r="AC51" s="981"/>
      <c r="AD51" s="982"/>
      <c r="AE51" s="982"/>
      <c r="AF51" s="982"/>
      <c r="AG51" s="982"/>
      <c r="AH51" s="982"/>
      <c r="AI51" s="982"/>
      <c r="AJ51" s="981"/>
      <c r="AK51" s="981"/>
      <c r="AL51" s="982"/>
      <c r="AM51" s="982"/>
      <c r="AN51" s="981"/>
      <c r="AO51" s="981"/>
      <c r="AP51" s="981"/>
      <c r="AQ51" s="981"/>
      <c r="AR51" s="981"/>
      <c r="AS51" s="981"/>
      <c r="AT51" s="981"/>
      <c r="AU51" s="981"/>
      <c r="AV51" s="981"/>
      <c r="AW51" s="981"/>
      <c r="AX51" s="981"/>
      <c r="AY51" s="981"/>
      <c r="AZ51" s="981"/>
      <c r="BA51" s="981"/>
      <c r="BB51" s="981"/>
      <c r="BC51" s="976"/>
      <c r="BD51" s="976" t="s">
        <v>17</v>
      </c>
      <c r="BE51" s="984"/>
      <c r="BF51" s="984"/>
      <c r="BG51" s="984"/>
      <c r="BH51" s="984"/>
      <c r="BI51" s="982"/>
      <c r="BJ51" s="985"/>
      <c r="BK51" s="986"/>
      <c r="BL51" s="987"/>
      <c r="BM51" s="986"/>
      <c r="BN51" s="987"/>
      <c r="BO51" s="988"/>
      <c r="BP51" s="988"/>
    </row>
    <row r="52" spans="1:68">
      <c r="A52" s="975"/>
      <c r="B52" s="976"/>
      <c r="C52" s="977"/>
      <c r="D52" s="978"/>
      <c r="E52" s="979"/>
      <c r="F52" s="980"/>
      <c r="G52" s="979"/>
      <c r="H52" s="979"/>
      <c r="I52" s="981"/>
      <c r="J52" s="982"/>
      <c r="K52" s="982"/>
      <c r="L52" s="983"/>
      <c r="M52" s="983"/>
      <c r="N52" s="981"/>
      <c r="O52" s="981"/>
      <c r="P52" s="982"/>
      <c r="Q52" s="982"/>
      <c r="R52" s="981"/>
      <c r="S52" s="981"/>
      <c r="T52" s="983"/>
      <c r="U52" s="983"/>
      <c r="V52" s="981"/>
      <c r="W52" s="981"/>
      <c r="X52" s="981"/>
      <c r="Y52" s="981"/>
      <c r="Z52" s="981"/>
      <c r="AA52" s="981"/>
      <c r="AB52" s="981"/>
      <c r="AC52" s="981"/>
      <c r="AD52" s="982"/>
      <c r="AE52" s="982"/>
      <c r="AF52" s="982"/>
      <c r="AG52" s="982"/>
      <c r="AH52" s="982"/>
      <c r="AI52" s="982"/>
      <c r="AJ52" s="981"/>
      <c r="AK52" s="981"/>
      <c r="AL52" s="982"/>
      <c r="AM52" s="982"/>
      <c r="AN52" s="981"/>
      <c r="AO52" s="981"/>
      <c r="AP52" s="981"/>
      <c r="AQ52" s="981"/>
      <c r="AR52" s="981"/>
      <c r="AS52" s="981"/>
      <c r="AT52" s="981"/>
      <c r="AU52" s="981"/>
      <c r="AV52" s="981"/>
      <c r="AW52" s="981"/>
      <c r="AX52" s="981"/>
      <c r="AY52" s="981"/>
      <c r="AZ52" s="981"/>
      <c r="BA52" s="981"/>
      <c r="BB52" s="981"/>
      <c r="BC52" s="976"/>
      <c r="BD52" s="976" t="s">
        <v>17</v>
      </c>
      <c r="BE52" s="984"/>
      <c r="BF52" s="984"/>
      <c r="BG52" s="984"/>
      <c r="BH52" s="984"/>
      <c r="BI52" s="982"/>
      <c r="BJ52" s="985"/>
      <c r="BK52" s="986"/>
      <c r="BL52" s="987"/>
      <c r="BM52" s="986"/>
      <c r="BN52" s="987"/>
      <c r="BO52" s="988"/>
      <c r="BP52" s="988"/>
    </row>
    <row r="53" spans="1:68">
      <c r="A53" s="975"/>
      <c r="B53" s="976"/>
      <c r="C53" s="977"/>
      <c r="D53" s="978"/>
      <c r="E53" s="979"/>
      <c r="F53" s="980"/>
      <c r="G53" s="979"/>
      <c r="H53" s="979"/>
      <c r="I53" s="981"/>
      <c r="J53" s="982"/>
      <c r="K53" s="982"/>
      <c r="L53" s="983"/>
      <c r="M53" s="983"/>
      <c r="N53" s="981"/>
      <c r="O53" s="981"/>
      <c r="P53" s="982"/>
      <c r="Q53" s="982"/>
      <c r="R53" s="981"/>
      <c r="S53" s="981"/>
      <c r="T53" s="983"/>
      <c r="U53" s="983"/>
      <c r="V53" s="981"/>
      <c r="W53" s="981"/>
      <c r="X53" s="981"/>
      <c r="Y53" s="981"/>
      <c r="Z53" s="981"/>
      <c r="AA53" s="981"/>
      <c r="AB53" s="981"/>
      <c r="AC53" s="981"/>
      <c r="AD53" s="982"/>
      <c r="AE53" s="982"/>
      <c r="AF53" s="982"/>
      <c r="AG53" s="982"/>
      <c r="AH53" s="982"/>
      <c r="AI53" s="982"/>
      <c r="AJ53" s="981"/>
      <c r="AK53" s="981"/>
      <c r="AL53" s="982"/>
      <c r="AM53" s="982"/>
      <c r="AN53" s="981"/>
      <c r="AO53" s="981"/>
      <c r="AP53" s="981"/>
      <c r="AQ53" s="981"/>
      <c r="AR53" s="981"/>
      <c r="AS53" s="981"/>
      <c r="AT53" s="981"/>
      <c r="AU53" s="981"/>
      <c r="AV53" s="981"/>
      <c r="AW53" s="981"/>
      <c r="AX53" s="981"/>
      <c r="AY53" s="981"/>
      <c r="AZ53" s="981"/>
      <c r="BA53" s="981"/>
      <c r="BB53" s="981"/>
      <c r="BC53" s="976"/>
      <c r="BD53" s="976" t="s">
        <v>17</v>
      </c>
      <c r="BE53" s="984"/>
      <c r="BF53" s="984"/>
      <c r="BG53" s="984"/>
      <c r="BH53" s="984"/>
      <c r="BI53" s="982"/>
      <c r="BJ53" s="985"/>
      <c r="BK53" s="986"/>
      <c r="BL53" s="987"/>
      <c r="BM53" s="986"/>
      <c r="BN53" s="987"/>
      <c r="BO53" s="988"/>
      <c r="BP53" s="988"/>
    </row>
    <row r="54" spans="1:68">
      <c r="A54" s="975"/>
      <c r="B54" s="976"/>
      <c r="C54" s="977"/>
      <c r="D54" s="978"/>
      <c r="E54" s="979"/>
      <c r="F54" s="980"/>
      <c r="G54" s="979"/>
      <c r="H54" s="979"/>
      <c r="I54" s="981"/>
      <c r="J54" s="982"/>
      <c r="K54" s="982"/>
      <c r="L54" s="983"/>
      <c r="M54" s="983"/>
      <c r="N54" s="981"/>
      <c r="O54" s="981"/>
      <c r="P54" s="982"/>
      <c r="Q54" s="982"/>
      <c r="R54" s="981"/>
      <c r="S54" s="981"/>
      <c r="T54" s="983"/>
      <c r="U54" s="983"/>
      <c r="V54" s="981"/>
      <c r="W54" s="981"/>
      <c r="X54" s="981"/>
      <c r="Y54" s="981"/>
      <c r="Z54" s="981"/>
      <c r="AA54" s="981"/>
      <c r="AB54" s="981"/>
      <c r="AC54" s="981"/>
      <c r="AD54" s="982"/>
      <c r="AE54" s="982"/>
      <c r="AF54" s="982"/>
      <c r="AG54" s="982"/>
      <c r="AH54" s="982"/>
      <c r="AI54" s="982"/>
      <c r="AJ54" s="981"/>
      <c r="AK54" s="981"/>
      <c r="AL54" s="982"/>
      <c r="AM54" s="982"/>
      <c r="AN54" s="981"/>
      <c r="AO54" s="981"/>
      <c r="AP54" s="981"/>
      <c r="AQ54" s="981"/>
      <c r="AR54" s="981"/>
      <c r="AS54" s="981"/>
      <c r="AT54" s="981"/>
      <c r="AU54" s="981"/>
      <c r="AV54" s="981"/>
      <c r="AW54" s="981"/>
      <c r="AX54" s="981"/>
      <c r="AY54" s="981"/>
      <c r="AZ54" s="981"/>
      <c r="BA54" s="981"/>
      <c r="BB54" s="981"/>
      <c r="BC54" s="976"/>
      <c r="BD54" s="976" t="s">
        <v>17</v>
      </c>
      <c r="BE54" s="984"/>
      <c r="BF54" s="984"/>
      <c r="BG54" s="984"/>
      <c r="BH54" s="984"/>
      <c r="BI54" s="982"/>
      <c r="BJ54" s="985"/>
      <c r="BK54" s="986"/>
      <c r="BL54" s="987"/>
      <c r="BM54" s="986"/>
      <c r="BN54" s="987"/>
      <c r="BO54" s="988"/>
      <c r="BP54" s="988"/>
    </row>
    <row r="55" spans="1:68">
      <c r="A55" s="975"/>
      <c r="B55" s="976"/>
      <c r="C55" s="977"/>
      <c r="D55" s="978"/>
      <c r="E55" s="979"/>
      <c r="F55" s="980"/>
      <c r="G55" s="979"/>
      <c r="H55" s="979"/>
      <c r="I55" s="981"/>
      <c r="J55" s="982"/>
      <c r="K55" s="982"/>
      <c r="L55" s="983"/>
      <c r="M55" s="983"/>
      <c r="N55" s="981"/>
      <c r="O55" s="981"/>
      <c r="P55" s="982"/>
      <c r="Q55" s="982"/>
      <c r="R55" s="981"/>
      <c r="S55" s="981"/>
      <c r="T55" s="983"/>
      <c r="U55" s="983"/>
      <c r="V55" s="981"/>
      <c r="W55" s="981"/>
      <c r="X55" s="981"/>
      <c r="Y55" s="981"/>
      <c r="Z55" s="981"/>
      <c r="AA55" s="981"/>
      <c r="AB55" s="981"/>
      <c r="AC55" s="981"/>
      <c r="AD55" s="982"/>
      <c r="AE55" s="982"/>
      <c r="AF55" s="982"/>
      <c r="AG55" s="982"/>
      <c r="AH55" s="982"/>
      <c r="AI55" s="982"/>
      <c r="AJ55" s="981"/>
      <c r="AK55" s="981"/>
      <c r="AL55" s="982"/>
      <c r="AM55" s="982"/>
      <c r="AN55" s="981"/>
      <c r="AO55" s="981"/>
      <c r="AP55" s="981"/>
      <c r="AQ55" s="981"/>
      <c r="AR55" s="981"/>
      <c r="AS55" s="981"/>
      <c r="AT55" s="981"/>
      <c r="AU55" s="981"/>
      <c r="AV55" s="981"/>
      <c r="AW55" s="981"/>
      <c r="AX55" s="981"/>
      <c r="AY55" s="981"/>
      <c r="AZ55" s="981"/>
      <c r="BA55" s="981"/>
      <c r="BB55" s="981"/>
      <c r="BC55" s="976"/>
      <c r="BD55" s="976" t="s">
        <v>17</v>
      </c>
      <c r="BE55" s="984"/>
      <c r="BF55" s="984"/>
      <c r="BG55" s="984"/>
      <c r="BH55" s="984"/>
      <c r="BI55" s="982"/>
      <c r="BJ55" s="985"/>
      <c r="BK55" s="986"/>
      <c r="BL55" s="987"/>
      <c r="BM55" s="986"/>
      <c r="BN55" s="987"/>
      <c r="BO55" s="988"/>
      <c r="BP55" s="988"/>
    </row>
    <row r="56" spans="1:68">
      <c r="A56" s="975"/>
      <c r="B56" s="976"/>
      <c r="C56" s="977"/>
      <c r="D56" s="978"/>
      <c r="E56" s="979"/>
      <c r="F56" s="980"/>
      <c r="G56" s="979"/>
      <c r="H56" s="979"/>
      <c r="I56" s="981"/>
      <c r="J56" s="982"/>
      <c r="K56" s="982"/>
      <c r="L56" s="983"/>
      <c r="M56" s="983"/>
      <c r="N56" s="981"/>
      <c r="O56" s="981"/>
      <c r="P56" s="982"/>
      <c r="Q56" s="982"/>
      <c r="R56" s="981"/>
      <c r="S56" s="981"/>
      <c r="T56" s="983"/>
      <c r="U56" s="983"/>
      <c r="V56" s="981"/>
      <c r="W56" s="981"/>
      <c r="X56" s="981"/>
      <c r="Y56" s="981"/>
      <c r="Z56" s="981"/>
      <c r="AA56" s="981"/>
      <c r="AB56" s="981"/>
      <c r="AC56" s="981"/>
      <c r="AD56" s="982"/>
      <c r="AE56" s="982"/>
      <c r="AF56" s="982"/>
      <c r="AG56" s="982"/>
      <c r="AH56" s="982"/>
      <c r="AI56" s="982"/>
      <c r="AJ56" s="981"/>
      <c r="AK56" s="981"/>
      <c r="AL56" s="982"/>
      <c r="AM56" s="982"/>
      <c r="AN56" s="981"/>
      <c r="AO56" s="981"/>
      <c r="AP56" s="981"/>
      <c r="AQ56" s="981"/>
      <c r="AR56" s="981"/>
      <c r="AS56" s="981"/>
      <c r="AT56" s="981"/>
      <c r="AU56" s="981"/>
      <c r="AV56" s="981"/>
      <c r="AW56" s="981"/>
      <c r="AX56" s="981"/>
      <c r="AY56" s="981"/>
      <c r="AZ56" s="981"/>
      <c r="BA56" s="981"/>
      <c r="BB56" s="981"/>
      <c r="BC56" s="976"/>
      <c r="BD56" s="976" t="s">
        <v>17</v>
      </c>
      <c r="BE56" s="984"/>
      <c r="BF56" s="984"/>
      <c r="BG56" s="984"/>
      <c r="BH56" s="984"/>
      <c r="BI56" s="982"/>
      <c r="BJ56" s="985"/>
      <c r="BK56" s="986"/>
      <c r="BL56" s="987"/>
      <c r="BM56" s="986"/>
      <c r="BN56" s="987"/>
      <c r="BO56" s="988"/>
      <c r="BP56" s="988"/>
    </row>
    <row r="57" spans="1:68">
      <c r="A57" s="975"/>
      <c r="B57" s="976"/>
      <c r="C57" s="977"/>
      <c r="D57" s="978"/>
      <c r="E57" s="979"/>
      <c r="F57" s="980"/>
      <c r="G57" s="979"/>
      <c r="H57" s="979"/>
      <c r="I57" s="981"/>
      <c r="J57" s="982"/>
      <c r="K57" s="982"/>
      <c r="L57" s="983"/>
      <c r="M57" s="983"/>
      <c r="N57" s="981"/>
      <c r="O57" s="981"/>
      <c r="P57" s="982"/>
      <c r="Q57" s="982"/>
      <c r="R57" s="981"/>
      <c r="S57" s="981"/>
      <c r="T57" s="983"/>
      <c r="U57" s="983"/>
      <c r="V57" s="981"/>
      <c r="W57" s="981"/>
      <c r="X57" s="981"/>
      <c r="Y57" s="981"/>
      <c r="Z57" s="981"/>
      <c r="AA57" s="981"/>
      <c r="AB57" s="981"/>
      <c r="AC57" s="981"/>
      <c r="AD57" s="982"/>
      <c r="AE57" s="982"/>
      <c r="AF57" s="982"/>
      <c r="AG57" s="982"/>
      <c r="AH57" s="982"/>
      <c r="AI57" s="982"/>
      <c r="AJ57" s="981"/>
      <c r="AK57" s="981"/>
      <c r="AL57" s="982"/>
      <c r="AM57" s="982"/>
      <c r="AN57" s="981"/>
      <c r="AO57" s="981"/>
      <c r="AP57" s="981"/>
      <c r="AQ57" s="981"/>
      <c r="AR57" s="981"/>
      <c r="AS57" s="981"/>
      <c r="AT57" s="981"/>
      <c r="AU57" s="981"/>
      <c r="AV57" s="981"/>
      <c r="AW57" s="981"/>
      <c r="AX57" s="981"/>
      <c r="AY57" s="981"/>
      <c r="AZ57" s="981"/>
      <c r="BA57" s="981"/>
      <c r="BB57" s="981"/>
      <c r="BC57" s="976"/>
      <c r="BD57" s="976" t="s">
        <v>17</v>
      </c>
      <c r="BE57" s="984"/>
      <c r="BF57" s="984"/>
      <c r="BG57" s="984"/>
      <c r="BH57" s="984"/>
      <c r="BI57" s="982"/>
      <c r="BJ57" s="985"/>
      <c r="BK57" s="986"/>
      <c r="BL57" s="987"/>
      <c r="BM57" s="986"/>
      <c r="BN57" s="987"/>
      <c r="BO57" s="988"/>
      <c r="BP57" s="988"/>
    </row>
    <row r="58" spans="1:68">
      <c r="A58" s="975"/>
      <c r="B58" s="976"/>
      <c r="C58" s="977"/>
      <c r="D58" s="978"/>
      <c r="E58" s="979"/>
      <c r="F58" s="980"/>
      <c r="G58" s="979"/>
      <c r="H58" s="979"/>
      <c r="I58" s="981"/>
      <c r="J58" s="982"/>
      <c r="K58" s="982"/>
      <c r="L58" s="983"/>
      <c r="M58" s="983"/>
      <c r="N58" s="981"/>
      <c r="O58" s="981"/>
      <c r="P58" s="982"/>
      <c r="Q58" s="982"/>
      <c r="R58" s="981"/>
      <c r="S58" s="981"/>
      <c r="T58" s="983"/>
      <c r="U58" s="983"/>
      <c r="V58" s="981"/>
      <c r="W58" s="981"/>
      <c r="X58" s="981"/>
      <c r="Y58" s="981"/>
      <c r="Z58" s="981"/>
      <c r="AA58" s="981"/>
      <c r="AB58" s="981"/>
      <c r="AC58" s="981"/>
      <c r="AD58" s="982"/>
      <c r="AE58" s="982"/>
      <c r="AF58" s="982"/>
      <c r="AG58" s="982"/>
      <c r="AH58" s="982"/>
      <c r="AI58" s="982"/>
      <c r="AJ58" s="981"/>
      <c r="AK58" s="981"/>
      <c r="AL58" s="982"/>
      <c r="AM58" s="982"/>
      <c r="AN58" s="981"/>
      <c r="AO58" s="981"/>
      <c r="AP58" s="981"/>
      <c r="AQ58" s="981"/>
      <c r="AR58" s="981"/>
      <c r="AS58" s="981"/>
      <c r="AT58" s="981"/>
      <c r="AU58" s="981"/>
      <c r="AV58" s="981"/>
      <c r="AW58" s="981"/>
      <c r="AX58" s="981"/>
      <c r="AY58" s="981"/>
      <c r="AZ58" s="981"/>
      <c r="BA58" s="981"/>
      <c r="BB58" s="981"/>
      <c r="BC58" s="976"/>
      <c r="BD58" s="976" t="s">
        <v>17</v>
      </c>
      <c r="BE58" s="984"/>
      <c r="BF58" s="984"/>
      <c r="BG58" s="984"/>
      <c r="BH58" s="984"/>
      <c r="BI58" s="982"/>
      <c r="BJ58" s="985"/>
      <c r="BK58" s="986"/>
      <c r="BL58" s="987"/>
      <c r="BM58" s="986"/>
      <c r="BN58" s="987"/>
      <c r="BO58" s="988"/>
      <c r="BP58" s="988"/>
    </row>
    <row r="59" spans="1:68">
      <c r="A59" s="975"/>
      <c r="B59" s="976"/>
      <c r="C59" s="977"/>
      <c r="D59" s="978"/>
      <c r="E59" s="979"/>
      <c r="F59" s="980"/>
      <c r="G59" s="979"/>
      <c r="H59" s="979"/>
      <c r="I59" s="981"/>
      <c r="J59" s="982"/>
      <c r="K59" s="982"/>
      <c r="L59" s="983"/>
      <c r="M59" s="983"/>
      <c r="N59" s="981"/>
      <c r="O59" s="981"/>
      <c r="P59" s="982"/>
      <c r="Q59" s="982"/>
      <c r="R59" s="981"/>
      <c r="S59" s="981"/>
      <c r="T59" s="983"/>
      <c r="U59" s="983"/>
      <c r="V59" s="981"/>
      <c r="W59" s="981"/>
      <c r="X59" s="981"/>
      <c r="Y59" s="981"/>
      <c r="Z59" s="981"/>
      <c r="AA59" s="981"/>
      <c r="AB59" s="981"/>
      <c r="AC59" s="981"/>
      <c r="AD59" s="982"/>
      <c r="AE59" s="982"/>
      <c r="AF59" s="982"/>
      <c r="AG59" s="982"/>
      <c r="AH59" s="982"/>
      <c r="AI59" s="982"/>
      <c r="AJ59" s="981"/>
      <c r="AK59" s="981"/>
      <c r="AL59" s="982"/>
      <c r="AM59" s="982"/>
      <c r="AN59" s="981"/>
      <c r="AO59" s="981"/>
      <c r="AP59" s="981"/>
      <c r="AQ59" s="981"/>
      <c r="AR59" s="981"/>
      <c r="AS59" s="981"/>
      <c r="AT59" s="981"/>
      <c r="AU59" s="981"/>
      <c r="AV59" s="981"/>
      <c r="AW59" s="981"/>
      <c r="AX59" s="981"/>
      <c r="AY59" s="981"/>
      <c r="AZ59" s="981"/>
      <c r="BA59" s="981"/>
      <c r="BB59" s="981"/>
      <c r="BC59" s="976"/>
      <c r="BD59" s="976" t="s">
        <v>17</v>
      </c>
      <c r="BE59" s="984"/>
      <c r="BF59" s="984"/>
      <c r="BG59" s="984"/>
      <c r="BH59" s="984"/>
      <c r="BI59" s="982"/>
      <c r="BJ59" s="985"/>
      <c r="BK59" s="986"/>
      <c r="BL59" s="987"/>
      <c r="BM59" s="986"/>
      <c r="BN59" s="987"/>
      <c r="BO59" s="988"/>
      <c r="BP59" s="988"/>
    </row>
    <row r="60" spans="1:68">
      <c r="A60" s="975"/>
      <c r="B60" s="976"/>
      <c r="C60" s="977"/>
      <c r="D60" s="978"/>
      <c r="E60" s="979"/>
      <c r="F60" s="980"/>
      <c r="G60" s="979"/>
      <c r="H60" s="979"/>
      <c r="I60" s="981"/>
      <c r="J60" s="982"/>
      <c r="K60" s="982"/>
      <c r="L60" s="983"/>
      <c r="M60" s="983"/>
      <c r="N60" s="981"/>
      <c r="O60" s="981"/>
      <c r="P60" s="982"/>
      <c r="Q60" s="982"/>
      <c r="R60" s="981"/>
      <c r="S60" s="981"/>
      <c r="T60" s="983"/>
      <c r="U60" s="983"/>
      <c r="V60" s="981"/>
      <c r="W60" s="981"/>
      <c r="X60" s="981"/>
      <c r="Y60" s="981"/>
      <c r="Z60" s="981"/>
      <c r="AA60" s="981"/>
      <c r="AB60" s="981"/>
      <c r="AC60" s="981"/>
      <c r="AD60" s="982"/>
      <c r="AE60" s="982"/>
      <c r="AF60" s="982"/>
      <c r="AG60" s="982"/>
      <c r="AH60" s="982"/>
      <c r="AI60" s="982"/>
      <c r="AJ60" s="981"/>
      <c r="AK60" s="981"/>
      <c r="AL60" s="982"/>
      <c r="AM60" s="982"/>
      <c r="AN60" s="981"/>
      <c r="AO60" s="981"/>
      <c r="AP60" s="981"/>
      <c r="AQ60" s="981"/>
      <c r="AR60" s="981"/>
      <c r="AS60" s="981"/>
      <c r="AT60" s="981"/>
      <c r="AU60" s="981"/>
      <c r="AV60" s="981"/>
      <c r="AW60" s="981"/>
      <c r="AX60" s="981"/>
      <c r="AY60" s="981"/>
      <c r="AZ60" s="981"/>
      <c r="BA60" s="981"/>
      <c r="BB60" s="981"/>
      <c r="BC60" s="976"/>
      <c r="BD60" s="976" t="s">
        <v>17</v>
      </c>
      <c r="BE60" s="984"/>
      <c r="BF60" s="984"/>
      <c r="BG60" s="984"/>
      <c r="BH60" s="984"/>
      <c r="BI60" s="982"/>
      <c r="BJ60" s="985"/>
      <c r="BK60" s="986"/>
      <c r="BL60" s="987"/>
      <c r="BM60" s="986"/>
      <c r="BN60" s="987"/>
      <c r="BO60" s="988"/>
      <c r="BP60" s="988"/>
    </row>
    <row r="61" spans="1:68">
      <c r="A61" s="975"/>
      <c r="B61" s="976"/>
      <c r="C61" s="977"/>
      <c r="D61" s="978"/>
      <c r="E61" s="979"/>
      <c r="F61" s="980"/>
      <c r="G61" s="979"/>
      <c r="H61" s="979"/>
      <c r="I61" s="981"/>
      <c r="J61" s="982"/>
      <c r="K61" s="982"/>
      <c r="L61" s="983"/>
      <c r="M61" s="983"/>
      <c r="N61" s="981"/>
      <c r="O61" s="981"/>
      <c r="P61" s="982"/>
      <c r="Q61" s="982"/>
      <c r="R61" s="981"/>
      <c r="S61" s="981"/>
      <c r="T61" s="983"/>
      <c r="U61" s="983"/>
      <c r="V61" s="981"/>
      <c r="W61" s="981"/>
      <c r="X61" s="981"/>
      <c r="Y61" s="981"/>
      <c r="Z61" s="981"/>
      <c r="AA61" s="981"/>
      <c r="AB61" s="981"/>
      <c r="AC61" s="981"/>
      <c r="AD61" s="982"/>
      <c r="AE61" s="982"/>
      <c r="AF61" s="982"/>
      <c r="AG61" s="982"/>
      <c r="AH61" s="982"/>
      <c r="AI61" s="982"/>
      <c r="AJ61" s="981"/>
      <c r="AK61" s="981"/>
      <c r="AL61" s="982"/>
      <c r="AM61" s="982"/>
      <c r="AN61" s="981"/>
      <c r="AO61" s="981"/>
      <c r="AP61" s="981"/>
      <c r="AQ61" s="981"/>
      <c r="AR61" s="981"/>
      <c r="AS61" s="981"/>
      <c r="AT61" s="981"/>
      <c r="AU61" s="981"/>
      <c r="AV61" s="981"/>
      <c r="AW61" s="981"/>
      <c r="AX61" s="981"/>
      <c r="AY61" s="981"/>
      <c r="AZ61" s="981"/>
      <c r="BA61" s="981"/>
      <c r="BB61" s="981"/>
      <c r="BC61" s="976"/>
      <c r="BD61" s="976" t="s">
        <v>17</v>
      </c>
      <c r="BE61" s="984"/>
      <c r="BF61" s="984"/>
      <c r="BG61" s="984"/>
      <c r="BH61" s="984"/>
      <c r="BI61" s="982"/>
      <c r="BJ61" s="985"/>
      <c r="BK61" s="986"/>
      <c r="BL61" s="987"/>
      <c r="BM61" s="986"/>
      <c r="BN61" s="987"/>
      <c r="BO61" s="988"/>
      <c r="BP61" s="988"/>
    </row>
    <row r="62" spans="1:68">
      <c r="A62" s="975"/>
      <c r="B62" s="976"/>
      <c r="C62" s="977"/>
      <c r="D62" s="978"/>
      <c r="E62" s="979"/>
      <c r="F62" s="980"/>
      <c r="G62" s="979"/>
      <c r="H62" s="979"/>
      <c r="I62" s="981"/>
      <c r="J62" s="982"/>
      <c r="K62" s="982"/>
      <c r="L62" s="983"/>
      <c r="M62" s="983"/>
      <c r="N62" s="981"/>
      <c r="O62" s="981"/>
      <c r="P62" s="982"/>
      <c r="Q62" s="982"/>
      <c r="R62" s="981"/>
      <c r="S62" s="981"/>
      <c r="T62" s="983"/>
      <c r="U62" s="983"/>
      <c r="V62" s="981"/>
      <c r="W62" s="981"/>
      <c r="X62" s="981"/>
      <c r="Y62" s="981"/>
      <c r="Z62" s="981"/>
      <c r="AA62" s="981"/>
      <c r="AB62" s="981"/>
      <c r="AC62" s="981"/>
      <c r="AD62" s="982"/>
      <c r="AE62" s="982"/>
      <c r="AF62" s="982"/>
      <c r="AG62" s="982"/>
      <c r="AH62" s="982"/>
      <c r="AI62" s="982"/>
      <c r="AJ62" s="981"/>
      <c r="AK62" s="981"/>
      <c r="AL62" s="982"/>
      <c r="AM62" s="982"/>
      <c r="AN62" s="981"/>
      <c r="AO62" s="981"/>
      <c r="AP62" s="981"/>
      <c r="AQ62" s="981"/>
      <c r="AR62" s="981"/>
      <c r="AS62" s="981"/>
      <c r="AT62" s="981"/>
      <c r="AU62" s="981"/>
      <c r="AV62" s="981"/>
      <c r="AW62" s="981"/>
      <c r="AX62" s="981"/>
      <c r="AY62" s="981"/>
      <c r="AZ62" s="981"/>
      <c r="BA62" s="981"/>
      <c r="BB62" s="981"/>
      <c r="BC62" s="976"/>
      <c r="BD62" s="976" t="s">
        <v>17</v>
      </c>
      <c r="BE62" s="984"/>
      <c r="BF62" s="984"/>
      <c r="BG62" s="984"/>
      <c r="BH62" s="984"/>
      <c r="BI62" s="982"/>
      <c r="BJ62" s="985"/>
      <c r="BK62" s="986"/>
      <c r="BL62" s="987"/>
      <c r="BM62" s="986"/>
      <c r="BN62" s="987"/>
      <c r="BO62" s="988"/>
      <c r="BP62" s="988"/>
    </row>
    <row r="63" spans="1:68">
      <c r="A63" s="975"/>
      <c r="B63" s="976"/>
      <c r="C63" s="977"/>
      <c r="D63" s="978"/>
      <c r="E63" s="979"/>
      <c r="F63" s="980"/>
      <c r="G63" s="979"/>
      <c r="H63" s="979"/>
      <c r="I63" s="981"/>
      <c r="J63" s="982"/>
      <c r="K63" s="982"/>
      <c r="L63" s="983"/>
      <c r="M63" s="983"/>
      <c r="N63" s="981"/>
      <c r="O63" s="981"/>
      <c r="P63" s="982"/>
      <c r="Q63" s="982"/>
      <c r="R63" s="981"/>
      <c r="S63" s="981"/>
      <c r="T63" s="983"/>
      <c r="U63" s="983"/>
      <c r="V63" s="981"/>
      <c r="W63" s="981"/>
      <c r="X63" s="981"/>
      <c r="Y63" s="981"/>
      <c r="Z63" s="981"/>
      <c r="AA63" s="981"/>
      <c r="AB63" s="981"/>
      <c r="AC63" s="981"/>
      <c r="AD63" s="982"/>
      <c r="AE63" s="982"/>
      <c r="AF63" s="982"/>
      <c r="AG63" s="982"/>
      <c r="AH63" s="982"/>
      <c r="AI63" s="982"/>
      <c r="AJ63" s="981"/>
      <c r="AK63" s="981"/>
      <c r="AL63" s="982"/>
      <c r="AM63" s="982"/>
      <c r="AN63" s="981"/>
      <c r="AO63" s="981"/>
      <c r="AP63" s="981"/>
      <c r="AQ63" s="981"/>
      <c r="AR63" s="981"/>
      <c r="AS63" s="981"/>
      <c r="AT63" s="981"/>
      <c r="AU63" s="981"/>
      <c r="AV63" s="981"/>
      <c r="AW63" s="981"/>
      <c r="AX63" s="981"/>
      <c r="AY63" s="981"/>
      <c r="AZ63" s="981"/>
      <c r="BA63" s="981"/>
      <c r="BB63" s="981"/>
      <c r="BC63" s="976"/>
      <c r="BD63" s="976" t="s">
        <v>17</v>
      </c>
      <c r="BE63" s="984"/>
      <c r="BF63" s="984"/>
      <c r="BG63" s="984"/>
      <c r="BH63" s="984"/>
      <c r="BI63" s="982"/>
      <c r="BJ63" s="985"/>
      <c r="BK63" s="986"/>
      <c r="BL63" s="987"/>
      <c r="BM63" s="986"/>
      <c r="BN63" s="987"/>
      <c r="BO63" s="988"/>
      <c r="BP63" s="988"/>
    </row>
    <row r="64" spans="1:68">
      <c r="A64" s="975"/>
      <c r="B64" s="976"/>
      <c r="C64" s="977"/>
      <c r="D64" s="978"/>
      <c r="E64" s="979"/>
      <c r="F64" s="980"/>
      <c r="G64" s="979"/>
      <c r="H64" s="979"/>
      <c r="I64" s="981"/>
      <c r="J64" s="982"/>
      <c r="K64" s="982"/>
      <c r="L64" s="983"/>
      <c r="M64" s="983"/>
      <c r="N64" s="981"/>
      <c r="O64" s="981"/>
      <c r="P64" s="982"/>
      <c r="Q64" s="982"/>
      <c r="R64" s="981"/>
      <c r="S64" s="981"/>
      <c r="T64" s="983"/>
      <c r="U64" s="983"/>
      <c r="V64" s="981"/>
      <c r="W64" s="981"/>
      <c r="X64" s="981"/>
      <c r="Y64" s="981"/>
      <c r="Z64" s="981"/>
      <c r="AA64" s="981"/>
      <c r="AB64" s="981"/>
      <c r="AC64" s="981"/>
      <c r="AD64" s="982"/>
      <c r="AE64" s="982"/>
      <c r="AF64" s="982"/>
      <c r="AG64" s="982"/>
      <c r="AH64" s="982"/>
      <c r="AI64" s="982"/>
      <c r="AJ64" s="981"/>
      <c r="AK64" s="981"/>
      <c r="AL64" s="982"/>
      <c r="AM64" s="982"/>
      <c r="AN64" s="981"/>
      <c r="AO64" s="981"/>
      <c r="AP64" s="981"/>
      <c r="AQ64" s="981"/>
      <c r="AR64" s="981"/>
      <c r="AS64" s="981"/>
      <c r="AT64" s="981"/>
      <c r="AU64" s="981"/>
      <c r="AV64" s="981"/>
      <c r="AW64" s="981"/>
      <c r="AX64" s="981"/>
      <c r="AY64" s="981"/>
      <c r="AZ64" s="981"/>
      <c r="BA64" s="981"/>
      <c r="BB64" s="981"/>
      <c r="BC64" s="976"/>
      <c r="BD64" s="976" t="s">
        <v>17</v>
      </c>
      <c r="BE64" s="984"/>
      <c r="BF64" s="984"/>
      <c r="BG64" s="984"/>
      <c r="BH64" s="984"/>
      <c r="BI64" s="982"/>
      <c r="BJ64" s="985"/>
      <c r="BK64" s="986"/>
      <c r="BL64" s="987"/>
      <c r="BM64" s="986"/>
      <c r="BN64" s="987"/>
      <c r="BO64" s="988"/>
      <c r="BP64" s="988"/>
    </row>
    <row r="65" spans="1:68">
      <c r="A65" s="975"/>
      <c r="B65" s="976"/>
      <c r="C65" s="977"/>
      <c r="D65" s="978"/>
      <c r="E65" s="979"/>
      <c r="F65" s="980"/>
      <c r="G65" s="979"/>
      <c r="H65" s="979"/>
      <c r="I65" s="981"/>
      <c r="J65" s="982"/>
      <c r="K65" s="982"/>
      <c r="L65" s="983"/>
      <c r="M65" s="983"/>
      <c r="N65" s="981"/>
      <c r="O65" s="981"/>
      <c r="P65" s="982"/>
      <c r="Q65" s="982"/>
      <c r="R65" s="981"/>
      <c r="S65" s="981"/>
      <c r="T65" s="983"/>
      <c r="U65" s="983"/>
      <c r="V65" s="981"/>
      <c r="W65" s="981"/>
      <c r="X65" s="981"/>
      <c r="Y65" s="981"/>
      <c r="Z65" s="981"/>
      <c r="AA65" s="981"/>
      <c r="AB65" s="981"/>
      <c r="AC65" s="981"/>
      <c r="AD65" s="982"/>
      <c r="AE65" s="982"/>
      <c r="AF65" s="982"/>
      <c r="AG65" s="982"/>
      <c r="AH65" s="982"/>
      <c r="AI65" s="982"/>
      <c r="AJ65" s="981"/>
      <c r="AK65" s="981"/>
      <c r="AL65" s="982"/>
      <c r="AM65" s="982"/>
      <c r="AN65" s="981"/>
      <c r="AO65" s="981"/>
      <c r="AP65" s="981"/>
      <c r="AQ65" s="981"/>
      <c r="AR65" s="981"/>
      <c r="AS65" s="981"/>
      <c r="AT65" s="981"/>
      <c r="AU65" s="981"/>
      <c r="AV65" s="981"/>
      <c r="AW65" s="981"/>
      <c r="AX65" s="981"/>
      <c r="AY65" s="981"/>
      <c r="AZ65" s="981"/>
      <c r="BA65" s="981"/>
      <c r="BB65" s="981"/>
      <c r="BC65" s="976"/>
      <c r="BD65" s="976" t="s">
        <v>17</v>
      </c>
      <c r="BE65" s="984"/>
      <c r="BF65" s="984"/>
      <c r="BG65" s="984"/>
      <c r="BH65" s="984"/>
      <c r="BI65" s="982"/>
      <c r="BJ65" s="985"/>
      <c r="BK65" s="986"/>
      <c r="BL65" s="987"/>
      <c r="BM65" s="986"/>
      <c r="BN65" s="987"/>
      <c r="BO65" s="988"/>
      <c r="BP65" s="988"/>
    </row>
    <row r="66" spans="1:68">
      <c r="A66" s="975"/>
      <c r="B66" s="976"/>
      <c r="C66" s="977"/>
      <c r="D66" s="978"/>
      <c r="E66" s="979"/>
      <c r="F66" s="980"/>
      <c r="G66" s="979"/>
      <c r="H66" s="979"/>
      <c r="I66" s="981"/>
      <c r="J66" s="982"/>
      <c r="K66" s="982"/>
      <c r="L66" s="983"/>
      <c r="M66" s="983"/>
      <c r="N66" s="981"/>
      <c r="O66" s="981"/>
      <c r="P66" s="982"/>
      <c r="Q66" s="982"/>
      <c r="R66" s="981"/>
      <c r="S66" s="981"/>
      <c r="T66" s="983"/>
      <c r="U66" s="983"/>
      <c r="V66" s="981"/>
      <c r="W66" s="981"/>
      <c r="X66" s="981"/>
      <c r="Y66" s="981"/>
      <c r="Z66" s="981"/>
      <c r="AA66" s="981"/>
      <c r="AB66" s="981"/>
      <c r="AC66" s="981"/>
      <c r="AD66" s="982"/>
      <c r="AE66" s="982"/>
      <c r="AF66" s="982"/>
      <c r="AG66" s="982"/>
      <c r="AH66" s="982"/>
      <c r="AI66" s="982"/>
      <c r="AJ66" s="981"/>
      <c r="AK66" s="981"/>
      <c r="AL66" s="982"/>
      <c r="AM66" s="982"/>
      <c r="AN66" s="981"/>
      <c r="AO66" s="981"/>
      <c r="AP66" s="981"/>
      <c r="AQ66" s="981"/>
      <c r="AR66" s="981"/>
      <c r="AS66" s="981"/>
      <c r="AT66" s="981"/>
      <c r="AU66" s="981"/>
      <c r="AV66" s="981"/>
      <c r="AW66" s="981"/>
      <c r="AX66" s="981"/>
      <c r="AY66" s="981"/>
      <c r="AZ66" s="981"/>
      <c r="BA66" s="981"/>
      <c r="BB66" s="981"/>
      <c r="BC66" s="976"/>
      <c r="BD66" s="976" t="s">
        <v>17</v>
      </c>
      <c r="BE66" s="984"/>
      <c r="BF66" s="984"/>
      <c r="BG66" s="984"/>
      <c r="BH66" s="984"/>
      <c r="BI66" s="982"/>
      <c r="BJ66" s="985"/>
      <c r="BK66" s="986"/>
      <c r="BL66" s="987"/>
      <c r="BM66" s="986"/>
      <c r="BN66" s="987"/>
      <c r="BO66" s="988"/>
      <c r="BP66" s="988"/>
    </row>
    <row r="67" spans="1:68">
      <c r="A67" s="975"/>
      <c r="B67" s="976"/>
      <c r="C67" s="977"/>
      <c r="D67" s="978"/>
      <c r="E67" s="979"/>
      <c r="F67" s="980"/>
      <c r="G67" s="979"/>
      <c r="H67" s="979"/>
      <c r="I67" s="981"/>
      <c r="J67" s="982"/>
      <c r="K67" s="982"/>
      <c r="L67" s="983"/>
      <c r="M67" s="983"/>
      <c r="N67" s="981"/>
      <c r="O67" s="981"/>
      <c r="P67" s="982"/>
      <c r="Q67" s="982"/>
      <c r="R67" s="981"/>
      <c r="S67" s="981"/>
      <c r="T67" s="983"/>
      <c r="U67" s="983"/>
      <c r="V67" s="981"/>
      <c r="W67" s="981"/>
      <c r="X67" s="981"/>
      <c r="Y67" s="981"/>
      <c r="Z67" s="981"/>
      <c r="AA67" s="981"/>
      <c r="AB67" s="981"/>
      <c r="AC67" s="981"/>
      <c r="AD67" s="982"/>
      <c r="AE67" s="982"/>
      <c r="AF67" s="982"/>
      <c r="AG67" s="982"/>
      <c r="AH67" s="982"/>
      <c r="AI67" s="982"/>
      <c r="AJ67" s="981"/>
      <c r="AK67" s="981"/>
      <c r="AL67" s="982"/>
      <c r="AM67" s="982"/>
      <c r="AN67" s="981"/>
      <c r="AO67" s="981"/>
      <c r="AP67" s="981"/>
      <c r="AQ67" s="981"/>
      <c r="AR67" s="981"/>
      <c r="AS67" s="981"/>
      <c r="AT67" s="981"/>
      <c r="AU67" s="981"/>
      <c r="AV67" s="981"/>
      <c r="AW67" s="981"/>
      <c r="AX67" s="981"/>
      <c r="AY67" s="981"/>
      <c r="AZ67" s="981"/>
      <c r="BA67" s="981"/>
      <c r="BB67" s="981"/>
      <c r="BC67" s="976"/>
      <c r="BD67" s="976" t="s">
        <v>17</v>
      </c>
      <c r="BE67" s="984"/>
      <c r="BF67" s="984"/>
      <c r="BG67" s="984"/>
      <c r="BH67" s="984"/>
      <c r="BI67" s="982"/>
      <c r="BJ67" s="985"/>
      <c r="BK67" s="986"/>
      <c r="BL67" s="987"/>
      <c r="BM67" s="986"/>
      <c r="BN67" s="987"/>
      <c r="BO67" s="988"/>
      <c r="BP67" s="988"/>
    </row>
    <row r="68" spans="1:68">
      <c r="A68" s="975"/>
      <c r="B68" s="976"/>
      <c r="C68" s="977"/>
      <c r="D68" s="978"/>
      <c r="E68" s="979"/>
      <c r="F68" s="980"/>
      <c r="G68" s="979"/>
      <c r="H68" s="979"/>
      <c r="I68" s="981"/>
      <c r="J68" s="982"/>
      <c r="K68" s="982"/>
      <c r="L68" s="983"/>
      <c r="M68" s="983"/>
      <c r="N68" s="981"/>
      <c r="O68" s="981"/>
      <c r="P68" s="982"/>
      <c r="Q68" s="982"/>
      <c r="R68" s="981"/>
      <c r="S68" s="981"/>
      <c r="T68" s="983"/>
      <c r="U68" s="983"/>
      <c r="V68" s="981"/>
      <c r="W68" s="981"/>
      <c r="X68" s="981"/>
      <c r="Y68" s="981"/>
      <c r="Z68" s="981"/>
      <c r="AA68" s="981"/>
      <c r="AB68" s="981"/>
      <c r="AC68" s="981"/>
      <c r="AD68" s="982"/>
      <c r="AE68" s="982"/>
      <c r="AF68" s="982"/>
      <c r="AG68" s="982"/>
      <c r="AH68" s="982"/>
      <c r="AI68" s="982"/>
      <c r="AJ68" s="981"/>
      <c r="AK68" s="981"/>
      <c r="AL68" s="982"/>
      <c r="AM68" s="982"/>
      <c r="AN68" s="981"/>
      <c r="AO68" s="981"/>
      <c r="AP68" s="981"/>
      <c r="AQ68" s="981"/>
      <c r="AR68" s="981"/>
      <c r="AS68" s="981"/>
      <c r="AT68" s="981"/>
      <c r="AU68" s="981"/>
      <c r="AV68" s="981"/>
      <c r="AW68" s="981"/>
      <c r="AX68" s="981"/>
      <c r="AY68" s="981"/>
      <c r="AZ68" s="981"/>
      <c r="BA68" s="981"/>
      <c r="BB68" s="981"/>
      <c r="BC68" s="976"/>
      <c r="BD68" s="976" t="s">
        <v>17</v>
      </c>
      <c r="BE68" s="984"/>
      <c r="BF68" s="984"/>
      <c r="BG68" s="984"/>
      <c r="BH68" s="984"/>
      <c r="BI68" s="982"/>
      <c r="BJ68" s="985"/>
      <c r="BK68" s="986"/>
      <c r="BL68" s="987"/>
      <c r="BM68" s="986"/>
      <c r="BN68" s="987"/>
      <c r="BO68" s="988"/>
      <c r="BP68" s="988"/>
    </row>
    <row r="69" spans="1:68">
      <c r="A69" s="975"/>
      <c r="B69" s="976"/>
      <c r="C69" s="977"/>
      <c r="D69" s="978"/>
      <c r="E69" s="979"/>
      <c r="F69" s="980"/>
      <c r="G69" s="979"/>
      <c r="H69" s="979"/>
      <c r="I69" s="981"/>
      <c r="J69" s="982"/>
      <c r="K69" s="982"/>
      <c r="L69" s="983"/>
      <c r="M69" s="983"/>
      <c r="N69" s="981"/>
      <c r="O69" s="981"/>
      <c r="P69" s="982"/>
      <c r="Q69" s="982"/>
      <c r="R69" s="981"/>
      <c r="S69" s="981"/>
      <c r="T69" s="983"/>
      <c r="U69" s="983"/>
      <c r="V69" s="981"/>
      <c r="W69" s="981"/>
      <c r="X69" s="981"/>
      <c r="Y69" s="981"/>
      <c r="Z69" s="981"/>
      <c r="AA69" s="981"/>
      <c r="AB69" s="981"/>
      <c r="AC69" s="981"/>
      <c r="AD69" s="982"/>
      <c r="AE69" s="982"/>
      <c r="AF69" s="982"/>
      <c r="AG69" s="982"/>
      <c r="AH69" s="982"/>
      <c r="AI69" s="982"/>
      <c r="AJ69" s="981"/>
      <c r="AK69" s="981"/>
      <c r="AL69" s="982"/>
      <c r="AM69" s="982"/>
      <c r="AN69" s="981"/>
      <c r="AO69" s="981"/>
      <c r="AP69" s="981"/>
      <c r="AQ69" s="981"/>
      <c r="AR69" s="981"/>
      <c r="AS69" s="981"/>
      <c r="AT69" s="981"/>
      <c r="AU69" s="981"/>
      <c r="AV69" s="981"/>
      <c r="AW69" s="981"/>
      <c r="AX69" s="981"/>
      <c r="AY69" s="981"/>
      <c r="AZ69" s="981"/>
      <c r="BA69" s="981"/>
      <c r="BB69" s="981"/>
      <c r="BC69" s="976"/>
      <c r="BD69" s="976" t="s">
        <v>17</v>
      </c>
      <c r="BE69" s="984"/>
      <c r="BF69" s="984"/>
      <c r="BG69" s="984"/>
      <c r="BH69" s="984"/>
      <c r="BI69" s="982"/>
      <c r="BJ69" s="985"/>
      <c r="BK69" s="986"/>
      <c r="BL69" s="987"/>
      <c r="BM69" s="986"/>
      <c r="BN69" s="987"/>
      <c r="BO69" s="988"/>
      <c r="BP69" s="988"/>
    </row>
    <row r="70" spans="1:68">
      <c r="A70" s="975"/>
      <c r="B70" s="976"/>
      <c r="C70" s="977"/>
      <c r="D70" s="978"/>
      <c r="E70" s="979"/>
      <c r="F70" s="980"/>
      <c r="G70" s="979"/>
      <c r="H70" s="979"/>
      <c r="I70" s="981"/>
      <c r="J70" s="982"/>
      <c r="K70" s="982"/>
      <c r="L70" s="983"/>
      <c r="M70" s="983"/>
      <c r="N70" s="981"/>
      <c r="O70" s="981"/>
      <c r="P70" s="982"/>
      <c r="Q70" s="982"/>
      <c r="R70" s="981"/>
      <c r="S70" s="981"/>
      <c r="T70" s="983"/>
      <c r="U70" s="983"/>
      <c r="V70" s="981"/>
      <c r="W70" s="981"/>
      <c r="X70" s="981"/>
      <c r="Y70" s="981"/>
      <c r="Z70" s="981"/>
      <c r="AA70" s="981"/>
      <c r="AB70" s="981"/>
      <c r="AC70" s="981"/>
      <c r="AD70" s="982"/>
      <c r="AE70" s="982"/>
      <c r="AF70" s="982"/>
      <c r="AG70" s="982"/>
      <c r="AH70" s="982"/>
      <c r="AI70" s="982"/>
      <c r="AJ70" s="981"/>
      <c r="AK70" s="981"/>
      <c r="AL70" s="982"/>
      <c r="AM70" s="982"/>
      <c r="AN70" s="981"/>
      <c r="AO70" s="981"/>
      <c r="AP70" s="981"/>
      <c r="AQ70" s="981"/>
      <c r="AR70" s="981"/>
      <c r="AS70" s="981"/>
      <c r="AT70" s="981"/>
      <c r="AU70" s="981"/>
      <c r="AV70" s="981"/>
      <c r="AW70" s="981"/>
      <c r="AX70" s="981"/>
      <c r="AY70" s="981"/>
      <c r="AZ70" s="981"/>
      <c r="BA70" s="981"/>
      <c r="BB70" s="981"/>
      <c r="BC70" s="976"/>
      <c r="BD70" s="976" t="s">
        <v>17</v>
      </c>
      <c r="BE70" s="984"/>
      <c r="BF70" s="984"/>
      <c r="BG70" s="984"/>
      <c r="BH70" s="984"/>
      <c r="BI70" s="982"/>
      <c r="BJ70" s="985"/>
      <c r="BK70" s="986"/>
      <c r="BL70" s="987"/>
      <c r="BM70" s="986"/>
      <c r="BN70" s="987"/>
      <c r="BO70" s="988"/>
      <c r="BP70" s="988"/>
    </row>
    <row r="71" spans="1:68">
      <c r="A71" s="975"/>
      <c r="B71" s="976"/>
      <c r="C71" s="977"/>
      <c r="D71" s="978"/>
      <c r="E71" s="979"/>
      <c r="F71" s="980"/>
      <c r="G71" s="979"/>
      <c r="H71" s="979"/>
      <c r="I71" s="981"/>
      <c r="J71" s="982"/>
      <c r="K71" s="982"/>
      <c r="L71" s="983"/>
      <c r="M71" s="983"/>
      <c r="N71" s="981"/>
      <c r="O71" s="981"/>
      <c r="P71" s="982"/>
      <c r="Q71" s="982"/>
      <c r="R71" s="981"/>
      <c r="S71" s="981"/>
      <c r="T71" s="983"/>
      <c r="U71" s="983"/>
      <c r="V71" s="981"/>
      <c r="W71" s="981"/>
      <c r="X71" s="981"/>
      <c r="Y71" s="981"/>
      <c r="Z71" s="981"/>
      <c r="AA71" s="981"/>
      <c r="AB71" s="981"/>
      <c r="AC71" s="981"/>
      <c r="AD71" s="982"/>
      <c r="AE71" s="982"/>
      <c r="AF71" s="982"/>
      <c r="AG71" s="982"/>
      <c r="AH71" s="982"/>
      <c r="AI71" s="982"/>
      <c r="AJ71" s="981"/>
      <c r="AK71" s="981"/>
      <c r="AL71" s="982"/>
      <c r="AM71" s="982"/>
      <c r="AN71" s="981"/>
      <c r="AO71" s="981"/>
      <c r="AP71" s="981"/>
      <c r="AQ71" s="981"/>
      <c r="AR71" s="981"/>
      <c r="AS71" s="981"/>
      <c r="AT71" s="981"/>
      <c r="AU71" s="981"/>
      <c r="AV71" s="981"/>
      <c r="AW71" s="981"/>
      <c r="AX71" s="981"/>
      <c r="AY71" s="981"/>
      <c r="AZ71" s="981"/>
      <c r="BA71" s="981"/>
      <c r="BB71" s="981"/>
      <c r="BC71" s="976"/>
      <c r="BD71" s="976" t="s">
        <v>17</v>
      </c>
      <c r="BE71" s="984"/>
      <c r="BF71" s="984"/>
      <c r="BG71" s="984"/>
      <c r="BH71" s="984"/>
      <c r="BI71" s="982"/>
      <c r="BJ71" s="985"/>
      <c r="BK71" s="986"/>
      <c r="BL71" s="987"/>
      <c r="BM71" s="986"/>
      <c r="BN71" s="987"/>
      <c r="BO71" s="988"/>
      <c r="BP71" s="988"/>
    </row>
    <row r="72" spans="1:68">
      <c r="A72" s="975"/>
      <c r="B72" s="976"/>
      <c r="C72" s="977"/>
      <c r="D72" s="978"/>
      <c r="E72" s="979"/>
      <c r="F72" s="980"/>
      <c r="G72" s="979"/>
      <c r="H72" s="979"/>
      <c r="I72" s="981"/>
      <c r="J72" s="982"/>
      <c r="K72" s="982"/>
      <c r="L72" s="983"/>
      <c r="M72" s="983"/>
      <c r="N72" s="981"/>
      <c r="O72" s="981"/>
      <c r="P72" s="982"/>
      <c r="Q72" s="982"/>
      <c r="R72" s="981"/>
      <c r="S72" s="981"/>
      <c r="T72" s="983"/>
      <c r="U72" s="983"/>
      <c r="V72" s="981"/>
      <c r="W72" s="981"/>
      <c r="X72" s="981"/>
      <c r="Y72" s="981"/>
      <c r="Z72" s="981"/>
      <c r="AA72" s="981"/>
      <c r="AB72" s="981"/>
      <c r="AC72" s="981"/>
      <c r="AD72" s="982"/>
      <c r="AE72" s="982"/>
      <c r="AF72" s="982"/>
      <c r="AG72" s="982"/>
      <c r="AH72" s="982"/>
      <c r="AI72" s="982"/>
      <c r="AJ72" s="981"/>
      <c r="AK72" s="981"/>
      <c r="AL72" s="982"/>
      <c r="AM72" s="982"/>
      <c r="AN72" s="981"/>
      <c r="AO72" s="981"/>
      <c r="AP72" s="981"/>
      <c r="AQ72" s="981"/>
      <c r="AR72" s="981"/>
      <c r="AS72" s="981"/>
      <c r="AT72" s="981"/>
      <c r="AU72" s="981"/>
      <c r="AV72" s="981"/>
      <c r="AW72" s="981"/>
      <c r="AX72" s="981"/>
      <c r="AY72" s="981"/>
      <c r="AZ72" s="981"/>
      <c r="BA72" s="981"/>
      <c r="BB72" s="981"/>
      <c r="BC72" s="976"/>
      <c r="BD72" s="976" t="s">
        <v>17</v>
      </c>
      <c r="BE72" s="984"/>
      <c r="BF72" s="984"/>
      <c r="BG72" s="984"/>
      <c r="BH72" s="984"/>
      <c r="BI72" s="982"/>
      <c r="BJ72" s="985"/>
      <c r="BK72" s="986"/>
      <c r="BL72" s="987"/>
      <c r="BM72" s="986"/>
      <c r="BN72" s="987"/>
      <c r="BO72" s="988"/>
      <c r="BP72" s="988"/>
    </row>
    <row r="73" spans="1:68">
      <c r="A73" s="975"/>
      <c r="B73" s="976"/>
      <c r="C73" s="977"/>
      <c r="D73" s="978"/>
      <c r="E73" s="979"/>
      <c r="F73" s="980"/>
      <c r="G73" s="979"/>
      <c r="H73" s="979"/>
      <c r="I73" s="981"/>
      <c r="J73" s="982"/>
      <c r="K73" s="982"/>
      <c r="L73" s="983"/>
      <c r="M73" s="983"/>
      <c r="N73" s="981"/>
      <c r="O73" s="981"/>
      <c r="P73" s="982"/>
      <c r="Q73" s="982"/>
      <c r="R73" s="981"/>
      <c r="S73" s="981"/>
      <c r="T73" s="983"/>
      <c r="U73" s="983"/>
      <c r="V73" s="981"/>
      <c r="W73" s="981"/>
      <c r="X73" s="981"/>
      <c r="Y73" s="981"/>
      <c r="Z73" s="981"/>
      <c r="AA73" s="981"/>
      <c r="AB73" s="981"/>
      <c r="AC73" s="981"/>
      <c r="AD73" s="982"/>
      <c r="AE73" s="982"/>
      <c r="AF73" s="982"/>
      <c r="AG73" s="982"/>
      <c r="AH73" s="982"/>
      <c r="AI73" s="982"/>
      <c r="AJ73" s="981"/>
      <c r="AK73" s="981"/>
      <c r="AL73" s="982"/>
      <c r="AM73" s="982"/>
      <c r="AN73" s="981"/>
      <c r="AO73" s="981"/>
      <c r="AP73" s="981"/>
      <c r="AQ73" s="981"/>
      <c r="AR73" s="981"/>
      <c r="AS73" s="981"/>
      <c r="AT73" s="981"/>
      <c r="AU73" s="981"/>
      <c r="AV73" s="981"/>
      <c r="AW73" s="981"/>
      <c r="AX73" s="981"/>
      <c r="AY73" s="981"/>
      <c r="AZ73" s="981"/>
      <c r="BA73" s="981"/>
      <c r="BB73" s="981"/>
      <c r="BC73" s="976"/>
      <c r="BD73" s="976" t="s">
        <v>17</v>
      </c>
      <c r="BE73" s="984"/>
      <c r="BF73" s="984"/>
      <c r="BG73" s="984"/>
      <c r="BH73" s="984"/>
      <c r="BI73" s="982"/>
      <c r="BJ73" s="985"/>
      <c r="BK73" s="986"/>
      <c r="BL73" s="987"/>
      <c r="BM73" s="986"/>
      <c r="BN73" s="987"/>
      <c r="BO73" s="988"/>
      <c r="BP73" s="988"/>
    </row>
    <row r="74" spans="1:68">
      <c r="A74" s="975"/>
      <c r="B74" s="976"/>
      <c r="C74" s="977"/>
      <c r="D74" s="978"/>
      <c r="E74" s="979"/>
      <c r="F74" s="980"/>
      <c r="G74" s="979"/>
      <c r="H74" s="979"/>
      <c r="I74" s="981"/>
      <c r="J74" s="982"/>
      <c r="K74" s="982"/>
      <c r="L74" s="983"/>
      <c r="M74" s="983"/>
      <c r="N74" s="981"/>
      <c r="O74" s="981"/>
      <c r="P74" s="982"/>
      <c r="Q74" s="982"/>
      <c r="R74" s="981"/>
      <c r="S74" s="981"/>
      <c r="T74" s="983"/>
      <c r="U74" s="983"/>
      <c r="V74" s="981"/>
      <c r="W74" s="981"/>
      <c r="X74" s="981"/>
      <c r="Y74" s="981"/>
      <c r="Z74" s="981"/>
      <c r="AA74" s="981"/>
      <c r="AB74" s="981"/>
      <c r="AC74" s="981"/>
      <c r="AD74" s="982"/>
      <c r="AE74" s="982"/>
      <c r="AF74" s="982"/>
      <c r="AG74" s="982"/>
      <c r="AH74" s="982"/>
      <c r="AI74" s="982"/>
      <c r="AJ74" s="981"/>
      <c r="AK74" s="981"/>
      <c r="AL74" s="982"/>
      <c r="AM74" s="982"/>
      <c r="AN74" s="981"/>
      <c r="AO74" s="981"/>
      <c r="AP74" s="981"/>
      <c r="AQ74" s="981"/>
      <c r="AR74" s="981"/>
      <c r="AS74" s="981"/>
      <c r="AT74" s="981"/>
      <c r="AU74" s="981"/>
      <c r="AV74" s="981"/>
      <c r="AW74" s="981"/>
      <c r="AX74" s="981"/>
      <c r="AY74" s="981"/>
      <c r="AZ74" s="981"/>
      <c r="BA74" s="981"/>
      <c r="BB74" s="981"/>
      <c r="BC74" s="976"/>
      <c r="BD74" s="976" t="s">
        <v>17</v>
      </c>
      <c r="BE74" s="984"/>
      <c r="BF74" s="984"/>
      <c r="BG74" s="984"/>
      <c r="BH74" s="984"/>
      <c r="BI74" s="982"/>
      <c r="BJ74" s="985"/>
      <c r="BK74" s="986"/>
      <c r="BL74" s="987"/>
      <c r="BM74" s="986"/>
      <c r="BN74" s="987"/>
      <c r="BO74" s="988"/>
      <c r="BP74" s="988"/>
    </row>
    <row r="75" spans="1:68">
      <c r="A75" s="975"/>
      <c r="B75" s="976"/>
      <c r="C75" s="977"/>
      <c r="D75" s="978"/>
      <c r="E75" s="979"/>
      <c r="F75" s="980"/>
      <c r="G75" s="979"/>
      <c r="H75" s="979"/>
      <c r="I75" s="981"/>
      <c r="J75" s="982"/>
      <c r="K75" s="982"/>
      <c r="L75" s="983"/>
      <c r="M75" s="983"/>
      <c r="N75" s="981"/>
      <c r="O75" s="981"/>
      <c r="P75" s="982"/>
      <c r="Q75" s="982"/>
      <c r="R75" s="981"/>
      <c r="S75" s="981"/>
      <c r="T75" s="983"/>
      <c r="U75" s="983"/>
      <c r="V75" s="981"/>
      <c r="W75" s="981"/>
      <c r="X75" s="981"/>
      <c r="Y75" s="981"/>
      <c r="Z75" s="981"/>
      <c r="AA75" s="981"/>
      <c r="AB75" s="981"/>
      <c r="AC75" s="981"/>
      <c r="AD75" s="982"/>
      <c r="AE75" s="982"/>
      <c r="AF75" s="982"/>
      <c r="AG75" s="982"/>
      <c r="AH75" s="982"/>
      <c r="AI75" s="982"/>
      <c r="AJ75" s="981"/>
      <c r="AK75" s="981"/>
      <c r="AL75" s="982"/>
      <c r="AM75" s="982"/>
      <c r="AN75" s="981"/>
      <c r="AO75" s="981"/>
      <c r="AP75" s="981"/>
      <c r="AQ75" s="981"/>
      <c r="AR75" s="981"/>
      <c r="AS75" s="981"/>
      <c r="AT75" s="981"/>
      <c r="AU75" s="981"/>
      <c r="AV75" s="981"/>
      <c r="AW75" s="981"/>
      <c r="AX75" s="981"/>
      <c r="AY75" s="981"/>
      <c r="AZ75" s="981"/>
      <c r="BA75" s="981"/>
      <c r="BB75" s="981"/>
      <c r="BC75" s="976"/>
      <c r="BD75" s="976" t="s">
        <v>17</v>
      </c>
      <c r="BE75" s="984"/>
      <c r="BF75" s="984"/>
      <c r="BG75" s="984"/>
      <c r="BH75" s="984"/>
      <c r="BI75" s="982"/>
      <c r="BJ75" s="985"/>
      <c r="BK75" s="986"/>
      <c r="BL75" s="987"/>
      <c r="BM75" s="986"/>
      <c r="BN75" s="987"/>
      <c r="BO75" s="988"/>
      <c r="BP75" s="988"/>
    </row>
    <row r="76" spans="1:68">
      <c r="A76" s="975"/>
      <c r="B76" s="976"/>
      <c r="C76" s="977"/>
      <c r="D76" s="978"/>
      <c r="E76" s="979"/>
      <c r="F76" s="980"/>
      <c r="G76" s="979"/>
      <c r="H76" s="979"/>
      <c r="I76" s="981"/>
      <c r="J76" s="982"/>
      <c r="K76" s="982"/>
      <c r="L76" s="983"/>
      <c r="M76" s="983"/>
      <c r="N76" s="981"/>
      <c r="O76" s="981"/>
      <c r="P76" s="982"/>
      <c r="Q76" s="982"/>
      <c r="R76" s="981"/>
      <c r="S76" s="981"/>
      <c r="T76" s="983"/>
      <c r="U76" s="983"/>
      <c r="V76" s="981"/>
      <c r="W76" s="981"/>
      <c r="X76" s="981"/>
      <c r="Y76" s="981"/>
      <c r="Z76" s="981"/>
      <c r="AA76" s="981"/>
      <c r="AB76" s="981"/>
      <c r="AC76" s="981"/>
      <c r="AD76" s="982"/>
      <c r="AE76" s="982"/>
      <c r="AF76" s="982"/>
      <c r="AG76" s="982"/>
      <c r="AH76" s="982"/>
      <c r="AI76" s="982"/>
      <c r="AJ76" s="981"/>
      <c r="AK76" s="981"/>
      <c r="AL76" s="982"/>
      <c r="AM76" s="982"/>
      <c r="AN76" s="981"/>
      <c r="AO76" s="981"/>
      <c r="AP76" s="981"/>
      <c r="AQ76" s="981"/>
      <c r="AR76" s="981"/>
      <c r="AS76" s="981"/>
      <c r="AT76" s="981"/>
      <c r="AU76" s="981"/>
      <c r="AV76" s="981"/>
      <c r="AW76" s="981"/>
      <c r="AX76" s="981"/>
      <c r="AY76" s="981"/>
      <c r="AZ76" s="981"/>
      <c r="BA76" s="981"/>
      <c r="BB76" s="981"/>
      <c r="BC76" s="976"/>
      <c r="BD76" s="976" t="s">
        <v>17</v>
      </c>
      <c r="BE76" s="984"/>
      <c r="BF76" s="984"/>
      <c r="BG76" s="984"/>
      <c r="BH76" s="984"/>
      <c r="BI76" s="982"/>
      <c r="BJ76" s="985"/>
      <c r="BK76" s="986"/>
      <c r="BL76" s="987"/>
      <c r="BM76" s="986"/>
      <c r="BN76" s="987"/>
      <c r="BO76" s="988"/>
      <c r="BP76" s="988"/>
    </row>
    <row r="77" spans="1:68">
      <c r="A77" s="975"/>
      <c r="B77" s="976"/>
      <c r="C77" s="977"/>
      <c r="D77" s="978"/>
      <c r="E77" s="979"/>
      <c r="F77" s="980"/>
      <c r="G77" s="979"/>
      <c r="H77" s="979"/>
      <c r="I77" s="981"/>
      <c r="J77" s="982"/>
      <c r="K77" s="982"/>
      <c r="L77" s="983"/>
      <c r="M77" s="983"/>
      <c r="N77" s="981"/>
      <c r="O77" s="981"/>
      <c r="P77" s="982"/>
      <c r="Q77" s="982"/>
      <c r="R77" s="981"/>
      <c r="S77" s="981"/>
      <c r="T77" s="983"/>
      <c r="U77" s="983"/>
      <c r="V77" s="981"/>
      <c r="W77" s="981"/>
      <c r="X77" s="981"/>
      <c r="Y77" s="981"/>
      <c r="Z77" s="981"/>
      <c r="AA77" s="981"/>
      <c r="AB77" s="981"/>
      <c r="AC77" s="981"/>
      <c r="AD77" s="982"/>
      <c r="AE77" s="982"/>
      <c r="AF77" s="982"/>
      <c r="AG77" s="982"/>
      <c r="AH77" s="982"/>
      <c r="AI77" s="982"/>
      <c r="AJ77" s="981"/>
      <c r="AK77" s="981"/>
      <c r="AL77" s="982"/>
      <c r="AM77" s="982"/>
      <c r="AN77" s="981"/>
      <c r="AO77" s="981"/>
      <c r="AP77" s="981"/>
      <c r="AQ77" s="981"/>
      <c r="AR77" s="981"/>
      <c r="AS77" s="981"/>
      <c r="AT77" s="981"/>
      <c r="AU77" s="981"/>
      <c r="AV77" s="981"/>
      <c r="AW77" s="981"/>
      <c r="AX77" s="981"/>
      <c r="AY77" s="981"/>
      <c r="AZ77" s="981"/>
      <c r="BA77" s="981"/>
      <c r="BB77" s="981"/>
      <c r="BC77" s="976"/>
      <c r="BD77" s="976" t="s">
        <v>17</v>
      </c>
      <c r="BE77" s="984"/>
      <c r="BF77" s="984"/>
      <c r="BG77" s="984"/>
      <c r="BH77" s="984"/>
      <c r="BI77" s="982"/>
      <c r="BJ77" s="985"/>
      <c r="BK77" s="986"/>
      <c r="BL77" s="987"/>
      <c r="BM77" s="986"/>
      <c r="BN77" s="987"/>
      <c r="BO77" s="988"/>
      <c r="BP77" s="988"/>
    </row>
    <row r="78" spans="1:68">
      <c r="A78" s="975"/>
      <c r="B78" s="976"/>
      <c r="C78" s="977"/>
      <c r="D78" s="978"/>
      <c r="E78" s="979"/>
      <c r="F78" s="980"/>
      <c r="G78" s="979"/>
      <c r="H78" s="979"/>
      <c r="I78" s="981"/>
      <c r="J78" s="982"/>
      <c r="K78" s="982"/>
      <c r="L78" s="983"/>
      <c r="M78" s="983"/>
      <c r="N78" s="981"/>
      <c r="O78" s="981"/>
      <c r="P78" s="982"/>
      <c r="Q78" s="982"/>
      <c r="R78" s="981"/>
      <c r="S78" s="981"/>
      <c r="T78" s="983"/>
      <c r="U78" s="983"/>
      <c r="V78" s="981"/>
      <c r="W78" s="981"/>
      <c r="X78" s="981"/>
      <c r="Y78" s="981"/>
      <c r="Z78" s="981"/>
      <c r="AA78" s="981"/>
      <c r="AB78" s="981"/>
      <c r="AC78" s="981"/>
      <c r="AD78" s="982"/>
      <c r="AE78" s="982"/>
      <c r="AF78" s="982"/>
      <c r="AG78" s="982"/>
      <c r="AH78" s="982"/>
      <c r="AI78" s="982"/>
      <c r="AJ78" s="981"/>
      <c r="AK78" s="981"/>
      <c r="AL78" s="982"/>
      <c r="AM78" s="982"/>
      <c r="AN78" s="981"/>
      <c r="AO78" s="981"/>
      <c r="AP78" s="981"/>
      <c r="AQ78" s="981"/>
      <c r="AR78" s="981"/>
      <c r="AS78" s="981"/>
      <c r="AT78" s="981"/>
      <c r="AU78" s="981"/>
      <c r="AV78" s="981"/>
      <c r="AW78" s="981"/>
      <c r="AX78" s="981"/>
      <c r="AY78" s="981"/>
      <c r="AZ78" s="981"/>
      <c r="BA78" s="981"/>
      <c r="BB78" s="981"/>
      <c r="BC78" s="976"/>
      <c r="BD78" s="976" t="s">
        <v>17</v>
      </c>
      <c r="BE78" s="984"/>
      <c r="BF78" s="984"/>
      <c r="BG78" s="984"/>
      <c r="BH78" s="984"/>
      <c r="BI78" s="982"/>
      <c r="BJ78" s="985"/>
      <c r="BK78" s="986"/>
      <c r="BL78" s="987"/>
      <c r="BM78" s="986"/>
      <c r="BN78" s="987"/>
      <c r="BO78" s="988"/>
      <c r="BP78" s="988"/>
    </row>
    <row r="79" spans="1:68">
      <c r="A79" s="975"/>
      <c r="B79" s="976"/>
      <c r="C79" s="977"/>
      <c r="D79" s="978"/>
      <c r="E79" s="979"/>
      <c r="F79" s="980"/>
      <c r="G79" s="979"/>
      <c r="H79" s="979"/>
      <c r="I79" s="981"/>
      <c r="J79" s="982"/>
      <c r="K79" s="982"/>
      <c r="L79" s="983"/>
      <c r="M79" s="983"/>
      <c r="N79" s="981"/>
      <c r="O79" s="981"/>
      <c r="P79" s="982"/>
      <c r="Q79" s="982"/>
      <c r="R79" s="981"/>
      <c r="S79" s="981"/>
      <c r="T79" s="983"/>
      <c r="U79" s="983"/>
      <c r="V79" s="981"/>
      <c r="W79" s="981"/>
      <c r="X79" s="981"/>
      <c r="Y79" s="981"/>
      <c r="Z79" s="981"/>
      <c r="AA79" s="981"/>
      <c r="AB79" s="981"/>
      <c r="AC79" s="981"/>
      <c r="AD79" s="982"/>
      <c r="AE79" s="982"/>
      <c r="AF79" s="982"/>
      <c r="AG79" s="982"/>
      <c r="AH79" s="982"/>
      <c r="AI79" s="982"/>
      <c r="AJ79" s="981"/>
      <c r="AK79" s="981"/>
      <c r="AL79" s="982"/>
      <c r="AM79" s="982"/>
      <c r="AN79" s="981"/>
      <c r="AO79" s="981"/>
      <c r="AP79" s="981"/>
      <c r="AQ79" s="981"/>
      <c r="AR79" s="981"/>
      <c r="AS79" s="981"/>
      <c r="AT79" s="981"/>
      <c r="AU79" s="981"/>
      <c r="AV79" s="981"/>
      <c r="AW79" s="981"/>
      <c r="AX79" s="981"/>
      <c r="AY79" s="981"/>
      <c r="AZ79" s="981"/>
      <c r="BA79" s="981"/>
      <c r="BB79" s="981"/>
      <c r="BC79" s="976"/>
      <c r="BD79" s="976" t="s">
        <v>17</v>
      </c>
      <c r="BE79" s="984"/>
      <c r="BF79" s="984"/>
      <c r="BG79" s="984"/>
      <c r="BH79" s="984"/>
      <c r="BI79" s="982"/>
      <c r="BJ79" s="985"/>
      <c r="BK79" s="986"/>
      <c r="BL79" s="987"/>
      <c r="BM79" s="986"/>
      <c r="BN79" s="987"/>
      <c r="BO79" s="988"/>
      <c r="BP79" s="988"/>
    </row>
    <row r="80" spans="1:68">
      <c r="A80" s="975"/>
      <c r="B80" s="976"/>
      <c r="C80" s="977"/>
      <c r="D80" s="978"/>
      <c r="E80" s="979"/>
      <c r="F80" s="980"/>
      <c r="G80" s="979"/>
      <c r="H80" s="979"/>
      <c r="I80" s="981"/>
      <c r="J80" s="982"/>
      <c r="K80" s="982"/>
      <c r="L80" s="983"/>
      <c r="M80" s="983"/>
      <c r="N80" s="981"/>
      <c r="O80" s="981"/>
      <c r="P80" s="982"/>
      <c r="Q80" s="982"/>
      <c r="R80" s="981"/>
      <c r="S80" s="981"/>
      <c r="T80" s="983"/>
      <c r="U80" s="983"/>
      <c r="V80" s="981"/>
      <c r="W80" s="981"/>
      <c r="X80" s="981"/>
      <c r="Y80" s="981"/>
      <c r="Z80" s="981"/>
      <c r="AA80" s="981"/>
      <c r="AB80" s="981"/>
      <c r="AC80" s="981"/>
      <c r="AD80" s="982"/>
      <c r="AE80" s="982"/>
      <c r="AF80" s="982"/>
      <c r="AG80" s="982"/>
      <c r="AH80" s="982"/>
      <c r="AI80" s="982"/>
      <c r="AJ80" s="981"/>
      <c r="AK80" s="981"/>
      <c r="AL80" s="982"/>
      <c r="AM80" s="982"/>
      <c r="AN80" s="981"/>
      <c r="AO80" s="981"/>
      <c r="AP80" s="981"/>
      <c r="AQ80" s="981"/>
      <c r="AR80" s="981"/>
      <c r="AS80" s="981"/>
      <c r="AT80" s="981"/>
      <c r="AU80" s="981"/>
      <c r="AV80" s="981"/>
      <c r="AW80" s="981"/>
      <c r="AX80" s="981"/>
      <c r="AY80" s="981"/>
      <c r="AZ80" s="981"/>
      <c r="BA80" s="981"/>
      <c r="BB80" s="981"/>
      <c r="BC80" s="976"/>
      <c r="BD80" s="976" t="s">
        <v>17</v>
      </c>
      <c r="BE80" s="984"/>
      <c r="BF80" s="984"/>
      <c r="BG80" s="984"/>
      <c r="BH80" s="984"/>
      <c r="BI80" s="982"/>
      <c r="BJ80" s="985"/>
      <c r="BK80" s="986"/>
      <c r="BL80" s="987"/>
      <c r="BM80" s="986"/>
      <c r="BN80" s="987"/>
      <c r="BO80" s="988"/>
      <c r="BP80" s="988"/>
    </row>
    <row r="81" spans="1:68">
      <c r="A81" s="975"/>
      <c r="B81" s="976"/>
      <c r="C81" s="977"/>
      <c r="D81" s="978"/>
      <c r="E81" s="979"/>
      <c r="F81" s="980"/>
      <c r="G81" s="979"/>
      <c r="H81" s="979"/>
      <c r="I81" s="981"/>
      <c r="J81" s="982"/>
      <c r="K81" s="982"/>
      <c r="L81" s="983"/>
      <c r="M81" s="983"/>
      <c r="N81" s="981"/>
      <c r="O81" s="981"/>
      <c r="P81" s="982"/>
      <c r="Q81" s="982"/>
      <c r="R81" s="981"/>
      <c r="S81" s="981"/>
      <c r="T81" s="983"/>
      <c r="U81" s="983"/>
      <c r="V81" s="981"/>
      <c r="W81" s="981"/>
      <c r="X81" s="981"/>
      <c r="Y81" s="981"/>
      <c r="Z81" s="981"/>
      <c r="AA81" s="981"/>
      <c r="AB81" s="981"/>
      <c r="AC81" s="981"/>
      <c r="AD81" s="982"/>
      <c r="AE81" s="982"/>
      <c r="AF81" s="982"/>
      <c r="AG81" s="982"/>
      <c r="AH81" s="982"/>
      <c r="AI81" s="982"/>
      <c r="AJ81" s="981"/>
      <c r="AK81" s="981"/>
      <c r="AL81" s="982"/>
      <c r="AM81" s="982"/>
      <c r="AN81" s="981"/>
      <c r="AO81" s="981"/>
      <c r="AP81" s="981"/>
      <c r="AQ81" s="981"/>
      <c r="AR81" s="981"/>
      <c r="AS81" s="981"/>
      <c r="AT81" s="981"/>
      <c r="AU81" s="981"/>
      <c r="AV81" s="981"/>
      <c r="AW81" s="981"/>
      <c r="AX81" s="981"/>
      <c r="AY81" s="981"/>
      <c r="AZ81" s="981"/>
      <c r="BA81" s="981"/>
      <c r="BB81" s="981"/>
      <c r="BC81" s="976"/>
      <c r="BD81" s="976" t="s">
        <v>17</v>
      </c>
      <c r="BE81" s="984"/>
      <c r="BF81" s="984"/>
      <c r="BG81" s="984"/>
      <c r="BH81" s="984"/>
      <c r="BI81" s="982"/>
      <c r="BJ81" s="985"/>
      <c r="BK81" s="986"/>
      <c r="BL81" s="987"/>
      <c r="BM81" s="986"/>
      <c r="BN81" s="987"/>
      <c r="BO81" s="988"/>
      <c r="BP81" s="988"/>
    </row>
    <row r="82" spans="1:68">
      <c r="A82" s="975"/>
      <c r="B82" s="976"/>
      <c r="C82" s="977"/>
      <c r="D82" s="978"/>
      <c r="E82" s="979"/>
      <c r="F82" s="980"/>
      <c r="G82" s="979"/>
      <c r="H82" s="979"/>
      <c r="I82" s="981"/>
      <c r="J82" s="982"/>
      <c r="K82" s="982"/>
      <c r="L82" s="983"/>
      <c r="M82" s="983"/>
      <c r="N82" s="981"/>
      <c r="O82" s="981"/>
      <c r="P82" s="982"/>
      <c r="Q82" s="982"/>
      <c r="R82" s="981"/>
      <c r="S82" s="981"/>
      <c r="T82" s="983"/>
      <c r="U82" s="983"/>
      <c r="V82" s="981"/>
      <c r="W82" s="981"/>
      <c r="X82" s="981"/>
      <c r="Y82" s="981"/>
      <c r="Z82" s="981"/>
      <c r="AA82" s="981"/>
      <c r="AB82" s="981"/>
      <c r="AC82" s="981"/>
      <c r="AD82" s="982"/>
      <c r="AE82" s="982"/>
      <c r="AF82" s="982"/>
      <c r="AG82" s="982"/>
      <c r="AH82" s="982"/>
      <c r="AI82" s="982"/>
      <c r="AJ82" s="981"/>
      <c r="AK82" s="981"/>
      <c r="AL82" s="982"/>
      <c r="AM82" s="982"/>
      <c r="AN82" s="981"/>
      <c r="AO82" s="981"/>
      <c r="AP82" s="981"/>
      <c r="AQ82" s="981"/>
      <c r="AR82" s="981"/>
      <c r="AS82" s="981"/>
      <c r="AT82" s="981"/>
      <c r="AU82" s="981"/>
      <c r="AV82" s="981"/>
      <c r="AW82" s="981"/>
      <c r="AX82" s="981"/>
      <c r="AY82" s="981"/>
      <c r="AZ82" s="981"/>
      <c r="BA82" s="981"/>
      <c r="BB82" s="981"/>
      <c r="BC82" s="976"/>
      <c r="BD82" s="976" t="s">
        <v>17</v>
      </c>
      <c r="BE82" s="984"/>
      <c r="BF82" s="984"/>
      <c r="BG82" s="984"/>
      <c r="BH82" s="984"/>
      <c r="BI82" s="982"/>
      <c r="BJ82" s="985"/>
      <c r="BK82" s="986"/>
      <c r="BL82" s="987"/>
      <c r="BM82" s="986"/>
      <c r="BN82" s="987"/>
      <c r="BO82" s="988"/>
      <c r="BP82" s="988"/>
    </row>
    <row r="83" spans="1:68">
      <c r="A83" s="975"/>
      <c r="B83" s="976"/>
      <c r="C83" s="977"/>
      <c r="D83" s="978"/>
      <c r="E83" s="979"/>
      <c r="F83" s="980"/>
      <c r="G83" s="979"/>
      <c r="H83" s="979"/>
      <c r="I83" s="981"/>
      <c r="J83" s="982"/>
      <c r="K83" s="982"/>
      <c r="L83" s="983"/>
      <c r="M83" s="983"/>
      <c r="N83" s="981"/>
      <c r="O83" s="981"/>
      <c r="P83" s="982"/>
      <c r="Q83" s="982"/>
      <c r="R83" s="981"/>
      <c r="S83" s="981"/>
      <c r="T83" s="983"/>
      <c r="U83" s="983"/>
      <c r="V83" s="981"/>
      <c r="W83" s="981"/>
      <c r="X83" s="981"/>
      <c r="Y83" s="981"/>
      <c r="Z83" s="981"/>
      <c r="AA83" s="981"/>
      <c r="AB83" s="981"/>
      <c r="AC83" s="981"/>
      <c r="AD83" s="982"/>
      <c r="AE83" s="982"/>
      <c r="AF83" s="982"/>
      <c r="AG83" s="982"/>
      <c r="AH83" s="982"/>
      <c r="AI83" s="982"/>
      <c r="AJ83" s="981"/>
      <c r="AK83" s="981"/>
      <c r="AL83" s="982"/>
      <c r="AM83" s="982"/>
      <c r="AN83" s="981"/>
      <c r="AO83" s="981"/>
      <c r="AP83" s="981"/>
      <c r="AQ83" s="981"/>
      <c r="AR83" s="981"/>
      <c r="AS83" s="981"/>
      <c r="AT83" s="981"/>
      <c r="AU83" s="981"/>
      <c r="AV83" s="981"/>
      <c r="AW83" s="981"/>
      <c r="AX83" s="981"/>
      <c r="AY83" s="981"/>
      <c r="AZ83" s="981"/>
      <c r="BA83" s="981"/>
      <c r="BB83" s="981"/>
      <c r="BC83" s="976"/>
      <c r="BD83" s="976" t="s">
        <v>17</v>
      </c>
      <c r="BE83" s="984"/>
      <c r="BF83" s="984"/>
      <c r="BG83" s="984"/>
      <c r="BH83" s="984"/>
      <c r="BI83" s="982"/>
      <c r="BJ83" s="985"/>
      <c r="BK83" s="986"/>
      <c r="BL83" s="987"/>
      <c r="BM83" s="986"/>
      <c r="BN83" s="987"/>
      <c r="BO83" s="988"/>
      <c r="BP83" s="988"/>
    </row>
    <row r="84" spans="1:68">
      <c r="A84" s="975"/>
      <c r="B84" s="976"/>
      <c r="C84" s="977"/>
      <c r="D84" s="978"/>
      <c r="E84" s="979"/>
      <c r="F84" s="980"/>
      <c r="G84" s="979"/>
      <c r="H84" s="979"/>
      <c r="I84" s="981"/>
      <c r="J84" s="982"/>
      <c r="K84" s="982"/>
      <c r="L84" s="983"/>
      <c r="M84" s="983"/>
      <c r="N84" s="981"/>
      <c r="O84" s="981"/>
      <c r="P84" s="982"/>
      <c r="Q84" s="982"/>
      <c r="R84" s="981"/>
      <c r="S84" s="981"/>
      <c r="T84" s="983"/>
      <c r="U84" s="983"/>
      <c r="V84" s="981"/>
      <c r="W84" s="981"/>
      <c r="X84" s="981"/>
      <c r="Y84" s="981"/>
      <c r="Z84" s="981"/>
      <c r="AA84" s="981"/>
      <c r="AB84" s="981"/>
      <c r="AC84" s="981"/>
      <c r="AD84" s="982"/>
      <c r="AE84" s="982"/>
      <c r="AF84" s="982"/>
      <c r="AG84" s="982"/>
      <c r="AH84" s="982"/>
      <c r="AI84" s="982"/>
      <c r="AJ84" s="981"/>
      <c r="AK84" s="981"/>
      <c r="AL84" s="982"/>
      <c r="AM84" s="982"/>
      <c r="AN84" s="981"/>
      <c r="AO84" s="981"/>
      <c r="AP84" s="981"/>
      <c r="AQ84" s="981"/>
      <c r="AR84" s="981"/>
      <c r="AS84" s="981"/>
      <c r="AT84" s="981"/>
      <c r="AU84" s="981"/>
      <c r="AV84" s="981"/>
      <c r="AW84" s="981"/>
      <c r="AX84" s="981"/>
      <c r="AY84" s="981"/>
      <c r="AZ84" s="981"/>
      <c r="BA84" s="981"/>
      <c r="BB84" s="981"/>
      <c r="BC84" s="976"/>
      <c r="BD84" s="976" t="s">
        <v>17</v>
      </c>
      <c r="BE84" s="984"/>
      <c r="BF84" s="984"/>
      <c r="BG84" s="984"/>
      <c r="BH84" s="984"/>
      <c r="BI84" s="982"/>
      <c r="BJ84" s="985"/>
      <c r="BK84" s="986"/>
      <c r="BL84" s="987"/>
      <c r="BM84" s="986"/>
      <c r="BN84" s="987"/>
      <c r="BO84" s="988"/>
      <c r="BP84" s="988"/>
    </row>
    <row r="85" spans="1:68">
      <c r="A85" s="975"/>
      <c r="B85" s="976"/>
      <c r="C85" s="977"/>
      <c r="D85" s="978"/>
      <c r="E85" s="979"/>
      <c r="F85" s="980"/>
      <c r="G85" s="979"/>
      <c r="H85" s="979"/>
      <c r="I85" s="981"/>
      <c r="J85" s="982"/>
      <c r="K85" s="982"/>
      <c r="L85" s="983"/>
      <c r="M85" s="983"/>
      <c r="N85" s="981"/>
      <c r="O85" s="981"/>
      <c r="P85" s="982"/>
      <c r="Q85" s="982"/>
      <c r="R85" s="981"/>
      <c r="S85" s="981"/>
      <c r="T85" s="983"/>
      <c r="U85" s="983"/>
      <c r="V85" s="981"/>
      <c r="W85" s="981"/>
      <c r="X85" s="981"/>
      <c r="Y85" s="981"/>
      <c r="Z85" s="981"/>
      <c r="AA85" s="981"/>
      <c r="AB85" s="981"/>
      <c r="AC85" s="981"/>
      <c r="AD85" s="982"/>
      <c r="AE85" s="982"/>
      <c r="AF85" s="982"/>
      <c r="AG85" s="982"/>
      <c r="AH85" s="982"/>
      <c r="AI85" s="982"/>
      <c r="AJ85" s="981"/>
      <c r="AK85" s="981"/>
      <c r="AL85" s="982"/>
      <c r="AM85" s="982"/>
      <c r="AN85" s="981"/>
      <c r="AO85" s="981"/>
      <c r="AP85" s="981"/>
      <c r="AQ85" s="981"/>
      <c r="AR85" s="981"/>
      <c r="AS85" s="981"/>
      <c r="AT85" s="981"/>
      <c r="AU85" s="981"/>
      <c r="AV85" s="981"/>
      <c r="AW85" s="981"/>
      <c r="AX85" s="981"/>
      <c r="AY85" s="981"/>
      <c r="AZ85" s="981"/>
      <c r="BA85" s="981"/>
      <c r="BB85" s="981"/>
      <c r="BC85" s="976"/>
      <c r="BD85" s="976" t="s">
        <v>17</v>
      </c>
      <c r="BE85" s="984"/>
      <c r="BF85" s="984"/>
      <c r="BG85" s="984"/>
      <c r="BH85" s="984"/>
      <c r="BI85" s="982"/>
      <c r="BJ85" s="985"/>
      <c r="BK85" s="986"/>
      <c r="BL85" s="987"/>
      <c r="BM85" s="986"/>
      <c r="BN85" s="987"/>
      <c r="BO85" s="988"/>
      <c r="BP85" s="988"/>
    </row>
    <row r="86" spans="1:68">
      <c r="A86" s="975"/>
      <c r="B86" s="976"/>
      <c r="C86" s="977"/>
      <c r="D86" s="978"/>
      <c r="E86" s="979"/>
      <c r="F86" s="980"/>
      <c r="G86" s="979"/>
      <c r="H86" s="979"/>
      <c r="I86" s="981"/>
      <c r="J86" s="982"/>
      <c r="K86" s="982"/>
      <c r="L86" s="983"/>
      <c r="M86" s="983"/>
      <c r="N86" s="981"/>
      <c r="O86" s="981"/>
      <c r="P86" s="982"/>
      <c r="Q86" s="982"/>
      <c r="R86" s="981"/>
      <c r="S86" s="981"/>
      <c r="T86" s="983"/>
      <c r="U86" s="983"/>
      <c r="V86" s="981"/>
      <c r="W86" s="981"/>
      <c r="X86" s="981"/>
      <c r="Y86" s="981"/>
      <c r="Z86" s="981"/>
      <c r="AA86" s="981"/>
      <c r="AB86" s="981"/>
      <c r="AC86" s="981"/>
      <c r="AD86" s="982"/>
      <c r="AE86" s="982"/>
      <c r="AF86" s="982"/>
      <c r="AG86" s="982"/>
      <c r="AH86" s="982"/>
      <c r="AI86" s="982"/>
      <c r="AJ86" s="981"/>
      <c r="AK86" s="981"/>
      <c r="AL86" s="982"/>
      <c r="AM86" s="982"/>
      <c r="AN86" s="981"/>
      <c r="AO86" s="981"/>
      <c r="AP86" s="981"/>
      <c r="AQ86" s="981"/>
      <c r="AR86" s="981"/>
      <c r="AS86" s="981"/>
      <c r="AT86" s="981"/>
      <c r="AU86" s="981"/>
      <c r="AV86" s="981"/>
      <c r="AW86" s="981"/>
      <c r="AX86" s="981"/>
      <c r="AY86" s="981"/>
      <c r="AZ86" s="981"/>
      <c r="BA86" s="981"/>
      <c r="BB86" s="981"/>
      <c r="BC86" s="976"/>
      <c r="BD86" s="976" t="s">
        <v>17</v>
      </c>
      <c r="BE86" s="984"/>
      <c r="BF86" s="984"/>
      <c r="BG86" s="984"/>
      <c r="BH86" s="984"/>
      <c r="BI86" s="982"/>
      <c r="BJ86" s="985"/>
      <c r="BK86" s="986"/>
      <c r="BL86" s="987"/>
      <c r="BM86" s="986"/>
      <c r="BN86" s="987"/>
      <c r="BO86" s="988"/>
      <c r="BP86" s="988"/>
    </row>
    <row r="87" spans="1:68">
      <c r="A87" s="975"/>
      <c r="B87" s="976"/>
      <c r="C87" s="977"/>
      <c r="D87" s="978"/>
      <c r="E87" s="979"/>
      <c r="F87" s="980"/>
      <c r="G87" s="979"/>
      <c r="H87" s="979"/>
      <c r="I87" s="981"/>
      <c r="J87" s="982"/>
      <c r="K87" s="982"/>
      <c r="L87" s="983"/>
      <c r="M87" s="983"/>
      <c r="N87" s="981"/>
      <c r="O87" s="981"/>
      <c r="P87" s="982"/>
      <c r="Q87" s="982"/>
      <c r="R87" s="981"/>
      <c r="S87" s="981"/>
      <c r="T87" s="983"/>
      <c r="U87" s="983"/>
      <c r="V87" s="981"/>
      <c r="W87" s="981"/>
      <c r="X87" s="981"/>
      <c r="Y87" s="981"/>
      <c r="Z87" s="981"/>
      <c r="AA87" s="981"/>
      <c r="AB87" s="981"/>
      <c r="AC87" s="981"/>
      <c r="AD87" s="982"/>
      <c r="AE87" s="982"/>
      <c r="AF87" s="982"/>
      <c r="AG87" s="982"/>
      <c r="AH87" s="982"/>
      <c r="AI87" s="982"/>
      <c r="AJ87" s="981"/>
      <c r="AK87" s="981"/>
      <c r="AL87" s="982"/>
      <c r="AM87" s="982"/>
      <c r="AN87" s="981"/>
      <c r="AO87" s="981"/>
      <c r="AP87" s="981"/>
      <c r="AQ87" s="981"/>
      <c r="AR87" s="981"/>
      <c r="AS87" s="981"/>
      <c r="AT87" s="981"/>
      <c r="AU87" s="981"/>
      <c r="AV87" s="981"/>
      <c r="AW87" s="981"/>
      <c r="AX87" s="981"/>
      <c r="AY87" s="981"/>
      <c r="AZ87" s="981"/>
      <c r="BA87" s="981"/>
      <c r="BB87" s="981"/>
      <c r="BC87" s="976"/>
      <c r="BD87" s="976" t="s">
        <v>17</v>
      </c>
      <c r="BE87" s="984"/>
      <c r="BF87" s="984"/>
      <c r="BG87" s="984"/>
      <c r="BH87" s="984"/>
      <c r="BI87" s="982"/>
      <c r="BJ87" s="985"/>
      <c r="BK87" s="986"/>
      <c r="BL87" s="987"/>
      <c r="BM87" s="986"/>
      <c r="BN87" s="987"/>
      <c r="BO87" s="988"/>
      <c r="BP87" s="988"/>
    </row>
    <row r="88" spans="1:68">
      <c r="A88" s="975"/>
      <c r="B88" s="976"/>
      <c r="C88" s="977"/>
      <c r="D88" s="978"/>
      <c r="E88" s="979"/>
      <c r="F88" s="980"/>
      <c r="G88" s="979"/>
      <c r="H88" s="979"/>
      <c r="I88" s="981"/>
      <c r="J88" s="982"/>
      <c r="K88" s="982"/>
      <c r="L88" s="983"/>
      <c r="M88" s="983"/>
      <c r="N88" s="981"/>
      <c r="O88" s="981"/>
      <c r="P88" s="982"/>
      <c r="Q88" s="982"/>
      <c r="R88" s="981"/>
      <c r="S88" s="981"/>
      <c r="T88" s="983"/>
      <c r="U88" s="983"/>
      <c r="V88" s="981"/>
      <c r="W88" s="981"/>
      <c r="X88" s="981"/>
      <c r="Y88" s="981"/>
      <c r="Z88" s="981"/>
      <c r="AA88" s="981"/>
      <c r="AB88" s="981"/>
      <c r="AC88" s="981"/>
      <c r="AD88" s="982"/>
      <c r="AE88" s="982"/>
      <c r="AF88" s="982"/>
      <c r="AG88" s="982"/>
      <c r="AH88" s="982"/>
      <c r="AI88" s="982"/>
      <c r="AJ88" s="981"/>
      <c r="AK88" s="981"/>
      <c r="AL88" s="982"/>
      <c r="AM88" s="982"/>
      <c r="AN88" s="981"/>
      <c r="AO88" s="981"/>
      <c r="AP88" s="981"/>
      <c r="AQ88" s="981"/>
      <c r="AR88" s="981"/>
      <c r="AS88" s="981"/>
      <c r="AT88" s="981"/>
      <c r="AU88" s="981"/>
      <c r="AV88" s="981"/>
      <c r="AW88" s="981"/>
      <c r="AX88" s="981"/>
      <c r="AY88" s="981"/>
      <c r="AZ88" s="981"/>
      <c r="BA88" s="981"/>
      <c r="BB88" s="981"/>
      <c r="BC88" s="976"/>
      <c r="BD88" s="976" t="s">
        <v>17</v>
      </c>
      <c r="BE88" s="984"/>
      <c r="BF88" s="984"/>
      <c r="BG88" s="984"/>
      <c r="BH88" s="984"/>
      <c r="BI88" s="982"/>
      <c r="BJ88" s="985"/>
      <c r="BK88" s="986"/>
      <c r="BL88" s="987"/>
      <c r="BM88" s="986"/>
      <c r="BN88" s="987"/>
      <c r="BO88" s="988"/>
      <c r="BP88" s="988"/>
    </row>
    <row r="89" spans="1:68">
      <c r="A89" s="975"/>
      <c r="B89" s="976"/>
      <c r="C89" s="977"/>
      <c r="D89" s="978"/>
      <c r="E89" s="979"/>
      <c r="F89" s="980"/>
      <c r="G89" s="979"/>
      <c r="H89" s="979"/>
      <c r="I89" s="981"/>
      <c r="J89" s="982"/>
      <c r="K89" s="982"/>
      <c r="L89" s="983"/>
      <c r="M89" s="983"/>
      <c r="N89" s="981"/>
      <c r="O89" s="981"/>
      <c r="P89" s="982"/>
      <c r="Q89" s="982"/>
      <c r="R89" s="981"/>
      <c r="S89" s="981"/>
      <c r="T89" s="983"/>
      <c r="U89" s="983"/>
      <c r="V89" s="981"/>
      <c r="W89" s="981"/>
      <c r="X89" s="981"/>
      <c r="Y89" s="981"/>
      <c r="Z89" s="981"/>
      <c r="AA89" s="981"/>
      <c r="AB89" s="981"/>
      <c r="AC89" s="981"/>
      <c r="AD89" s="982"/>
      <c r="AE89" s="982"/>
      <c r="AF89" s="982"/>
      <c r="AG89" s="982"/>
      <c r="AH89" s="982"/>
      <c r="AI89" s="982"/>
      <c r="AJ89" s="981"/>
      <c r="AK89" s="981"/>
      <c r="AL89" s="982"/>
      <c r="AM89" s="982"/>
      <c r="AN89" s="981"/>
      <c r="AO89" s="981"/>
      <c r="AP89" s="981"/>
      <c r="AQ89" s="981"/>
      <c r="AR89" s="981"/>
      <c r="AS89" s="981"/>
      <c r="AT89" s="981"/>
      <c r="AU89" s="981"/>
      <c r="AV89" s="981"/>
      <c r="AW89" s="981"/>
      <c r="AX89" s="981"/>
      <c r="AY89" s="981"/>
      <c r="AZ89" s="981"/>
      <c r="BA89" s="981"/>
      <c r="BB89" s="981"/>
      <c r="BC89" s="976"/>
      <c r="BD89" s="976" t="s">
        <v>17</v>
      </c>
      <c r="BE89" s="984"/>
      <c r="BF89" s="984"/>
      <c r="BG89" s="984"/>
      <c r="BH89" s="984"/>
      <c r="BI89" s="982"/>
      <c r="BJ89" s="985"/>
      <c r="BK89" s="986"/>
      <c r="BL89" s="987"/>
      <c r="BM89" s="986"/>
      <c r="BN89" s="987"/>
      <c r="BO89" s="988"/>
      <c r="BP89" s="988"/>
    </row>
    <row r="90" spans="1:68">
      <c r="A90" s="975"/>
      <c r="B90" s="976"/>
      <c r="C90" s="977"/>
      <c r="D90" s="978"/>
      <c r="E90" s="979"/>
      <c r="F90" s="980"/>
      <c r="G90" s="979"/>
      <c r="H90" s="979"/>
      <c r="I90" s="981"/>
      <c r="J90" s="982"/>
      <c r="K90" s="982"/>
      <c r="L90" s="983"/>
      <c r="M90" s="983"/>
      <c r="N90" s="981"/>
      <c r="O90" s="981"/>
      <c r="P90" s="982"/>
      <c r="Q90" s="982"/>
      <c r="R90" s="981"/>
      <c r="S90" s="981"/>
      <c r="T90" s="983"/>
      <c r="U90" s="983"/>
      <c r="V90" s="981"/>
      <c r="W90" s="981"/>
      <c r="X90" s="981"/>
      <c r="Y90" s="981"/>
      <c r="Z90" s="981"/>
      <c r="AA90" s="981"/>
      <c r="AB90" s="981"/>
      <c r="AC90" s="981"/>
      <c r="AD90" s="982"/>
      <c r="AE90" s="982"/>
      <c r="AF90" s="982"/>
      <c r="AG90" s="982"/>
      <c r="AH90" s="982"/>
      <c r="AI90" s="982"/>
      <c r="AJ90" s="981"/>
      <c r="AK90" s="981"/>
      <c r="AL90" s="982"/>
      <c r="AM90" s="982"/>
      <c r="AN90" s="981"/>
      <c r="AO90" s="981"/>
      <c r="AP90" s="981"/>
      <c r="AQ90" s="981"/>
      <c r="AR90" s="981"/>
      <c r="AS90" s="981"/>
      <c r="AT90" s="981"/>
      <c r="AU90" s="981"/>
      <c r="AV90" s="981"/>
      <c r="AW90" s="981"/>
      <c r="AX90" s="981"/>
      <c r="AY90" s="981"/>
      <c r="AZ90" s="981"/>
      <c r="BA90" s="981"/>
      <c r="BB90" s="981"/>
      <c r="BC90" s="976"/>
      <c r="BD90" s="976" t="s">
        <v>17</v>
      </c>
      <c r="BE90" s="984"/>
      <c r="BF90" s="984"/>
      <c r="BG90" s="984"/>
      <c r="BH90" s="984"/>
      <c r="BI90" s="982"/>
      <c r="BJ90" s="985"/>
      <c r="BK90" s="986"/>
      <c r="BL90" s="987"/>
      <c r="BM90" s="986"/>
      <c r="BN90" s="987"/>
      <c r="BO90" s="988"/>
      <c r="BP90" s="988"/>
    </row>
    <row r="91" spans="1:68">
      <c r="A91" s="975"/>
      <c r="B91" s="976"/>
      <c r="C91" s="977"/>
      <c r="D91" s="978"/>
      <c r="E91" s="979"/>
      <c r="F91" s="980"/>
      <c r="G91" s="979"/>
      <c r="H91" s="979"/>
      <c r="I91" s="981"/>
      <c r="J91" s="982"/>
      <c r="K91" s="982"/>
      <c r="L91" s="983"/>
      <c r="M91" s="983"/>
      <c r="N91" s="981"/>
      <c r="O91" s="981"/>
      <c r="P91" s="982"/>
      <c r="Q91" s="982"/>
      <c r="R91" s="981"/>
      <c r="S91" s="981"/>
      <c r="T91" s="983"/>
      <c r="U91" s="983"/>
      <c r="V91" s="981"/>
      <c r="W91" s="981"/>
      <c r="X91" s="981"/>
      <c r="Y91" s="981"/>
      <c r="Z91" s="981"/>
      <c r="AA91" s="981"/>
      <c r="AB91" s="981"/>
      <c r="AC91" s="981"/>
      <c r="AD91" s="982"/>
      <c r="AE91" s="982"/>
      <c r="AF91" s="982"/>
      <c r="AG91" s="982"/>
      <c r="AH91" s="982"/>
      <c r="AI91" s="982"/>
      <c r="AJ91" s="981"/>
      <c r="AK91" s="981"/>
      <c r="AL91" s="982"/>
      <c r="AM91" s="982"/>
      <c r="AN91" s="981"/>
      <c r="AO91" s="981"/>
      <c r="AP91" s="981"/>
      <c r="AQ91" s="981"/>
      <c r="AR91" s="981"/>
      <c r="AS91" s="981"/>
      <c r="AT91" s="981"/>
      <c r="AU91" s="981"/>
      <c r="AV91" s="981"/>
      <c r="AW91" s="981"/>
      <c r="AX91" s="981"/>
      <c r="AY91" s="981"/>
      <c r="AZ91" s="981"/>
      <c r="BA91" s="981"/>
      <c r="BB91" s="981"/>
      <c r="BC91" s="976"/>
      <c r="BD91" s="976" t="s">
        <v>17</v>
      </c>
      <c r="BE91" s="984"/>
      <c r="BF91" s="984"/>
      <c r="BG91" s="984"/>
      <c r="BH91" s="984"/>
      <c r="BI91" s="982"/>
      <c r="BJ91" s="985"/>
      <c r="BK91" s="986"/>
      <c r="BL91" s="987"/>
      <c r="BM91" s="986"/>
      <c r="BN91" s="987"/>
      <c r="BO91" s="988"/>
      <c r="BP91" s="988"/>
    </row>
    <row r="92" spans="1:68">
      <c r="A92" s="975"/>
      <c r="B92" s="976"/>
      <c r="C92" s="977"/>
      <c r="D92" s="978"/>
      <c r="E92" s="979"/>
      <c r="F92" s="980"/>
      <c r="G92" s="979"/>
      <c r="H92" s="979"/>
      <c r="I92" s="981"/>
      <c r="J92" s="982"/>
      <c r="K92" s="982"/>
      <c r="L92" s="983"/>
      <c r="M92" s="983"/>
      <c r="N92" s="981"/>
      <c r="O92" s="981"/>
      <c r="P92" s="982"/>
      <c r="Q92" s="982"/>
      <c r="R92" s="981"/>
      <c r="S92" s="981"/>
      <c r="T92" s="983"/>
      <c r="U92" s="983"/>
      <c r="V92" s="981"/>
      <c r="W92" s="981"/>
      <c r="X92" s="981"/>
      <c r="Y92" s="981"/>
      <c r="Z92" s="981"/>
      <c r="AA92" s="981"/>
      <c r="AB92" s="981"/>
      <c r="AC92" s="981"/>
      <c r="AD92" s="982"/>
      <c r="AE92" s="982"/>
      <c r="AF92" s="982"/>
      <c r="AG92" s="982"/>
      <c r="AH92" s="982"/>
      <c r="AI92" s="982"/>
      <c r="AJ92" s="981"/>
      <c r="AK92" s="981"/>
      <c r="AL92" s="982"/>
      <c r="AM92" s="982"/>
      <c r="AN92" s="981"/>
      <c r="AO92" s="981"/>
      <c r="AP92" s="981"/>
      <c r="AQ92" s="981"/>
      <c r="AR92" s="981"/>
      <c r="AS92" s="981"/>
      <c r="AT92" s="981"/>
      <c r="AU92" s="981"/>
      <c r="AV92" s="981"/>
      <c r="AW92" s="981"/>
      <c r="AX92" s="981"/>
      <c r="AY92" s="981"/>
      <c r="AZ92" s="981"/>
      <c r="BA92" s="981"/>
      <c r="BB92" s="981"/>
      <c r="BC92" s="976"/>
      <c r="BD92" s="976" t="s">
        <v>17</v>
      </c>
      <c r="BE92" s="984"/>
      <c r="BF92" s="984"/>
      <c r="BG92" s="984"/>
      <c r="BH92" s="984"/>
      <c r="BI92" s="982"/>
      <c r="BJ92" s="985"/>
      <c r="BK92" s="986"/>
      <c r="BL92" s="987"/>
      <c r="BM92" s="986"/>
      <c r="BN92" s="987"/>
      <c r="BO92" s="988"/>
      <c r="BP92" s="988"/>
    </row>
    <row r="93" spans="1:68">
      <c r="A93" s="975"/>
      <c r="B93" s="976"/>
      <c r="C93" s="977"/>
      <c r="D93" s="978"/>
      <c r="E93" s="979"/>
      <c r="F93" s="980"/>
      <c r="G93" s="979"/>
      <c r="H93" s="979"/>
      <c r="I93" s="981"/>
      <c r="J93" s="982"/>
      <c r="K93" s="982"/>
      <c r="L93" s="983"/>
      <c r="M93" s="983"/>
      <c r="N93" s="981"/>
      <c r="O93" s="981"/>
      <c r="P93" s="982"/>
      <c r="Q93" s="982"/>
      <c r="R93" s="981"/>
      <c r="S93" s="981"/>
      <c r="T93" s="983"/>
      <c r="U93" s="983"/>
      <c r="V93" s="981"/>
      <c r="W93" s="981"/>
      <c r="X93" s="981"/>
      <c r="Y93" s="981"/>
      <c r="Z93" s="981"/>
      <c r="AA93" s="981"/>
      <c r="AB93" s="981"/>
      <c r="AC93" s="981"/>
      <c r="AD93" s="982"/>
      <c r="AE93" s="982"/>
      <c r="AF93" s="982"/>
      <c r="AG93" s="982"/>
      <c r="AH93" s="982"/>
      <c r="AI93" s="982"/>
      <c r="AJ93" s="981"/>
      <c r="AK93" s="981"/>
      <c r="AL93" s="982"/>
      <c r="AM93" s="982"/>
      <c r="AN93" s="981"/>
      <c r="AO93" s="981"/>
      <c r="AP93" s="981"/>
      <c r="AQ93" s="981"/>
      <c r="AR93" s="981"/>
      <c r="AS93" s="981"/>
      <c r="AT93" s="981"/>
      <c r="AU93" s="981"/>
      <c r="AV93" s="981"/>
      <c r="AW93" s="981"/>
      <c r="AX93" s="981"/>
      <c r="AY93" s="981"/>
      <c r="AZ93" s="981"/>
      <c r="BA93" s="981"/>
      <c r="BB93" s="981"/>
      <c r="BC93" s="976"/>
      <c r="BD93" s="976" t="s">
        <v>17</v>
      </c>
      <c r="BE93" s="984"/>
      <c r="BF93" s="984"/>
      <c r="BG93" s="984"/>
      <c r="BH93" s="984"/>
      <c r="BI93" s="982"/>
      <c r="BJ93" s="985"/>
      <c r="BK93" s="986"/>
      <c r="BL93" s="987"/>
      <c r="BM93" s="986"/>
      <c r="BN93" s="987"/>
      <c r="BO93" s="988"/>
      <c r="BP93" s="988"/>
    </row>
    <row r="94" spans="1:68">
      <c r="A94" s="975"/>
      <c r="B94" s="976"/>
      <c r="C94" s="977"/>
      <c r="D94" s="978"/>
      <c r="E94" s="979"/>
      <c r="F94" s="980"/>
      <c r="G94" s="979"/>
      <c r="H94" s="979"/>
      <c r="I94" s="981"/>
      <c r="J94" s="982"/>
      <c r="K94" s="982"/>
      <c r="L94" s="983"/>
      <c r="M94" s="983"/>
      <c r="N94" s="981"/>
      <c r="O94" s="981"/>
      <c r="P94" s="982"/>
      <c r="Q94" s="982"/>
      <c r="R94" s="981"/>
      <c r="S94" s="981"/>
      <c r="T94" s="983"/>
      <c r="U94" s="983"/>
      <c r="V94" s="981"/>
      <c r="W94" s="981"/>
      <c r="X94" s="981"/>
      <c r="Y94" s="981"/>
      <c r="Z94" s="981"/>
      <c r="AA94" s="981"/>
      <c r="AB94" s="981"/>
      <c r="AC94" s="981"/>
      <c r="AD94" s="982"/>
      <c r="AE94" s="982"/>
      <c r="AF94" s="982"/>
      <c r="AG94" s="982"/>
      <c r="AH94" s="982"/>
      <c r="AI94" s="982"/>
      <c r="AJ94" s="981"/>
      <c r="AK94" s="981"/>
      <c r="AL94" s="982"/>
      <c r="AM94" s="982"/>
      <c r="AN94" s="981"/>
      <c r="AO94" s="981"/>
      <c r="AP94" s="981"/>
      <c r="AQ94" s="981"/>
      <c r="AR94" s="981"/>
      <c r="AS94" s="981"/>
      <c r="AT94" s="981"/>
      <c r="AU94" s="981"/>
      <c r="AV94" s="981"/>
      <c r="AW94" s="981"/>
      <c r="AX94" s="981"/>
      <c r="AY94" s="981"/>
      <c r="AZ94" s="981"/>
      <c r="BA94" s="981"/>
      <c r="BB94" s="981"/>
      <c r="BC94" s="976"/>
      <c r="BD94" s="976" t="s">
        <v>17</v>
      </c>
      <c r="BE94" s="984"/>
      <c r="BF94" s="984"/>
      <c r="BG94" s="984"/>
      <c r="BH94" s="984"/>
      <c r="BI94" s="982"/>
      <c r="BJ94" s="985"/>
      <c r="BK94" s="986"/>
      <c r="BL94" s="987"/>
      <c r="BM94" s="986"/>
      <c r="BN94" s="987"/>
      <c r="BO94" s="988"/>
      <c r="BP94" s="988"/>
    </row>
    <row r="95" spans="1:68">
      <c r="A95" s="975"/>
      <c r="B95" s="976"/>
      <c r="C95" s="977"/>
      <c r="D95" s="978"/>
      <c r="E95" s="979"/>
      <c r="F95" s="980"/>
      <c r="G95" s="979"/>
      <c r="H95" s="979"/>
      <c r="I95" s="981"/>
      <c r="J95" s="982"/>
      <c r="K95" s="982"/>
      <c r="L95" s="983"/>
      <c r="M95" s="983"/>
      <c r="N95" s="981"/>
      <c r="O95" s="981"/>
      <c r="P95" s="982"/>
      <c r="Q95" s="982"/>
      <c r="R95" s="981"/>
      <c r="S95" s="981"/>
      <c r="T95" s="983"/>
      <c r="U95" s="983"/>
      <c r="V95" s="981"/>
      <c r="W95" s="981"/>
      <c r="X95" s="981"/>
      <c r="Y95" s="981"/>
      <c r="Z95" s="981"/>
      <c r="AA95" s="981"/>
      <c r="AB95" s="981"/>
      <c r="AC95" s="981"/>
      <c r="AD95" s="982"/>
      <c r="AE95" s="982"/>
      <c r="AF95" s="982"/>
      <c r="AG95" s="982"/>
      <c r="AH95" s="982"/>
      <c r="AI95" s="982"/>
      <c r="AJ95" s="981"/>
      <c r="AK95" s="981"/>
      <c r="AL95" s="982"/>
      <c r="AM95" s="982"/>
      <c r="AN95" s="981"/>
      <c r="AO95" s="981"/>
      <c r="AP95" s="981"/>
      <c r="AQ95" s="981"/>
      <c r="AR95" s="981"/>
      <c r="AS95" s="981"/>
      <c r="AT95" s="981"/>
      <c r="AU95" s="981"/>
      <c r="AV95" s="981"/>
      <c r="AW95" s="981"/>
      <c r="AX95" s="981"/>
      <c r="AY95" s="981"/>
      <c r="AZ95" s="981"/>
      <c r="BA95" s="981"/>
      <c r="BB95" s="981"/>
      <c r="BC95" s="976"/>
      <c r="BD95" s="976" t="s">
        <v>17</v>
      </c>
      <c r="BE95" s="984"/>
      <c r="BF95" s="984"/>
      <c r="BG95" s="984"/>
      <c r="BH95" s="984"/>
      <c r="BI95" s="982"/>
      <c r="BJ95" s="985"/>
      <c r="BK95" s="986"/>
      <c r="BL95" s="987"/>
      <c r="BM95" s="986"/>
      <c r="BN95" s="987"/>
      <c r="BO95" s="988"/>
      <c r="BP95" s="988"/>
    </row>
    <row r="96" spans="1:68">
      <c r="A96" s="975"/>
      <c r="B96" s="976"/>
      <c r="C96" s="977"/>
      <c r="D96" s="978"/>
      <c r="E96" s="979"/>
      <c r="F96" s="980"/>
      <c r="G96" s="979"/>
      <c r="H96" s="979"/>
      <c r="I96" s="981"/>
      <c r="J96" s="982"/>
      <c r="K96" s="982"/>
      <c r="L96" s="983"/>
      <c r="M96" s="983"/>
      <c r="N96" s="981"/>
      <c r="O96" s="981"/>
      <c r="P96" s="982"/>
      <c r="Q96" s="982"/>
      <c r="R96" s="981"/>
      <c r="S96" s="981"/>
      <c r="T96" s="983"/>
      <c r="U96" s="983"/>
      <c r="V96" s="981"/>
      <c r="W96" s="981"/>
      <c r="X96" s="981"/>
      <c r="Y96" s="981"/>
      <c r="Z96" s="981"/>
      <c r="AA96" s="981"/>
      <c r="AB96" s="981"/>
      <c r="AC96" s="981"/>
      <c r="AD96" s="982"/>
      <c r="AE96" s="982"/>
      <c r="AF96" s="982"/>
      <c r="AG96" s="982"/>
      <c r="AH96" s="982"/>
      <c r="AI96" s="982"/>
      <c r="AJ96" s="981"/>
      <c r="AK96" s="981"/>
      <c r="AL96" s="982"/>
      <c r="AM96" s="982"/>
      <c r="AN96" s="981"/>
      <c r="AO96" s="981"/>
      <c r="AP96" s="981"/>
      <c r="AQ96" s="981"/>
      <c r="AR96" s="981"/>
      <c r="AS96" s="981"/>
      <c r="AT96" s="981"/>
      <c r="AU96" s="981"/>
      <c r="AV96" s="981"/>
      <c r="AW96" s="981"/>
      <c r="AX96" s="981"/>
      <c r="AY96" s="981"/>
      <c r="AZ96" s="981"/>
      <c r="BA96" s="981"/>
      <c r="BB96" s="981"/>
      <c r="BC96" s="976"/>
      <c r="BD96" s="976" t="s">
        <v>17</v>
      </c>
      <c r="BE96" s="984"/>
      <c r="BF96" s="984"/>
      <c r="BG96" s="984"/>
      <c r="BH96" s="984"/>
      <c r="BI96" s="982"/>
      <c r="BJ96" s="985"/>
      <c r="BK96" s="986"/>
      <c r="BL96" s="987"/>
      <c r="BM96" s="986"/>
      <c r="BN96" s="987"/>
      <c r="BO96" s="988"/>
      <c r="BP96" s="988"/>
    </row>
    <row r="97" spans="1:68">
      <c r="A97" s="975"/>
      <c r="B97" s="976"/>
      <c r="C97" s="977"/>
      <c r="D97" s="978"/>
      <c r="E97" s="979"/>
      <c r="F97" s="980"/>
      <c r="G97" s="979"/>
      <c r="H97" s="979"/>
      <c r="I97" s="981"/>
      <c r="J97" s="982"/>
      <c r="K97" s="982"/>
      <c r="L97" s="983"/>
      <c r="M97" s="983"/>
      <c r="N97" s="981"/>
      <c r="O97" s="981"/>
      <c r="P97" s="982"/>
      <c r="Q97" s="982"/>
      <c r="R97" s="981"/>
      <c r="S97" s="981"/>
      <c r="T97" s="983"/>
      <c r="U97" s="983"/>
      <c r="V97" s="981"/>
      <c r="W97" s="981"/>
      <c r="X97" s="981"/>
      <c r="Y97" s="981"/>
      <c r="Z97" s="981"/>
      <c r="AA97" s="981"/>
      <c r="AB97" s="981"/>
      <c r="AC97" s="981"/>
      <c r="AD97" s="982"/>
      <c r="AE97" s="982"/>
      <c r="AF97" s="982"/>
      <c r="AG97" s="982"/>
      <c r="AH97" s="982"/>
      <c r="AI97" s="982"/>
      <c r="AJ97" s="981"/>
      <c r="AK97" s="981"/>
      <c r="AL97" s="982"/>
      <c r="AM97" s="982"/>
      <c r="AN97" s="981"/>
      <c r="AO97" s="981"/>
      <c r="AP97" s="981"/>
      <c r="AQ97" s="981"/>
      <c r="AR97" s="981"/>
      <c r="AS97" s="981"/>
      <c r="AT97" s="981"/>
      <c r="AU97" s="981"/>
      <c r="AV97" s="981"/>
      <c r="AW97" s="981"/>
      <c r="AX97" s="981"/>
      <c r="AY97" s="981"/>
      <c r="AZ97" s="981"/>
      <c r="BA97" s="981"/>
      <c r="BB97" s="981"/>
      <c r="BC97" s="976"/>
      <c r="BD97" s="976" t="s">
        <v>17</v>
      </c>
      <c r="BE97" s="984"/>
      <c r="BF97" s="984"/>
      <c r="BG97" s="984"/>
      <c r="BH97" s="984"/>
      <c r="BI97" s="982"/>
      <c r="BJ97" s="985"/>
      <c r="BK97" s="986"/>
      <c r="BL97" s="987"/>
      <c r="BM97" s="986"/>
      <c r="BN97" s="987"/>
      <c r="BO97" s="988"/>
      <c r="BP97" s="988"/>
    </row>
    <row r="98" spans="1:68">
      <c r="A98" s="975"/>
      <c r="B98" s="976"/>
      <c r="C98" s="977"/>
      <c r="D98" s="978"/>
      <c r="E98" s="979"/>
      <c r="F98" s="980"/>
      <c r="G98" s="979"/>
      <c r="H98" s="979"/>
      <c r="I98" s="981"/>
      <c r="J98" s="982"/>
      <c r="K98" s="982"/>
      <c r="L98" s="983"/>
      <c r="M98" s="983"/>
      <c r="N98" s="981"/>
      <c r="O98" s="981"/>
      <c r="P98" s="982"/>
      <c r="Q98" s="982"/>
      <c r="R98" s="981"/>
      <c r="S98" s="981"/>
      <c r="T98" s="983"/>
      <c r="U98" s="983"/>
      <c r="V98" s="981"/>
      <c r="W98" s="981"/>
      <c r="X98" s="981"/>
      <c r="Y98" s="981"/>
      <c r="Z98" s="981"/>
      <c r="AA98" s="981"/>
      <c r="AB98" s="981"/>
      <c r="AC98" s="981"/>
      <c r="AD98" s="982"/>
      <c r="AE98" s="982"/>
      <c r="AF98" s="982"/>
      <c r="AG98" s="982"/>
      <c r="AH98" s="982"/>
      <c r="AI98" s="982"/>
      <c r="AJ98" s="981"/>
      <c r="AK98" s="981"/>
      <c r="AL98" s="982"/>
      <c r="AM98" s="982"/>
      <c r="AN98" s="981"/>
      <c r="AO98" s="981"/>
      <c r="AP98" s="981"/>
      <c r="AQ98" s="981"/>
      <c r="AR98" s="981"/>
      <c r="AS98" s="981"/>
      <c r="AT98" s="981"/>
      <c r="AU98" s="981"/>
      <c r="AV98" s="981"/>
      <c r="AW98" s="981"/>
      <c r="AX98" s="981"/>
      <c r="AY98" s="981"/>
      <c r="AZ98" s="981"/>
      <c r="BA98" s="981"/>
      <c r="BB98" s="981"/>
      <c r="BC98" s="976"/>
      <c r="BD98" s="976" t="s">
        <v>17</v>
      </c>
      <c r="BE98" s="984"/>
      <c r="BF98" s="984"/>
      <c r="BG98" s="984"/>
      <c r="BH98" s="984"/>
      <c r="BI98" s="982"/>
      <c r="BJ98" s="985"/>
      <c r="BK98" s="986"/>
      <c r="BL98" s="987"/>
      <c r="BM98" s="986"/>
      <c r="BN98" s="987"/>
      <c r="BO98" s="988"/>
      <c r="BP98" s="988"/>
    </row>
    <row r="99" spans="1:68">
      <c r="A99" s="975"/>
      <c r="B99" s="976"/>
      <c r="C99" s="977"/>
      <c r="D99" s="978"/>
      <c r="E99" s="979"/>
      <c r="F99" s="980"/>
      <c r="G99" s="979"/>
      <c r="H99" s="979"/>
      <c r="I99" s="981"/>
      <c r="J99" s="982"/>
      <c r="K99" s="982"/>
      <c r="L99" s="983"/>
      <c r="M99" s="983"/>
      <c r="N99" s="981"/>
      <c r="O99" s="981"/>
      <c r="P99" s="982"/>
      <c r="Q99" s="982"/>
      <c r="R99" s="981"/>
      <c r="S99" s="981"/>
      <c r="T99" s="983"/>
      <c r="U99" s="983"/>
      <c r="V99" s="981"/>
      <c r="W99" s="981"/>
      <c r="X99" s="981"/>
      <c r="Y99" s="981"/>
      <c r="Z99" s="981"/>
      <c r="AA99" s="981"/>
      <c r="AB99" s="981"/>
      <c r="AC99" s="981"/>
      <c r="AD99" s="982"/>
      <c r="AE99" s="982"/>
      <c r="AF99" s="982"/>
      <c r="AG99" s="982"/>
      <c r="AH99" s="982"/>
      <c r="AI99" s="982"/>
      <c r="AJ99" s="981"/>
      <c r="AK99" s="981"/>
      <c r="AL99" s="982"/>
      <c r="AM99" s="982"/>
      <c r="AN99" s="981"/>
      <c r="AO99" s="981"/>
      <c r="AP99" s="981"/>
      <c r="AQ99" s="981"/>
      <c r="AR99" s="981"/>
      <c r="AS99" s="981"/>
      <c r="AT99" s="981"/>
      <c r="AU99" s="981"/>
      <c r="AV99" s="981"/>
      <c r="AW99" s="981"/>
      <c r="AX99" s="981"/>
      <c r="AY99" s="981"/>
      <c r="AZ99" s="981"/>
      <c r="BA99" s="981"/>
      <c r="BB99" s="981"/>
      <c r="BC99" s="976"/>
      <c r="BD99" s="976" t="s">
        <v>17</v>
      </c>
      <c r="BE99" s="984"/>
      <c r="BF99" s="984"/>
      <c r="BG99" s="984"/>
      <c r="BH99" s="984"/>
      <c r="BI99" s="982"/>
      <c r="BJ99" s="985"/>
      <c r="BK99" s="986"/>
      <c r="BL99" s="987"/>
      <c r="BM99" s="986"/>
      <c r="BN99" s="987"/>
      <c r="BO99" s="988"/>
      <c r="BP99" s="988"/>
    </row>
    <row r="100" spans="1:68">
      <c r="A100" s="975"/>
      <c r="B100" s="976"/>
      <c r="C100" s="977"/>
      <c r="D100" s="978"/>
      <c r="E100" s="979"/>
      <c r="F100" s="980"/>
      <c r="G100" s="979"/>
      <c r="H100" s="979"/>
      <c r="I100" s="981"/>
      <c r="J100" s="982"/>
      <c r="K100" s="982"/>
      <c r="L100" s="983"/>
      <c r="M100" s="983"/>
      <c r="N100" s="981"/>
      <c r="O100" s="981"/>
      <c r="P100" s="982"/>
      <c r="Q100" s="982"/>
      <c r="R100" s="981"/>
      <c r="S100" s="981"/>
      <c r="T100" s="983"/>
      <c r="U100" s="983"/>
      <c r="V100" s="981"/>
      <c r="W100" s="981"/>
      <c r="X100" s="981"/>
      <c r="Y100" s="981"/>
      <c r="Z100" s="981"/>
      <c r="AA100" s="981"/>
      <c r="AB100" s="981"/>
      <c r="AC100" s="981"/>
      <c r="AD100" s="982"/>
      <c r="AE100" s="982"/>
      <c r="AF100" s="982"/>
      <c r="AG100" s="982"/>
      <c r="AH100" s="982"/>
      <c r="AI100" s="982"/>
      <c r="AJ100" s="981"/>
      <c r="AK100" s="981"/>
      <c r="AL100" s="982"/>
      <c r="AM100" s="982"/>
      <c r="AN100" s="981"/>
      <c r="AO100" s="981"/>
      <c r="AP100" s="981"/>
      <c r="AQ100" s="981"/>
      <c r="AR100" s="981"/>
      <c r="AS100" s="981"/>
      <c r="AT100" s="981"/>
      <c r="AU100" s="981"/>
      <c r="AV100" s="981"/>
      <c r="AW100" s="981"/>
      <c r="AX100" s="981"/>
      <c r="AY100" s="981"/>
      <c r="AZ100" s="981"/>
      <c r="BA100" s="981"/>
      <c r="BB100" s="981"/>
      <c r="BC100" s="976"/>
      <c r="BD100" s="976" t="s">
        <v>17</v>
      </c>
      <c r="BE100" s="984"/>
      <c r="BF100" s="984"/>
      <c r="BG100" s="984"/>
      <c r="BH100" s="984"/>
      <c r="BI100" s="982"/>
      <c r="BJ100" s="985"/>
      <c r="BK100" s="986"/>
      <c r="BL100" s="987"/>
      <c r="BM100" s="986"/>
      <c r="BN100" s="987"/>
      <c r="BO100" s="988"/>
      <c r="BP100" s="988"/>
    </row>
    <row r="101" spans="1:68">
      <c r="A101" s="975"/>
      <c r="B101" s="976"/>
      <c r="C101" s="977"/>
      <c r="D101" s="978"/>
      <c r="E101" s="979"/>
      <c r="F101" s="980"/>
      <c r="G101" s="979"/>
      <c r="H101" s="979"/>
      <c r="I101" s="981"/>
      <c r="J101" s="982"/>
      <c r="K101" s="982"/>
      <c r="L101" s="983"/>
      <c r="M101" s="983"/>
      <c r="N101" s="981"/>
      <c r="O101" s="981"/>
      <c r="P101" s="982"/>
      <c r="Q101" s="982"/>
      <c r="R101" s="981"/>
      <c r="S101" s="981"/>
      <c r="T101" s="983"/>
      <c r="U101" s="983"/>
      <c r="V101" s="981"/>
      <c r="W101" s="981"/>
      <c r="X101" s="981"/>
      <c r="Y101" s="981"/>
      <c r="Z101" s="981"/>
      <c r="AA101" s="981"/>
      <c r="AB101" s="981"/>
      <c r="AC101" s="981"/>
      <c r="AD101" s="982"/>
      <c r="AE101" s="982"/>
      <c r="AF101" s="982"/>
      <c r="AG101" s="982"/>
      <c r="AH101" s="982"/>
      <c r="AI101" s="982"/>
      <c r="AJ101" s="981"/>
      <c r="AK101" s="981"/>
      <c r="AL101" s="982"/>
      <c r="AM101" s="982"/>
      <c r="AN101" s="981"/>
      <c r="AO101" s="981"/>
      <c r="AP101" s="981"/>
      <c r="AQ101" s="981"/>
      <c r="AR101" s="981"/>
      <c r="AS101" s="981"/>
      <c r="AT101" s="981"/>
      <c r="AU101" s="981"/>
      <c r="AV101" s="981"/>
      <c r="AW101" s="981"/>
      <c r="AX101" s="981"/>
      <c r="AY101" s="981"/>
      <c r="AZ101" s="981"/>
      <c r="BA101" s="981"/>
      <c r="BB101" s="981"/>
      <c r="BC101" s="976"/>
      <c r="BD101" s="976" t="s">
        <v>17</v>
      </c>
      <c r="BE101" s="984"/>
      <c r="BF101" s="984"/>
      <c r="BG101" s="984"/>
      <c r="BH101" s="984"/>
      <c r="BI101" s="982"/>
      <c r="BJ101" s="985"/>
      <c r="BK101" s="986"/>
      <c r="BL101" s="987"/>
      <c r="BM101" s="986"/>
      <c r="BN101" s="987"/>
      <c r="BO101" s="988"/>
      <c r="BP101" s="988"/>
    </row>
    <row r="102" spans="1:68">
      <c r="A102" s="975"/>
      <c r="B102" s="976"/>
      <c r="C102" s="977"/>
      <c r="D102" s="978"/>
      <c r="E102" s="979"/>
      <c r="F102" s="980"/>
      <c r="G102" s="979"/>
      <c r="H102" s="979"/>
      <c r="I102" s="981"/>
      <c r="J102" s="982"/>
      <c r="K102" s="982"/>
      <c r="L102" s="983"/>
      <c r="M102" s="983"/>
      <c r="N102" s="981"/>
      <c r="O102" s="981"/>
      <c r="P102" s="982"/>
      <c r="Q102" s="982"/>
      <c r="R102" s="981"/>
      <c r="S102" s="981"/>
      <c r="T102" s="983"/>
      <c r="U102" s="983"/>
      <c r="V102" s="981"/>
      <c r="W102" s="981"/>
      <c r="X102" s="981"/>
      <c r="Y102" s="981"/>
      <c r="Z102" s="981"/>
      <c r="AA102" s="981"/>
      <c r="AB102" s="981"/>
      <c r="AC102" s="981"/>
      <c r="AD102" s="982"/>
      <c r="AE102" s="982"/>
      <c r="AF102" s="982"/>
      <c r="AG102" s="982"/>
      <c r="AH102" s="982"/>
      <c r="AI102" s="982"/>
      <c r="AJ102" s="981"/>
      <c r="AK102" s="981"/>
      <c r="AL102" s="982"/>
      <c r="AM102" s="982"/>
      <c r="AN102" s="981"/>
      <c r="AO102" s="981"/>
      <c r="AP102" s="981"/>
      <c r="AQ102" s="981"/>
      <c r="AR102" s="981"/>
      <c r="AS102" s="981"/>
      <c r="AT102" s="981"/>
      <c r="AU102" s="981"/>
      <c r="AV102" s="981"/>
      <c r="AW102" s="981"/>
      <c r="AX102" s="981"/>
      <c r="AY102" s="981"/>
      <c r="AZ102" s="981"/>
      <c r="BA102" s="981"/>
      <c r="BB102" s="981"/>
      <c r="BC102" s="976"/>
      <c r="BD102" s="976" t="s">
        <v>17</v>
      </c>
      <c r="BE102" s="984"/>
      <c r="BF102" s="984"/>
      <c r="BG102" s="984"/>
      <c r="BH102" s="984"/>
      <c r="BI102" s="982"/>
      <c r="BJ102" s="985"/>
      <c r="BK102" s="986"/>
      <c r="BL102" s="987"/>
      <c r="BM102" s="986"/>
      <c r="BN102" s="987"/>
      <c r="BO102" s="988"/>
      <c r="BP102" s="988"/>
    </row>
    <row r="103" spans="1:68">
      <c r="A103" s="975"/>
      <c r="B103" s="976"/>
      <c r="C103" s="977"/>
      <c r="D103" s="978"/>
      <c r="E103" s="979"/>
      <c r="F103" s="980"/>
      <c r="G103" s="979"/>
      <c r="H103" s="979"/>
      <c r="I103" s="981"/>
      <c r="J103" s="982"/>
      <c r="K103" s="982"/>
      <c r="L103" s="983"/>
      <c r="M103" s="983"/>
      <c r="N103" s="981"/>
      <c r="O103" s="981"/>
      <c r="P103" s="982"/>
      <c r="Q103" s="982"/>
      <c r="R103" s="981"/>
      <c r="S103" s="981"/>
      <c r="T103" s="983"/>
      <c r="U103" s="983"/>
      <c r="V103" s="981"/>
      <c r="W103" s="981"/>
      <c r="X103" s="981"/>
      <c r="Y103" s="981"/>
      <c r="Z103" s="981"/>
      <c r="AA103" s="981"/>
      <c r="AB103" s="981"/>
      <c r="AC103" s="981"/>
      <c r="AD103" s="982"/>
      <c r="AE103" s="982"/>
      <c r="AF103" s="982"/>
      <c r="AG103" s="982"/>
      <c r="AH103" s="982"/>
      <c r="AI103" s="982"/>
      <c r="AJ103" s="981"/>
      <c r="AK103" s="981"/>
      <c r="AL103" s="982"/>
      <c r="AM103" s="982"/>
      <c r="AN103" s="981"/>
      <c r="AO103" s="981"/>
      <c r="AP103" s="981"/>
      <c r="AQ103" s="981"/>
      <c r="AR103" s="981"/>
      <c r="AS103" s="981"/>
      <c r="AT103" s="981"/>
      <c r="AU103" s="981"/>
      <c r="AV103" s="981"/>
      <c r="AW103" s="981"/>
      <c r="AX103" s="981"/>
      <c r="AY103" s="981"/>
      <c r="AZ103" s="981"/>
      <c r="BA103" s="981"/>
      <c r="BB103" s="981"/>
      <c r="BC103" s="976"/>
      <c r="BD103" s="976" t="s">
        <v>17</v>
      </c>
      <c r="BE103" s="984"/>
      <c r="BF103" s="984"/>
      <c r="BG103" s="984"/>
      <c r="BH103" s="984"/>
      <c r="BI103" s="982"/>
      <c r="BJ103" s="985"/>
      <c r="BK103" s="986"/>
      <c r="BL103" s="987"/>
      <c r="BM103" s="986"/>
      <c r="BN103" s="987"/>
      <c r="BO103" s="988"/>
      <c r="BP103" s="988"/>
    </row>
    <row r="104" spans="1:68">
      <c r="A104" s="975"/>
      <c r="B104" s="976"/>
      <c r="C104" s="977"/>
      <c r="D104" s="978"/>
      <c r="E104" s="979"/>
      <c r="F104" s="980"/>
      <c r="G104" s="979"/>
      <c r="H104" s="979"/>
      <c r="I104" s="981"/>
      <c r="J104" s="982"/>
      <c r="K104" s="982"/>
      <c r="L104" s="983"/>
      <c r="M104" s="983"/>
      <c r="N104" s="981"/>
      <c r="O104" s="981"/>
      <c r="P104" s="982"/>
      <c r="Q104" s="982"/>
      <c r="R104" s="981"/>
      <c r="S104" s="981"/>
      <c r="T104" s="983"/>
      <c r="U104" s="983"/>
      <c r="V104" s="981"/>
      <c r="W104" s="981"/>
      <c r="X104" s="981"/>
      <c r="Y104" s="981"/>
      <c r="Z104" s="981"/>
      <c r="AA104" s="981"/>
      <c r="AB104" s="981"/>
      <c r="AC104" s="981"/>
      <c r="AD104" s="982"/>
      <c r="AE104" s="982"/>
      <c r="AF104" s="982"/>
      <c r="AG104" s="982"/>
      <c r="AH104" s="982"/>
      <c r="AI104" s="982"/>
      <c r="AJ104" s="981"/>
      <c r="AK104" s="981"/>
      <c r="AL104" s="982"/>
      <c r="AM104" s="982"/>
      <c r="AN104" s="981"/>
      <c r="AO104" s="981"/>
      <c r="AP104" s="981"/>
      <c r="AQ104" s="981"/>
      <c r="AR104" s="981"/>
      <c r="AS104" s="981"/>
      <c r="AT104" s="981"/>
      <c r="AU104" s="981"/>
      <c r="AV104" s="981"/>
      <c r="AW104" s="981"/>
      <c r="AX104" s="981"/>
      <c r="AY104" s="981"/>
      <c r="AZ104" s="981"/>
      <c r="BA104" s="981"/>
      <c r="BB104" s="981"/>
      <c r="BC104" s="976"/>
      <c r="BD104" s="976" t="s">
        <v>17</v>
      </c>
      <c r="BE104" s="984"/>
      <c r="BF104" s="984"/>
      <c r="BG104" s="984"/>
      <c r="BH104" s="984"/>
      <c r="BI104" s="982"/>
      <c r="BJ104" s="985"/>
      <c r="BK104" s="986"/>
      <c r="BL104" s="987"/>
      <c r="BM104" s="986"/>
      <c r="BN104" s="987"/>
      <c r="BO104" s="988"/>
      <c r="BP104" s="988"/>
    </row>
    <row r="105" spans="1:68">
      <c r="A105" s="975"/>
      <c r="B105" s="976"/>
      <c r="C105" s="977"/>
      <c r="D105" s="978"/>
      <c r="E105" s="979"/>
      <c r="F105" s="980"/>
      <c r="G105" s="979"/>
      <c r="H105" s="979"/>
      <c r="I105" s="981"/>
      <c r="J105" s="982"/>
      <c r="K105" s="982"/>
      <c r="L105" s="983"/>
      <c r="M105" s="983"/>
      <c r="N105" s="981"/>
      <c r="O105" s="981"/>
      <c r="P105" s="982"/>
      <c r="Q105" s="982"/>
      <c r="R105" s="981"/>
      <c r="S105" s="981"/>
      <c r="T105" s="983"/>
      <c r="U105" s="983"/>
      <c r="V105" s="981"/>
      <c r="W105" s="981"/>
      <c r="X105" s="981"/>
      <c r="Y105" s="981"/>
      <c r="Z105" s="981"/>
      <c r="AA105" s="981"/>
      <c r="AB105" s="981"/>
      <c r="AC105" s="981"/>
      <c r="AD105" s="982"/>
      <c r="AE105" s="982"/>
      <c r="AF105" s="982"/>
      <c r="AG105" s="982"/>
      <c r="AH105" s="982"/>
      <c r="AI105" s="982"/>
      <c r="AJ105" s="981"/>
      <c r="AK105" s="981"/>
      <c r="AL105" s="982"/>
      <c r="AM105" s="982"/>
      <c r="AN105" s="981"/>
      <c r="AO105" s="981"/>
      <c r="AP105" s="981"/>
      <c r="AQ105" s="981"/>
      <c r="AR105" s="981"/>
      <c r="AS105" s="981"/>
      <c r="AT105" s="981"/>
      <c r="AU105" s="981"/>
      <c r="AV105" s="981"/>
      <c r="AW105" s="981"/>
      <c r="AX105" s="981"/>
      <c r="AY105" s="981"/>
      <c r="AZ105" s="981"/>
      <c r="BA105" s="981"/>
      <c r="BB105" s="981"/>
      <c r="BC105" s="976"/>
      <c r="BD105" s="976" t="s">
        <v>17</v>
      </c>
      <c r="BE105" s="984"/>
      <c r="BF105" s="984"/>
      <c r="BG105" s="984"/>
      <c r="BH105" s="984"/>
      <c r="BI105" s="982"/>
      <c r="BJ105" s="985"/>
      <c r="BK105" s="986"/>
      <c r="BL105" s="987"/>
      <c r="BM105" s="986"/>
      <c r="BN105" s="987"/>
      <c r="BO105" s="988"/>
      <c r="BP105" s="988"/>
    </row>
    <row r="106" spans="1:68">
      <c r="A106" s="975"/>
      <c r="B106" s="976"/>
      <c r="C106" s="977"/>
      <c r="D106" s="978"/>
      <c r="E106" s="979"/>
      <c r="F106" s="980"/>
      <c r="G106" s="979"/>
      <c r="H106" s="979"/>
      <c r="I106" s="981"/>
      <c r="J106" s="982"/>
      <c r="K106" s="982"/>
      <c r="L106" s="983"/>
      <c r="M106" s="983"/>
      <c r="N106" s="981"/>
      <c r="O106" s="981"/>
      <c r="P106" s="982"/>
      <c r="Q106" s="982"/>
      <c r="R106" s="981"/>
      <c r="S106" s="981"/>
      <c r="T106" s="983"/>
      <c r="U106" s="983"/>
      <c r="V106" s="981"/>
      <c r="W106" s="981"/>
      <c r="X106" s="981"/>
      <c r="Y106" s="981"/>
      <c r="Z106" s="981"/>
      <c r="AA106" s="981"/>
      <c r="AB106" s="981"/>
      <c r="AC106" s="981"/>
      <c r="AD106" s="982"/>
      <c r="AE106" s="982"/>
      <c r="AF106" s="982"/>
      <c r="AG106" s="982"/>
      <c r="AH106" s="982"/>
      <c r="AI106" s="982"/>
      <c r="AJ106" s="981"/>
      <c r="AK106" s="981"/>
      <c r="AL106" s="982"/>
      <c r="AM106" s="982"/>
      <c r="AN106" s="981"/>
      <c r="AO106" s="981"/>
      <c r="AP106" s="981"/>
      <c r="AQ106" s="981"/>
      <c r="AR106" s="981"/>
      <c r="AS106" s="981"/>
      <c r="AT106" s="981"/>
      <c r="AU106" s="981"/>
      <c r="AV106" s="981"/>
      <c r="AW106" s="981"/>
      <c r="AX106" s="981"/>
      <c r="AY106" s="981"/>
      <c r="AZ106" s="981"/>
      <c r="BA106" s="981"/>
      <c r="BB106" s="981"/>
      <c r="BC106" s="976"/>
      <c r="BD106" s="976" t="s">
        <v>17</v>
      </c>
      <c r="BE106" s="984"/>
      <c r="BF106" s="984"/>
      <c r="BG106" s="984"/>
      <c r="BH106" s="984"/>
      <c r="BI106" s="982"/>
      <c r="BJ106" s="985"/>
      <c r="BK106" s="986"/>
      <c r="BL106" s="987"/>
      <c r="BM106" s="986"/>
      <c r="BN106" s="987"/>
      <c r="BO106" s="988"/>
      <c r="BP106" s="988"/>
    </row>
    <row r="107" spans="1:68">
      <c r="A107" s="975"/>
      <c r="B107" s="976"/>
      <c r="C107" s="977"/>
      <c r="D107" s="978"/>
      <c r="E107" s="979"/>
      <c r="F107" s="980"/>
      <c r="G107" s="979"/>
      <c r="H107" s="979"/>
      <c r="I107" s="981"/>
      <c r="J107" s="982"/>
      <c r="K107" s="982"/>
      <c r="L107" s="983"/>
      <c r="M107" s="983"/>
      <c r="N107" s="981"/>
      <c r="O107" s="981"/>
      <c r="P107" s="982"/>
      <c r="Q107" s="982"/>
      <c r="R107" s="981"/>
      <c r="S107" s="981"/>
      <c r="T107" s="983"/>
      <c r="U107" s="983"/>
      <c r="V107" s="981"/>
      <c r="W107" s="981"/>
      <c r="X107" s="981"/>
      <c r="Y107" s="981"/>
      <c r="Z107" s="981"/>
      <c r="AA107" s="981"/>
      <c r="AB107" s="981"/>
      <c r="AC107" s="981"/>
      <c r="AD107" s="982"/>
      <c r="AE107" s="982"/>
      <c r="AF107" s="982"/>
      <c r="AG107" s="982"/>
      <c r="AH107" s="982"/>
      <c r="AI107" s="982"/>
      <c r="AJ107" s="981"/>
      <c r="AK107" s="981"/>
      <c r="AL107" s="982"/>
      <c r="AM107" s="982"/>
      <c r="AN107" s="981"/>
      <c r="AO107" s="981"/>
      <c r="AP107" s="981"/>
      <c r="AQ107" s="981"/>
      <c r="AR107" s="981"/>
      <c r="AS107" s="981"/>
      <c r="AT107" s="981"/>
      <c r="AU107" s="981"/>
      <c r="AV107" s="981"/>
      <c r="AW107" s="981"/>
      <c r="AX107" s="981"/>
      <c r="AY107" s="981"/>
      <c r="AZ107" s="981"/>
      <c r="BA107" s="981"/>
      <c r="BB107" s="981"/>
      <c r="BC107" s="976"/>
      <c r="BD107" s="976" t="s">
        <v>17</v>
      </c>
      <c r="BE107" s="984"/>
      <c r="BF107" s="984"/>
      <c r="BG107" s="984"/>
      <c r="BH107" s="984"/>
      <c r="BI107" s="982"/>
      <c r="BJ107" s="985"/>
      <c r="BK107" s="986"/>
      <c r="BL107" s="987"/>
      <c r="BM107" s="986"/>
      <c r="BN107" s="987"/>
      <c r="BO107" s="988"/>
      <c r="BP107" s="988"/>
    </row>
    <row r="108" spans="1:68">
      <c r="A108" s="975"/>
      <c r="B108" s="976"/>
      <c r="C108" s="977"/>
      <c r="D108" s="978"/>
      <c r="E108" s="979"/>
      <c r="F108" s="980"/>
      <c r="G108" s="979"/>
      <c r="H108" s="979"/>
      <c r="I108" s="981"/>
      <c r="J108" s="982"/>
      <c r="K108" s="982"/>
      <c r="L108" s="983"/>
      <c r="M108" s="983"/>
      <c r="N108" s="981"/>
      <c r="O108" s="981"/>
      <c r="P108" s="982"/>
      <c r="Q108" s="982"/>
      <c r="R108" s="981"/>
      <c r="S108" s="981"/>
      <c r="T108" s="983"/>
      <c r="U108" s="983"/>
      <c r="V108" s="981"/>
      <c r="W108" s="981"/>
      <c r="X108" s="981"/>
      <c r="Y108" s="981"/>
      <c r="Z108" s="981"/>
      <c r="AA108" s="981"/>
      <c r="AB108" s="981"/>
      <c r="AC108" s="981"/>
      <c r="AD108" s="982"/>
      <c r="AE108" s="982"/>
      <c r="AF108" s="982"/>
      <c r="AG108" s="982"/>
      <c r="AH108" s="982"/>
      <c r="AI108" s="982"/>
      <c r="AJ108" s="981"/>
      <c r="AK108" s="981"/>
      <c r="AL108" s="982"/>
      <c r="AM108" s="982"/>
      <c r="AN108" s="981"/>
      <c r="AO108" s="981"/>
      <c r="AP108" s="981"/>
      <c r="AQ108" s="981"/>
      <c r="AR108" s="981"/>
      <c r="AS108" s="981"/>
      <c r="AT108" s="981"/>
      <c r="AU108" s="981"/>
      <c r="AV108" s="981"/>
      <c r="AW108" s="981"/>
      <c r="AX108" s="981"/>
      <c r="AY108" s="981"/>
      <c r="AZ108" s="981"/>
      <c r="BA108" s="981"/>
      <c r="BB108" s="981"/>
      <c r="BC108" s="976"/>
      <c r="BD108" s="976" t="s">
        <v>17</v>
      </c>
      <c r="BE108" s="984"/>
      <c r="BF108" s="984"/>
      <c r="BG108" s="984"/>
      <c r="BH108" s="984"/>
      <c r="BI108" s="982"/>
      <c r="BJ108" s="985"/>
      <c r="BK108" s="986"/>
      <c r="BL108" s="987"/>
      <c r="BM108" s="986"/>
      <c r="BN108" s="987"/>
      <c r="BO108" s="988"/>
      <c r="BP108" s="988"/>
    </row>
    <row r="109" spans="1:68">
      <c r="A109" s="975"/>
      <c r="B109" s="976"/>
      <c r="C109" s="977"/>
      <c r="D109" s="978"/>
      <c r="E109" s="979"/>
      <c r="F109" s="980"/>
      <c r="G109" s="979"/>
      <c r="H109" s="979"/>
      <c r="I109" s="981"/>
      <c r="J109" s="982"/>
      <c r="K109" s="982"/>
      <c r="L109" s="983"/>
      <c r="M109" s="983"/>
      <c r="N109" s="981"/>
      <c r="O109" s="981"/>
      <c r="P109" s="982"/>
      <c r="Q109" s="982"/>
      <c r="R109" s="981"/>
      <c r="S109" s="981"/>
      <c r="T109" s="983"/>
      <c r="U109" s="983"/>
      <c r="V109" s="981"/>
      <c r="W109" s="981"/>
      <c r="X109" s="981"/>
      <c r="Y109" s="981"/>
      <c r="Z109" s="981"/>
      <c r="AA109" s="981"/>
      <c r="AB109" s="981"/>
      <c r="AC109" s="981"/>
      <c r="AD109" s="982"/>
      <c r="AE109" s="982"/>
      <c r="AF109" s="982"/>
      <c r="AG109" s="982"/>
      <c r="AH109" s="982"/>
      <c r="AI109" s="982"/>
      <c r="AJ109" s="981"/>
      <c r="AK109" s="981"/>
      <c r="AL109" s="982"/>
      <c r="AM109" s="982"/>
      <c r="AN109" s="981"/>
      <c r="AO109" s="981"/>
      <c r="AP109" s="981"/>
      <c r="AQ109" s="981"/>
      <c r="AR109" s="981"/>
      <c r="AS109" s="981"/>
      <c r="AT109" s="981"/>
      <c r="AU109" s="981"/>
      <c r="AV109" s="981"/>
      <c r="AW109" s="981"/>
      <c r="AX109" s="981"/>
      <c r="AY109" s="981"/>
      <c r="AZ109" s="981"/>
      <c r="BA109" s="981"/>
      <c r="BB109" s="981"/>
      <c r="BC109" s="976"/>
      <c r="BD109" s="976" t="s">
        <v>17</v>
      </c>
      <c r="BE109" s="984"/>
      <c r="BF109" s="984"/>
      <c r="BG109" s="984"/>
      <c r="BH109" s="984"/>
      <c r="BI109" s="982"/>
      <c r="BJ109" s="985"/>
      <c r="BK109" s="986"/>
      <c r="BL109" s="987"/>
      <c r="BM109" s="986"/>
      <c r="BN109" s="987"/>
      <c r="BO109" s="988"/>
      <c r="BP109" s="988"/>
    </row>
    <row r="110" spans="1:68">
      <c r="A110" s="975"/>
      <c r="B110" s="976"/>
      <c r="C110" s="977"/>
      <c r="D110" s="978"/>
      <c r="E110" s="979"/>
      <c r="F110" s="980"/>
      <c r="G110" s="979"/>
      <c r="H110" s="979"/>
      <c r="I110" s="981"/>
      <c r="J110" s="982"/>
      <c r="K110" s="982"/>
      <c r="L110" s="983"/>
      <c r="M110" s="983"/>
      <c r="N110" s="981"/>
      <c r="O110" s="981"/>
      <c r="P110" s="982"/>
      <c r="Q110" s="982"/>
      <c r="R110" s="981"/>
      <c r="S110" s="981"/>
      <c r="T110" s="983"/>
      <c r="U110" s="983"/>
      <c r="V110" s="981"/>
      <c r="W110" s="981"/>
      <c r="X110" s="981"/>
      <c r="Y110" s="981"/>
      <c r="Z110" s="981"/>
      <c r="AA110" s="981"/>
      <c r="AB110" s="981"/>
      <c r="AC110" s="981"/>
      <c r="AD110" s="982"/>
      <c r="AE110" s="982"/>
      <c r="AF110" s="982"/>
      <c r="AG110" s="982"/>
      <c r="AH110" s="982"/>
      <c r="AI110" s="982"/>
      <c r="AJ110" s="981"/>
      <c r="AK110" s="981"/>
      <c r="AL110" s="982"/>
      <c r="AM110" s="982"/>
      <c r="AN110" s="981"/>
      <c r="AO110" s="981"/>
      <c r="AP110" s="981"/>
      <c r="AQ110" s="981"/>
      <c r="AR110" s="981"/>
      <c r="AS110" s="981"/>
      <c r="AT110" s="981"/>
      <c r="AU110" s="981"/>
      <c r="AV110" s="981"/>
      <c r="AW110" s="981"/>
      <c r="AX110" s="981"/>
      <c r="AY110" s="981"/>
      <c r="AZ110" s="981"/>
      <c r="BA110" s="981"/>
      <c r="BB110" s="981"/>
      <c r="BC110" s="976"/>
      <c r="BD110" s="976" t="s">
        <v>17</v>
      </c>
      <c r="BE110" s="984"/>
      <c r="BF110" s="984"/>
      <c r="BG110" s="984"/>
      <c r="BH110" s="984"/>
      <c r="BI110" s="982"/>
      <c r="BJ110" s="985"/>
      <c r="BK110" s="986"/>
      <c r="BL110" s="987"/>
      <c r="BM110" s="986"/>
      <c r="BN110" s="987"/>
      <c r="BO110" s="988"/>
      <c r="BP110" s="988"/>
    </row>
    <row r="111" spans="1:68">
      <c r="A111" s="975"/>
      <c r="B111" s="976"/>
      <c r="C111" s="977"/>
      <c r="D111" s="978"/>
      <c r="E111" s="979"/>
      <c r="F111" s="980"/>
      <c r="G111" s="979"/>
      <c r="H111" s="979"/>
      <c r="I111" s="981"/>
      <c r="J111" s="982"/>
      <c r="K111" s="982"/>
      <c r="L111" s="983"/>
      <c r="M111" s="983"/>
      <c r="N111" s="981"/>
      <c r="O111" s="981"/>
      <c r="P111" s="982"/>
      <c r="Q111" s="982"/>
      <c r="R111" s="981"/>
      <c r="S111" s="981"/>
      <c r="T111" s="983"/>
      <c r="U111" s="983"/>
      <c r="V111" s="981"/>
      <c r="W111" s="981"/>
      <c r="X111" s="981"/>
      <c r="Y111" s="981"/>
      <c r="Z111" s="981"/>
      <c r="AA111" s="981"/>
      <c r="AB111" s="981"/>
      <c r="AC111" s="981"/>
      <c r="AD111" s="982"/>
      <c r="AE111" s="982"/>
      <c r="AF111" s="982"/>
      <c r="AG111" s="982"/>
      <c r="AH111" s="982"/>
      <c r="AI111" s="982"/>
      <c r="AJ111" s="981"/>
      <c r="AK111" s="981"/>
      <c r="AL111" s="982"/>
      <c r="AM111" s="982"/>
      <c r="AN111" s="981"/>
      <c r="AO111" s="981"/>
      <c r="AP111" s="981"/>
      <c r="AQ111" s="981"/>
      <c r="AR111" s="981"/>
      <c r="AS111" s="981"/>
      <c r="AT111" s="981"/>
      <c r="AU111" s="981"/>
      <c r="AV111" s="981"/>
      <c r="AW111" s="981"/>
      <c r="AX111" s="981"/>
      <c r="AY111" s="981"/>
      <c r="AZ111" s="981"/>
      <c r="BA111" s="981"/>
      <c r="BB111" s="981"/>
      <c r="BC111" s="976"/>
      <c r="BD111" s="976" t="s">
        <v>17</v>
      </c>
      <c r="BE111" s="984"/>
      <c r="BF111" s="984"/>
      <c r="BG111" s="984"/>
      <c r="BH111" s="984"/>
      <c r="BI111" s="982"/>
      <c r="BJ111" s="985"/>
      <c r="BK111" s="986"/>
      <c r="BL111" s="987"/>
      <c r="BM111" s="986"/>
      <c r="BN111" s="987"/>
      <c r="BO111" s="988"/>
      <c r="BP111" s="988"/>
    </row>
    <row r="112" spans="1:68">
      <c r="A112" s="975"/>
      <c r="B112" s="976"/>
      <c r="C112" s="977"/>
      <c r="D112" s="978"/>
      <c r="E112" s="979"/>
      <c r="F112" s="980"/>
      <c r="G112" s="979"/>
      <c r="H112" s="979"/>
      <c r="I112" s="981"/>
      <c r="J112" s="982"/>
      <c r="K112" s="982"/>
      <c r="L112" s="983"/>
      <c r="M112" s="983"/>
      <c r="N112" s="981"/>
      <c r="O112" s="981"/>
      <c r="P112" s="982"/>
      <c r="Q112" s="982"/>
      <c r="R112" s="981"/>
      <c r="S112" s="981"/>
      <c r="T112" s="983"/>
      <c r="U112" s="983"/>
      <c r="V112" s="981"/>
      <c r="W112" s="981"/>
      <c r="X112" s="981"/>
      <c r="Y112" s="981"/>
      <c r="Z112" s="981"/>
      <c r="AA112" s="981"/>
      <c r="AB112" s="981"/>
      <c r="AC112" s="981"/>
      <c r="AD112" s="982"/>
      <c r="AE112" s="982"/>
      <c r="AF112" s="982"/>
      <c r="AG112" s="982"/>
      <c r="AH112" s="982"/>
      <c r="AI112" s="982"/>
      <c r="AJ112" s="981"/>
      <c r="AK112" s="981"/>
      <c r="AL112" s="982"/>
      <c r="AM112" s="982"/>
      <c r="AN112" s="981"/>
      <c r="AO112" s="981"/>
      <c r="AP112" s="981"/>
      <c r="AQ112" s="981"/>
      <c r="AR112" s="981"/>
      <c r="AS112" s="981"/>
      <c r="AT112" s="981"/>
      <c r="AU112" s="981"/>
      <c r="AV112" s="981"/>
      <c r="AW112" s="981"/>
      <c r="AX112" s="981"/>
      <c r="AY112" s="981"/>
      <c r="AZ112" s="981"/>
      <c r="BA112" s="981"/>
      <c r="BB112" s="981"/>
      <c r="BC112" s="976"/>
      <c r="BD112" s="976" t="s">
        <v>17</v>
      </c>
      <c r="BE112" s="984"/>
      <c r="BF112" s="984"/>
      <c r="BG112" s="984"/>
      <c r="BH112" s="984"/>
      <c r="BI112" s="982"/>
      <c r="BJ112" s="985"/>
      <c r="BK112" s="986"/>
      <c r="BL112" s="987"/>
      <c r="BM112" s="986"/>
      <c r="BN112" s="987"/>
      <c r="BO112" s="988"/>
      <c r="BP112" s="988"/>
    </row>
    <row r="113" spans="1:68">
      <c r="A113" s="975"/>
      <c r="B113" s="976"/>
      <c r="C113" s="977"/>
      <c r="D113" s="978"/>
      <c r="E113" s="979"/>
      <c r="F113" s="980"/>
      <c r="G113" s="979"/>
      <c r="H113" s="979"/>
      <c r="I113" s="981"/>
      <c r="J113" s="982"/>
      <c r="K113" s="982"/>
      <c r="L113" s="983"/>
      <c r="M113" s="983"/>
      <c r="N113" s="981"/>
      <c r="O113" s="981"/>
      <c r="P113" s="982"/>
      <c r="Q113" s="982"/>
      <c r="R113" s="981"/>
      <c r="S113" s="981"/>
      <c r="T113" s="983"/>
      <c r="U113" s="983"/>
      <c r="V113" s="981"/>
      <c r="W113" s="981"/>
      <c r="X113" s="981"/>
      <c r="Y113" s="981"/>
      <c r="Z113" s="981"/>
      <c r="AA113" s="981"/>
      <c r="AB113" s="981"/>
      <c r="AC113" s="981"/>
      <c r="AD113" s="982"/>
      <c r="AE113" s="982"/>
      <c r="AF113" s="982"/>
      <c r="AG113" s="982"/>
      <c r="AH113" s="982"/>
      <c r="AI113" s="982"/>
      <c r="AJ113" s="981"/>
      <c r="AK113" s="981"/>
      <c r="AL113" s="982"/>
      <c r="AM113" s="982"/>
      <c r="AN113" s="981"/>
      <c r="AO113" s="981"/>
      <c r="AP113" s="981"/>
      <c r="AQ113" s="981"/>
      <c r="AR113" s="981"/>
      <c r="AS113" s="981"/>
      <c r="AT113" s="981"/>
      <c r="AU113" s="981"/>
      <c r="AV113" s="981"/>
      <c r="AW113" s="981"/>
      <c r="AX113" s="981"/>
      <c r="AY113" s="981"/>
      <c r="AZ113" s="981"/>
      <c r="BA113" s="981"/>
      <c r="BB113" s="981"/>
      <c r="BC113" s="976"/>
      <c r="BD113" s="976" t="s">
        <v>17</v>
      </c>
      <c r="BE113" s="984"/>
      <c r="BF113" s="984"/>
      <c r="BG113" s="984"/>
      <c r="BH113" s="984"/>
      <c r="BI113" s="982"/>
      <c r="BJ113" s="985"/>
      <c r="BK113" s="986"/>
      <c r="BL113" s="987"/>
      <c r="BM113" s="986"/>
      <c r="BN113" s="987"/>
      <c r="BO113" s="988"/>
      <c r="BP113" s="988"/>
    </row>
    <row r="114" spans="1:68">
      <c r="A114" s="975"/>
      <c r="B114" s="976"/>
      <c r="C114" s="977"/>
      <c r="D114" s="978"/>
      <c r="E114" s="979"/>
      <c r="F114" s="980"/>
      <c r="G114" s="979"/>
      <c r="H114" s="979"/>
      <c r="I114" s="981"/>
      <c r="J114" s="982"/>
      <c r="K114" s="982"/>
      <c r="L114" s="983"/>
      <c r="M114" s="983"/>
      <c r="N114" s="981"/>
      <c r="O114" s="981"/>
      <c r="P114" s="982"/>
      <c r="Q114" s="982"/>
      <c r="R114" s="981"/>
      <c r="S114" s="981"/>
      <c r="T114" s="983"/>
      <c r="U114" s="983"/>
      <c r="V114" s="981"/>
      <c r="W114" s="981"/>
      <c r="X114" s="981"/>
      <c r="Y114" s="981"/>
      <c r="Z114" s="981"/>
      <c r="AA114" s="981"/>
      <c r="AB114" s="981"/>
      <c r="AC114" s="981"/>
      <c r="AD114" s="982"/>
      <c r="AE114" s="982"/>
      <c r="AF114" s="982"/>
      <c r="AG114" s="982"/>
      <c r="AH114" s="982"/>
      <c r="AI114" s="982"/>
      <c r="AJ114" s="981"/>
      <c r="AK114" s="981"/>
      <c r="AL114" s="982"/>
      <c r="AM114" s="982"/>
      <c r="AN114" s="981"/>
      <c r="AO114" s="981"/>
      <c r="AP114" s="981"/>
      <c r="AQ114" s="981"/>
      <c r="AR114" s="981"/>
      <c r="AS114" s="981"/>
      <c r="AT114" s="981"/>
      <c r="AU114" s="981"/>
      <c r="AV114" s="981"/>
      <c r="AW114" s="981"/>
      <c r="AX114" s="981"/>
      <c r="AY114" s="981"/>
      <c r="AZ114" s="981"/>
      <c r="BA114" s="981"/>
      <c r="BB114" s="981"/>
      <c r="BC114" s="976"/>
      <c r="BD114" s="976" t="s">
        <v>17</v>
      </c>
      <c r="BE114" s="984"/>
      <c r="BF114" s="984"/>
      <c r="BG114" s="984"/>
      <c r="BH114" s="984"/>
      <c r="BI114" s="982"/>
      <c r="BJ114" s="985"/>
      <c r="BK114" s="986"/>
      <c r="BL114" s="987"/>
      <c r="BM114" s="986"/>
      <c r="BN114" s="987"/>
      <c r="BO114" s="988"/>
      <c r="BP114" s="988"/>
    </row>
    <row r="115" spans="1:68">
      <c r="A115" s="975"/>
      <c r="B115" s="976"/>
      <c r="C115" s="977"/>
      <c r="D115" s="978"/>
      <c r="E115" s="979"/>
      <c r="F115" s="980"/>
      <c r="G115" s="979"/>
      <c r="H115" s="979"/>
      <c r="I115" s="981"/>
      <c r="J115" s="982"/>
      <c r="K115" s="982"/>
      <c r="L115" s="983"/>
      <c r="M115" s="983"/>
      <c r="N115" s="981"/>
      <c r="O115" s="981"/>
      <c r="P115" s="982"/>
      <c r="Q115" s="982"/>
      <c r="R115" s="981"/>
      <c r="S115" s="981"/>
      <c r="T115" s="983"/>
      <c r="U115" s="983"/>
      <c r="V115" s="981"/>
      <c r="W115" s="981"/>
      <c r="X115" s="981"/>
      <c r="Y115" s="981"/>
      <c r="Z115" s="981"/>
      <c r="AA115" s="981"/>
      <c r="AB115" s="981"/>
      <c r="AC115" s="981"/>
      <c r="AD115" s="982"/>
      <c r="AE115" s="982"/>
      <c r="AF115" s="982"/>
      <c r="AG115" s="982"/>
      <c r="AH115" s="982"/>
      <c r="AI115" s="982"/>
      <c r="AJ115" s="981"/>
      <c r="AK115" s="981"/>
      <c r="AL115" s="982"/>
      <c r="AM115" s="982"/>
      <c r="AN115" s="981"/>
      <c r="AO115" s="981"/>
      <c r="AP115" s="981"/>
      <c r="AQ115" s="981"/>
      <c r="AR115" s="981"/>
      <c r="AS115" s="981"/>
      <c r="AT115" s="981"/>
      <c r="AU115" s="981"/>
      <c r="AV115" s="981"/>
      <c r="AW115" s="981"/>
      <c r="AX115" s="981"/>
      <c r="AY115" s="981"/>
      <c r="AZ115" s="981"/>
      <c r="BA115" s="981"/>
      <c r="BB115" s="981"/>
      <c r="BC115" s="976"/>
      <c r="BD115" s="976" t="s">
        <v>17</v>
      </c>
      <c r="BE115" s="984"/>
      <c r="BF115" s="984"/>
      <c r="BG115" s="984"/>
      <c r="BH115" s="984"/>
      <c r="BI115" s="982"/>
      <c r="BJ115" s="985"/>
      <c r="BK115" s="986"/>
      <c r="BL115" s="987"/>
      <c r="BM115" s="986"/>
      <c r="BN115" s="987"/>
      <c r="BO115" s="988"/>
      <c r="BP115" s="988"/>
    </row>
    <row r="116" spans="1:68">
      <c r="A116" s="975"/>
      <c r="B116" s="976"/>
      <c r="C116" s="977"/>
      <c r="D116" s="978"/>
      <c r="E116" s="979"/>
      <c r="F116" s="980"/>
      <c r="G116" s="979"/>
      <c r="H116" s="979"/>
      <c r="I116" s="981"/>
      <c r="J116" s="982"/>
      <c r="K116" s="982"/>
      <c r="L116" s="983"/>
      <c r="M116" s="983"/>
      <c r="N116" s="981"/>
      <c r="O116" s="981"/>
      <c r="P116" s="982"/>
      <c r="Q116" s="982"/>
      <c r="R116" s="981"/>
      <c r="S116" s="981"/>
      <c r="T116" s="983"/>
      <c r="U116" s="983"/>
      <c r="V116" s="981"/>
      <c r="W116" s="981"/>
      <c r="X116" s="981"/>
      <c r="Y116" s="981"/>
      <c r="Z116" s="981"/>
      <c r="AA116" s="981"/>
      <c r="AB116" s="981"/>
      <c r="AC116" s="981"/>
      <c r="AD116" s="982"/>
      <c r="AE116" s="982"/>
      <c r="AF116" s="982"/>
      <c r="AG116" s="982"/>
      <c r="AH116" s="982"/>
      <c r="AI116" s="982"/>
      <c r="AJ116" s="981"/>
      <c r="AK116" s="981"/>
      <c r="AL116" s="982"/>
      <c r="AM116" s="982"/>
      <c r="AN116" s="981"/>
      <c r="AO116" s="981"/>
      <c r="AP116" s="981"/>
      <c r="AQ116" s="981"/>
      <c r="AR116" s="981"/>
      <c r="AS116" s="981"/>
      <c r="AT116" s="981"/>
      <c r="AU116" s="981"/>
      <c r="AV116" s="981"/>
      <c r="AW116" s="981"/>
      <c r="AX116" s="981"/>
      <c r="AY116" s="981"/>
      <c r="AZ116" s="981"/>
      <c r="BA116" s="981"/>
      <c r="BB116" s="981"/>
      <c r="BC116" s="976"/>
      <c r="BD116" s="976" t="s">
        <v>17</v>
      </c>
      <c r="BE116" s="984"/>
      <c r="BF116" s="984"/>
      <c r="BG116" s="984"/>
      <c r="BH116" s="984"/>
      <c r="BI116" s="982"/>
      <c r="BJ116" s="985"/>
      <c r="BK116" s="986"/>
      <c r="BL116" s="987"/>
      <c r="BM116" s="986"/>
      <c r="BN116" s="987"/>
      <c r="BO116" s="988"/>
      <c r="BP116" s="988"/>
    </row>
    <row r="117" spans="1:68">
      <c r="A117" s="975"/>
      <c r="B117" s="976"/>
      <c r="C117" s="977"/>
      <c r="D117" s="978"/>
      <c r="E117" s="979"/>
      <c r="F117" s="980"/>
      <c r="G117" s="979"/>
      <c r="H117" s="979"/>
      <c r="I117" s="981"/>
      <c r="J117" s="982"/>
      <c r="K117" s="982"/>
      <c r="L117" s="983"/>
      <c r="M117" s="983"/>
      <c r="N117" s="981"/>
      <c r="O117" s="981"/>
      <c r="P117" s="982"/>
      <c r="Q117" s="982"/>
      <c r="R117" s="981"/>
      <c r="S117" s="981"/>
      <c r="T117" s="983"/>
      <c r="U117" s="983"/>
      <c r="V117" s="981"/>
      <c r="W117" s="981"/>
      <c r="X117" s="981"/>
      <c r="Y117" s="981"/>
      <c r="Z117" s="981"/>
      <c r="AA117" s="981"/>
      <c r="AB117" s="981"/>
      <c r="AC117" s="981"/>
      <c r="AD117" s="982"/>
      <c r="AE117" s="982"/>
      <c r="AF117" s="982"/>
      <c r="AG117" s="982"/>
      <c r="AH117" s="982"/>
      <c r="AI117" s="982"/>
      <c r="AJ117" s="981"/>
      <c r="AK117" s="981"/>
      <c r="AL117" s="982"/>
      <c r="AM117" s="982"/>
      <c r="AN117" s="981"/>
      <c r="AO117" s="981"/>
      <c r="AP117" s="981"/>
      <c r="AQ117" s="981"/>
      <c r="AR117" s="981"/>
      <c r="AS117" s="981"/>
      <c r="AT117" s="981"/>
      <c r="AU117" s="981"/>
      <c r="AV117" s="981"/>
      <c r="AW117" s="981"/>
      <c r="AX117" s="981"/>
      <c r="AY117" s="981"/>
      <c r="AZ117" s="981"/>
      <c r="BA117" s="981"/>
      <c r="BB117" s="981"/>
      <c r="BC117" s="976"/>
      <c r="BD117" s="976" t="s">
        <v>17</v>
      </c>
      <c r="BE117" s="984"/>
      <c r="BF117" s="984"/>
      <c r="BG117" s="984"/>
      <c r="BH117" s="984"/>
      <c r="BI117" s="982"/>
      <c r="BJ117" s="985"/>
      <c r="BK117" s="986"/>
      <c r="BL117" s="987"/>
      <c r="BM117" s="986"/>
      <c r="BN117" s="987"/>
      <c r="BO117" s="988"/>
      <c r="BP117" s="988"/>
    </row>
    <row r="118" spans="1:68">
      <c r="A118" s="975"/>
      <c r="B118" s="976"/>
      <c r="C118" s="977"/>
      <c r="D118" s="978"/>
      <c r="E118" s="979"/>
      <c r="F118" s="980"/>
      <c r="G118" s="979"/>
      <c r="H118" s="979"/>
      <c r="I118" s="981"/>
      <c r="J118" s="982"/>
      <c r="K118" s="982"/>
      <c r="L118" s="983"/>
      <c r="M118" s="983"/>
      <c r="N118" s="981"/>
      <c r="O118" s="981"/>
      <c r="P118" s="982"/>
      <c r="Q118" s="982"/>
      <c r="R118" s="981"/>
      <c r="S118" s="981"/>
      <c r="T118" s="983"/>
      <c r="U118" s="983"/>
      <c r="V118" s="981"/>
      <c r="W118" s="981"/>
      <c r="X118" s="981"/>
      <c r="Y118" s="981"/>
      <c r="Z118" s="981"/>
      <c r="AA118" s="981"/>
      <c r="AB118" s="981"/>
      <c r="AC118" s="981"/>
      <c r="AD118" s="982"/>
      <c r="AE118" s="982"/>
      <c r="AF118" s="982"/>
      <c r="AG118" s="982"/>
      <c r="AH118" s="982"/>
      <c r="AI118" s="982"/>
      <c r="AJ118" s="981"/>
      <c r="AK118" s="981"/>
      <c r="AL118" s="982"/>
      <c r="AM118" s="982"/>
      <c r="AN118" s="981"/>
      <c r="AO118" s="981"/>
      <c r="AP118" s="981"/>
      <c r="AQ118" s="981"/>
      <c r="AR118" s="981"/>
      <c r="AS118" s="981"/>
      <c r="AT118" s="981"/>
      <c r="AU118" s="981"/>
      <c r="AV118" s="981"/>
      <c r="AW118" s="981"/>
      <c r="AX118" s="981"/>
      <c r="AY118" s="981"/>
      <c r="AZ118" s="981"/>
      <c r="BA118" s="981"/>
      <c r="BB118" s="981"/>
      <c r="BC118" s="976"/>
      <c r="BD118" s="976" t="s">
        <v>17</v>
      </c>
      <c r="BE118" s="984"/>
      <c r="BF118" s="984"/>
      <c r="BG118" s="984"/>
      <c r="BH118" s="984"/>
      <c r="BI118" s="982"/>
      <c r="BJ118" s="985"/>
      <c r="BK118" s="986"/>
      <c r="BL118" s="987"/>
      <c r="BM118" s="986"/>
      <c r="BN118" s="987"/>
      <c r="BO118" s="988"/>
      <c r="BP118" s="988"/>
    </row>
    <row r="119" spans="1:68">
      <c r="A119" s="975"/>
      <c r="B119" s="976"/>
      <c r="C119" s="977"/>
      <c r="D119" s="978"/>
      <c r="E119" s="979"/>
      <c r="F119" s="980"/>
      <c r="G119" s="979"/>
      <c r="H119" s="979"/>
      <c r="I119" s="981"/>
      <c r="J119" s="982"/>
      <c r="K119" s="982"/>
      <c r="L119" s="983"/>
      <c r="M119" s="983"/>
      <c r="N119" s="981"/>
      <c r="O119" s="981"/>
      <c r="P119" s="982"/>
      <c r="Q119" s="982"/>
      <c r="R119" s="981"/>
      <c r="S119" s="981"/>
      <c r="T119" s="983"/>
      <c r="U119" s="983"/>
      <c r="V119" s="981"/>
      <c r="W119" s="981"/>
      <c r="X119" s="981"/>
      <c r="Y119" s="981"/>
      <c r="Z119" s="981"/>
      <c r="AA119" s="981"/>
      <c r="AB119" s="981"/>
      <c r="AC119" s="981"/>
      <c r="AD119" s="982"/>
      <c r="AE119" s="982"/>
      <c r="AF119" s="982"/>
      <c r="AG119" s="982"/>
      <c r="AH119" s="982"/>
      <c r="AI119" s="982"/>
      <c r="AJ119" s="981"/>
      <c r="AK119" s="981"/>
      <c r="AL119" s="982"/>
      <c r="AM119" s="982"/>
      <c r="AN119" s="981"/>
      <c r="AO119" s="981"/>
      <c r="AP119" s="981"/>
      <c r="AQ119" s="981"/>
      <c r="AR119" s="981"/>
      <c r="AS119" s="981"/>
      <c r="AT119" s="981"/>
      <c r="AU119" s="981"/>
      <c r="AV119" s="981"/>
      <c r="AW119" s="981"/>
      <c r="AX119" s="981"/>
      <c r="AY119" s="981"/>
      <c r="AZ119" s="981"/>
      <c r="BA119" s="981"/>
      <c r="BB119" s="981"/>
      <c r="BC119" s="976"/>
      <c r="BD119" s="976" t="s">
        <v>17</v>
      </c>
      <c r="BE119" s="984"/>
      <c r="BF119" s="984"/>
      <c r="BG119" s="984"/>
      <c r="BH119" s="984"/>
      <c r="BI119" s="982"/>
      <c r="BJ119" s="985"/>
      <c r="BK119" s="986"/>
      <c r="BL119" s="987"/>
      <c r="BM119" s="986"/>
      <c r="BN119" s="987"/>
      <c r="BO119" s="988"/>
      <c r="BP119" s="988"/>
    </row>
    <row r="120" spans="1:68">
      <c r="A120" s="975"/>
      <c r="B120" s="976"/>
      <c r="C120" s="977"/>
      <c r="D120" s="978"/>
      <c r="E120" s="979"/>
      <c r="F120" s="980"/>
      <c r="G120" s="979"/>
      <c r="H120" s="979"/>
      <c r="I120" s="981"/>
      <c r="J120" s="982"/>
      <c r="K120" s="982"/>
      <c r="L120" s="983"/>
      <c r="M120" s="983"/>
      <c r="N120" s="981"/>
      <c r="O120" s="981"/>
      <c r="P120" s="982"/>
      <c r="Q120" s="982"/>
      <c r="R120" s="981"/>
      <c r="S120" s="981"/>
      <c r="T120" s="983"/>
      <c r="U120" s="983"/>
      <c r="V120" s="981"/>
      <c r="W120" s="981"/>
      <c r="X120" s="981"/>
      <c r="Y120" s="981"/>
      <c r="Z120" s="981"/>
      <c r="AA120" s="981"/>
      <c r="AB120" s="981"/>
      <c r="AC120" s="981"/>
      <c r="AD120" s="982"/>
      <c r="AE120" s="982"/>
      <c r="AF120" s="982"/>
      <c r="AG120" s="982"/>
      <c r="AH120" s="982"/>
      <c r="AI120" s="982"/>
      <c r="AJ120" s="981"/>
      <c r="AK120" s="981"/>
      <c r="AL120" s="982"/>
      <c r="AM120" s="982"/>
      <c r="AN120" s="981"/>
      <c r="AO120" s="981"/>
      <c r="AP120" s="981"/>
      <c r="AQ120" s="981"/>
      <c r="AR120" s="981"/>
      <c r="AS120" s="981"/>
      <c r="AT120" s="981"/>
      <c r="AU120" s="981"/>
      <c r="AV120" s="981"/>
      <c r="AW120" s="981"/>
      <c r="AX120" s="981"/>
      <c r="AY120" s="981"/>
      <c r="AZ120" s="981"/>
      <c r="BA120" s="981"/>
      <c r="BB120" s="981"/>
      <c r="BC120" s="976"/>
      <c r="BD120" s="976" t="s">
        <v>17</v>
      </c>
      <c r="BE120" s="984"/>
      <c r="BF120" s="984"/>
      <c r="BG120" s="984"/>
      <c r="BH120" s="984"/>
      <c r="BI120" s="982"/>
      <c r="BJ120" s="985"/>
      <c r="BK120" s="986"/>
      <c r="BL120" s="987"/>
      <c r="BM120" s="986"/>
      <c r="BN120" s="987"/>
      <c r="BO120" s="988"/>
      <c r="BP120" s="988"/>
    </row>
    <row r="121" spans="1:68">
      <c r="A121" s="975"/>
      <c r="B121" s="976"/>
      <c r="C121" s="977"/>
      <c r="D121" s="978"/>
      <c r="E121" s="979"/>
      <c r="F121" s="980"/>
      <c r="G121" s="979"/>
      <c r="H121" s="979"/>
      <c r="I121" s="981"/>
      <c r="J121" s="982"/>
      <c r="K121" s="982"/>
      <c r="L121" s="983"/>
      <c r="M121" s="983"/>
      <c r="N121" s="981"/>
      <c r="O121" s="981"/>
      <c r="P121" s="982"/>
      <c r="Q121" s="982"/>
      <c r="R121" s="981"/>
      <c r="S121" s="981"/>
      <c r="T121" s="983"/>
      <c r="U121" s="983"/>
      <c r="V121" s="981"/>
      <c r="W121" s="981"/>
      <c r="X121" s="981"/>
      <c r="Y121" s="981"/>
      <c r="Z121" s="981"/>
      <c r="AA121" s="981"/>
      <c r="AB121" s="981"/>
      <c r="AC121" s="981"/>
      <c r="AD121" s="982"/>
      <c r="AE121" s="982"/>
      <c r="AF121" s="982"/>
      <c r="AG121" s="982"/>
      <c r="AH121" s="982"/>
      <c r="AI121" s="982"/>
      <c r="AJ121" s="981"/>
      <c r="AK121" s="981"/>
      <c r="AL121" s="982"/>
      <c r="AM121" s="982"/>
      <c r="AN121" s="981"/>
      <c r="AO121" s="981"/>
      <c r="AP121" s="981"/>
      <c r="AQ121" s="981"/>
      <c r="AR121" s="981"/>
      <c r="AS121" s="981"/>
      <c r="AT121" s="981"/>
      <c r="AU121" s="981"/>
      <c r="AV121" s="981"/>
      <c r="AW121" s="981"/>
      <c r="AX121" s="981"/>
      <c r="AY121" s="981"/>
      <c r="AZ121" s="981"/>
      <c r="BA121" s="981"/>
      <c r="BB121" s="981"/>
      <c r="BC121" s="976"/>
      <c r="BD121" s="976" t="s">
        <v>17</v>
      </c>
      <c r="BE121" s="984"/>
      <c r="BF121" s="984"/>
      <c r="BG121" s="984"/>
      <c r="BH121" s="984"/>
      <c r="BI121" s="982"/>
      <c r="BJ121" s="985"/>
      <c r="BK121" s="986"/>
      <c r="BL121" s="987"/>
      <c r="BM121" s="986"/>
      <c r="BN121" s="987"/>
      <c r="BO121" s="988"/>
      <c r="BP121" s="988"/>
    </row>
    <row r="122" spans="1:68">
      <c r="A122" s="975"/>
      <c r="B122" s="976"/>
      <c r="C122" s="977"/>
      <c r="D122" s="978"/>
      <c r="E122" s="979"/>
      <c r="F122" s="980"/>
      <c r="G122" s="979"/>
      <c r="H122" s="979"/>
      <c r="I122" s="981"/>
      <c r="J122" s="982"/>
      <c r="K122" s="982"/>
      <c r="L122" s="983"/>
      <c r="M122" s="983"/>
      <c r="N122" s="981"/>
      <c r="O122" s="981"/>
      <c r="P122" s="982"/>
      <c r="Q122" s="982"/>
      <c r="R122" s="981"/>
      <c r="S122" s="981"/>
      <c r="T122" s="983"/>
      <c r="U122" s="983"/>
      <c r="V122" s="981"/>
      <c r="W122" s="981"/>
      <c r="X122" s="981"/>
      <c r="Y122" s="981"/>
      <c r="Z122" s="981"/>
      <c r="AA122" s="981"/>
      <c r="AB122" s="981"/>
      <c r="AC122" s="981"/>
      <c r="AD122" s="982"/>
      <c r="AE122" s="982"/>
      <c r="AF122" s="982"/>
      <c r="AG122" s="982"/>
      <c r="AH122" s="982"/>
      <c r="AI122" s="982"/>
      <c r="AJ122" s="981"/>
      <c r="AK122" s="981"/>
      <c r="AL122" s="982"/>
      <c r="AM122" s="982"/>
      <c r="AN122" s="981"/>
      <c r="AO122" s="981"/>
      <c r="AP122" s="981"/>
      <c r="AQ122" s="981"/>
      <c r="AR122" s="981"/>
      <c r="AS122" s="981"/>
      <c r="AT122" s="981"/>
      <c r="AU122" s="981"/>
      <c r="AV122" s="981"/>
      <c r="AW122" s="981"/>
      <c r="AX122" s="981"/>
      <c r="AY122" s="981"/>
      <c r="AZ122" s="981"/>
      <c r="BA122" s="981"/>
      <c r="BB122" s="981"/>
      <c r="BC122" s="976"/>
      <c r="BD122" s="976" t="s">
        <v>17</v>
      </c>
      <c r="BE122" s="984"/>
      <c r="BF122" s="984"/>
      <c r="BG122" s="984"/>
      <c r="BH122" s="984"/>
      <c r="BI122" s="982"/>
      <c r="BJ122" s="985"/>
      <c r="BK122" s="986"/>
      <c r="BL122" s="987"/>
      <c r="BM122" s="986"/>
      <c r="BN122" s="987"/>
      <c r="BO122" s="988"/>
      <c r="BP122" s="988"/>
    </row>
    <row r="123" spans="1:68">
      <c r="A123" s="975"/>
      <c r="B123" s="976"/>
      <c r="C123" s="977"/>
      <c r="D123" s="978"/>
      <c r="E123" s="979"/>
      <c r="F123" s="980"/>
      <c r="G123" s="979"/>
      <c r="H123" s="979"/>
      <c r="I123" s="981"/>
      <c r="J123" s="982"/>
      <c r="K123" s="982"/>
      <c r="L123" s="983"/>
      <c r="M123" s="983"/>
      <c r="N123" s="981"/>
      <c r="O123" s="981"/>
      <c r="P123" s="982"/>
      <c r="Q123" s="982"/>
      <c r="R123" s="981"/>
      <c r="S123" s="981"/>
      <c r="T123" s="983"/>
      <c r="U123" s="983"/>
      <c r="V123" s="981"/>
      <c r="W123" s="981"/>
      <c r="X123" s="981"/>
      <c r="Y123" s="981"/>
      <c r="Z123" s="981"/>
      <c r="AA123" s="981"/>
      <c r="AB123" s="981"/>
      <c r="AC123" s="981"/>
      <c r="AD123" s="982"/>
      <c r="AE123" s="982"/>
      <c r="AF123" s="982"/>
      <c r="AG123" s="982"/>
      <c r="AH123" s="982"/>
      <c r="AI123" s="982"/>
      <c r="AJ123" s="981"/>
      <c r="AK123" s="981"/>
      <c r="AL123" s="982"/>
      <c r="AM123" s="982"/>
      <c r="AN123" s="981"/>
      <c r="AO123" s="981"/>
      <c r="AP123" s="981"/>
      <c r="AQ123" s="981"/>
      <c r="AR123" s="981"/>
      <c r="AS123" s="981"/>
      <c r="AT123" s="981"/>
      <c r="AU123" s="981"/>
      <c r="AV123" s="981"/>
      <c r="AW123" s="981"/>
      <c r="AX123" s="981"/>
      <c r="AY123" s="981"/>
      <c r="AZ123" s="981"/>
      <c r="BA123" s="981"/>
      <c r="BB123" s="981"/>
      <c r="BC123" s="976"/>
      <c r="BD123" s="976" t="s">
        <v>17</v>
      </c>
      <c r="BE123" s="984"/>
      <c r="BF123" s="984"/>
      <c r="BG123" s="984"/>
      <c r="BH123" s="984"/>
      <c r="BI123" s="982"/>
      <c r="BJ123" s="985"/>
      <c r="BK123" s="986"/>
      <c r="BL123" s="987"/>
      <c r="BM123" s="986"/>
      <c r="BN123" s="987"/>
      <c r="BO123" s="988"/>
      <c r="BP123" s="988"/>
    </row>
    <row r="124" spans="1:68">
      <c r="A124" s="975"/>
      <c r="B124" s="976"/>
      <c r="C124" s="977"/>
      <c r="D124" s="978"/>
      <c r="E124" s="979"/>
      <c r="F124" s="980"/>
      <c r="G124" s="979"/>
      <c r="H124" s="979"/>
      <c r="I124" s="981"/>
      <c r="J124" s="982"/>
      <c r="K124" s="982"/>
      <c r="L124" s="983"/>
      <c r="M124" s="983"/>
      <c r="N124" s="981"/>
      <c r="O124" s="981"/>
      <c r="P124" s="982"/>
      <c r="Q124" s="982"/>
      <c r="R124" s="981"/>
      <c r="S124" s="981"/>
      <c r="T124" s="983"/>
      <c r="U124" s="983"/>
      <c r="V124" s="981"/>
      <c r="W124" s="981"/>
      <c r="X124" s="981"/>
      <c r="Y124" s="981"/>
      <c r="Z124" s="981"/>
      <c r="AA124" s="981"/>
      <c r="AB124" s="981"/>
      <c r="AC124" s="981"/>
      <c r="AD124" s="982"/>
      <c r="AE124" s="982"/>
      <c r="AF124" s="982"/>
      <c r="AG124" s="982"/>
      <c r="AH124" s="982"/>
      <c r="AI124" s="982"/>
      <c r="AJ124" s="981"/>
      <c r="AK124" s="981"/>
      <c r="AL124" s="982"/>
      <c r="AM124" s="982"/>
      <c r="AN124" s="981"/>
      <c r="AO124" s="981"/>
      <c r="AP124" s="981"/>
      <c r="AQ124" s="981"/>
      <c r="AR124" s="981"/>
      <c r="AS124" s="981"/>
      <c r="AT124" s="981"/>
      <c r="AU124" s="981"/>
      <c r="AV124" s="981"/>
      <c r="AW124" s="981"/>
      <c r="AX124" s="981"/>
      <c r="AY124" s="981"/>
      <c r="AZ124" s="981"/>
      <c r="BA124" s="981"/>
      <c r="BB124" s="981"/>
      <c r="BC124" s="976"/>
      <c r="BD124" s="976" t="s">
        <v>17</v>
      </c>
      <c r="BE124" s="984"/>
      <c r="BF124" s="984"/>
      <c r="BG124" s="984"/>
      <c r="BH124" s="984"/>
      <c r="BI124" s="982"/>
      <c r="BJ124" s="985"/>
      <c r="BK124" s="986"/>
      <c r="BL124" s="987"/>
      <c r="BM124" s="986"/>
      <c r="BN124" s="987"/>
      <c r="BO124" s="988"/>
      <c r="BP124" s="988"/>
    </row>
    <row r="125" spans="1:68">
      <c r="A125" s="975"/>
      <c r="B125" s="976"/>
      <c r="C125" s="977"/>
      <c r="D125" s="978"/>
      <c r="E125" s="979"/>
      <c r="F125" s="980"/>
      <c r="G125" s="979"/>
      <c r="H125" s="979"/>
      <c r="I125" s="981"/>
      <c r="J125" s="982"/>
      <c r="K125" s="982"/>
      <c r="L125" s="983"/>
      <c r="M125" s="983"/>
      <c r="N125" s="981"/>
      <c r="O125" s="981"/>
      <c r="P125" s="982"/>
      <c r="Q125" s="982"/>
      <c r="R125" s="981"/>
      <c r="S125" s="981"/>
      <c r="T125" s="983"/>
      <c r="U125" s="983"/>
      <c r="V125" s="981"/>
      <c r="W125" s="981"/>
      <c r="X125" s="981"/>
      <c r="Y125" s="981"/>
      <c r="Z125" s="981"/>
      <c r="AA125" s="981"/>
      <c r="AB125" s="981"/>
      <c r="AC125" s="981"/>
      <c r="AD125" s="982"/>
      <c r="AE125" s="982"/>
      <c r="AF125" s="982"/>
      <c r="AG125" s="982"/>
      <c r="AH125" s="982"/>
      <c r="AI125" s="982"/>
      <c r="AJ125" s="981"/>
      <c r="AK125" s="981"/>
      <c r="AL125" s="982"/>
      <c r="AM125" s="982"/>
      <c r="AN125" s="981"/>
      <c r="AO125" s="981"/>
      <c r="AP125" s="981"/>
      <c r="AQ125" s="981"/>
      <c r="AR125" s="981"/>
      <c r="AS125" s="981"/>
      <c r="AT125" s="981"/>
      <c r="AU125" s="981"/>
      <c r="AV125" s="981"/>
      <c r="AW125" s="981"/>
      <c r="AX125" s="981"/>
      <c r="AY125" s="981"/>
      <c r="AZ125" s="981"/>
      <c r="BA125" s="981"/>
      <c r="BB125" s="981"/>
      <c r="BC125" s="976"/>
      <c r="BD125" s="976" t="s">
        <v>17</v>
      </c>
      <c r="BE125" s="984"/>
      <c r="BF125" s="984"/>
      <c r="BG125" s="984"/>
      <c r="BH125" s="984"/>
      <c r="BI125" s="982"/>
      <c r="BJ125" s="985"/>
      <c r="BK125" s="986"/>
      <c r="BL125" s="987"/>
      <c r="BM125" s="986"/>
      <c r="BN125" s="987"/>
      <c r="BO125" s="988"/>
      <c r="BP125" s="988"/>
    </row>
    <row r="126" spans="1:68">
      <c r="A126" s="975"/>
      <c r="B126" s="976"/>
      <c r="C126" s="977"/>
      <c r="D126" s="978"/>
      <c r="E126" s="979"/>
      <c r="F126" s="980"/>
      <c r="G126" s="979"/>
      <c r="H126" s="979"/>
      <c r="I126" s="981"/>
      <c r="J126" s="982"/>
      <c r="K126" s="982"/>
      <c r="L126" s="983"/>
      <c r="M126" s="983"/>
      <c r="N126" s="981"/>
      <c r="O126" s="981"/>
      <c r="P126" s="982"/>
      <c r="Q126" s="982"/>
      <c r="R126" s="981"/>
      <c r="S126" s="981"/>
      <c r="T126" s="983"/>
      <c r="U126" s="983"/>
      <c r="V126" s="981"/>
      <c r="W126" s="981"/>
      <c r="X126" s="981"/>
      <c r="Y126" s="981"/>
      <c r="Z126" s="981"/>
      <c r="AA126" s="981"/>
      <c r="AB126" s="981"/>
      <c r="AC126" s="981"/>
      <c r="AD126" s="982"/>
      <c r="AE126" s="982"/>
      <c r="AF126" s="982"/>
      <c r="AG126" s="982"/>
      <c r="AH126" s="982"/>
      <c r="AI126" s="982"/>
      <c r="AJ126" s="981"/>
      <c r="AK126" s="981"/>
      <c r="AL126" s="982"/>
      <c r="AM126" s="982"/>
      <c r="AN126" s="981"/>
      <c r="AO126" s="981"/>
      <c r="AP126" s="981"/>
      <c r="AQ126" s="981"/>
      <c r="AR126" s="981"/>
      <c r="AS126" s="981"/>
      <c r="AT126" s="981"/>
      <c r="AU126" s="981"/>
      <c r="AV126" s="981"/>
      <c r="AW126" s="981"/>
      <c r="AX126" s="981"/>
      <c r="AY126" s="981"/>
      <c r="AZ126" s="981"/>
      <c r="BA126" s="981"/>
      <c r="BB126" s="981"/>
      <c r="BC126" s="976"/>
      <c r="BD126" s="976" t="s">
        <v>17</v>
      </c>
      <c r="BE126" s="984"/>
      <c r="BF126" s="984"/>
      <c r="BG126" s="984"/>
      <c r="BH126" s="984"/>
      <c r="BI126" s="982"/>
      <c r="BJ126" s="985"/>
      <c r="BK126" s="986"/>
      <c r="BL126" s="987"/>
      <c r="BM126" s="986"/>
      <c r="BN126" s="987"/>
      <c r="BO126" s="988"/>
      <c r="BP126" s="988"/>
    </row>
    <row r="127" spans="1:68">
      <c r="A127" s="975"/>
      <c r="B127" s="976"/>
      <c r="C127" s="977"/>
      <c r="D127" s="978"/>
      <c r="E127" s="979"/>
      <c r="F127" s="980"/>
      <c r="G127" s="979"/>
      <c r="H127" s="979"/>
      <c r="I127" s="981"/>
      <c r="J127" s="982"/>
      <c r="K127" s="982"/>
      <c r="L127" s="983"/>
      <c r="M127" s="983"/>
      <c r="N127" s="981"/>
      <c r="O127" s="981"/>
      <c r="P127" s="982"/>
      <c r="Q127" s="982"/>
      <c r="R127" s="981"/>
      <c r="S127" s="981"/>
      <c r="T127" s="983"/>
      <c r="U127" s="983"/>
      <c r="V127" s="981"/>
      <c r="W127" s="981"/>
      <c r="X127" s="981"/>
      <c r="Y127" s="981"/>
      <c r="Z127" s="981"/>
      <c r="AA127" s="981"/>
      <c r="AB127" s="981"/>
      <c r="AC127" s="981"/>
      <c r="AD127" s="982"/>
      <c r="AE127" s="982"/>
      <c r="AF127" s="982"/>
      <c r="AG127" s="982"/>
      <c r="AH127" s="982"/>
      <c r="AI127" s="982"/>
      <c r="AJ127" s="981"/>
      <c r="AK127" s="981"/>
      <c r="AL127" s="982"/>
      <c r="AM127" s="982"/>
      <c r="AN127" s="981"/>
      <c r="AO127" s="981"/>
      <c r="AP127" s="981"/>
      <c r="AQ127" s="981"/>
      <c r="AR127" s="981"/>
      <c r="AS127" s="981"/>
      <c r="AT127" s="981"/>
      <c r="AU127" s="981"/>
      <c r="AV127" s="981"/>
      <c r="AW127" s="981"/>
      <c r="AX127" s="981"/>
      <c r="AY127" s="981"/>
      <c r="AZ127" s="981"/>
      <c r="BA127" s="981"/>
      <c r="BB127" s="981"/>
      <c r="BC127" s="976"/>
      <c r="BD127" s="976" t="s">
        <v>17</v>
      </c>
      <c r="BE127" s="984"/>
      <c r="BF127" s="984"/>
      <c r="BG127" s="984"/>
      <c r="BH127" s="984"/>
      <c r="BI127" s="982"/>
      <c r="BJ127" s="985"/>
      <c r="BK127" s="986"/>
      <c r="BL127" s="987"/>
      <c r="BM127" s="986"/>
      <c r="BN127" s="987"/>
      <c r="BO127" s="988"/>
      <c r="BP127" s="988"/>
    </row>
    <row r="128" spans="1:68">
      <c r="A128" s="975"/>
      <c r="B128" s="976"/>
      <c r="C128" s="977"/>
      <c r="D128" s="978"/>
      <c r="E128" s="979"/>
      <c r="F128" s="980"/>
      <c r="G128" s="979"/>
      <c r="H128" s="979"/>
      <c r="I128" s="981"/>
      <c r="J128" s="982"/>
      <c r="K128" s="982"/>
      <c r="L128" s="983"/>
      <c r="M128" s="983"/>
      <c r="N128" s="981"/>
      <c r="O128" s="981"/>
      <c r="P128" s="982"/>
      <c r="Q128" s="982"/>
      <c r="R128" s="981"/>
      <c r="S128" s="981"/>
      <c r="T128" s="983"/>
      <c r="U128" s="983"/>
      <c r="V128" s="981"/>
      <c r="W128" s="981"/>
      <c r="X128" s="981"/>
      <c r="Y128" s="981"/>
      <c r="Z128" s="981"/>
      <c r="AA128" s="981"/>
      <c r="AB128" s="981"/>
      <c r="AC128" s="981"/>
      <c r="AD128" s="982"/>
      <c r="AE128" s="982"/>
      <c r="AF128" s="982"/>
      <c r="AG128" s="982"/>
      <c r="AH128" s="982"/>
      <c r="AI128" s="982"/>
      <c r="AJ128" s="981"/>
      <c r="AK128" s="981"/>
      <c r="AL128" s="982"/>
      <c r="AM128" s="982"/>
      <c r="AN128" s="981"/>
      <c r="AO128" s="981"/>
      <c r="AP128" s="981"/>
      <c r="AQ128" s="981"/>
      <c r="AR128" s="981"/>
      <c r="AS128" s="981"/>
      <c r="AT128" s="981"/>
      <c r="AU128" s="981"/>
      <c r="AV128" s="981"/>
      <c r="AW128" s="981"/>
      <c r="AX128" s="981"/>
      <c r="AY128" s="981"/>
      <c r="AZ128" s="981"/>
      <c r="BA128" s="981"/>
      <c r="BB128" s="981"/>
      <c r="BC128" s="976"/>
      <c r="BD128" s="976" t="s">
        <v>17</v>
      </c>
      <c r="BE128" s="984"/>
      <c r="BF128" s="984"/>
      <c r="BG128" s="984"/>
      <c r="BH128" s="984"/>
      <c r="BI128" s="982"/>
      <c r="BJ128" s="985"/>
      <c r="BK128" s="986"/>
      <c r="BL128" s="987"/>
      <c r="BM128" s="986"/>
      <c r="BN128" s="987"/>
      <c r="BO128" s="988"/>
      <c r="BP128" s="988"/>
    </row>
    <row r="129" spans="1:68">
      <c r="A129" s="975"/>
      <c r="B129" s="976"/>
      <c r="C129" s="977"/>
      <c r="D129" s="978"/>
      <c r="E129" s="979"/>
      <c r="F129" s="980"/>
      <c r="G129" s="979"/>
      <c r="H129" s="979"/>
      <c r="I129" s="981"/>
      <c r="J129" s="982"/>
      <c r="K129" s="982"/>
      <c r="L129" s="983"/>
      <c r="M129" s="983"/>
      <c r="N129" s="981"/>
      <c r="O129" s="981"/>
      <c r="P129" s="982"/>
      <c r="Q129" s="982"/>
      <c r="R129" s="981"/>
      <c r="S129" s="981"/>
      <c r="T129" s="983"/>
      <c r="U129" s="983"/>
      <c r="V129" s="981"/>
      <c r="W129" s="981"/>
      <c r="X129" s="981"/>
      <c r="Y129" s="981"/>
      <c r="Z129" s="981"/>
      <c r="AA129" s="981"/>
      <c r="AB129" s="981"/>
      <c r="AC129" s="981"/>
      <c r="AD129" s="982"/>
      <c r="AE129" s="982"/>
      <c r="AF129" s="982"/>
      <c r="AG129" s="982"/>
      <c r="AH129" s="982"/>
      <c r="AI129" s="982"/>
      <c r="AJ129" s="981"/>
      <c r="AK129" s="981"/>
      <c r="AL129" s="982"/>
      <c r="AM129" s="982"/>
      <c r="AN129" s="981"/>
      <c r="AO129" s="981"/>
      <c r="AP129" s="981"/>
      <c r="AQ129" s="981"/>
      <c r="AR129" s="981"/>
      <c r="AS129" s="981"/>
      <c r="AT129" s="981"/>
      <c r="AU129" s="981"/>
      <c r="AV129" s="981"/>
      <c r="AW129" s="981"/>
      <c r="AX129" s="981"/>
      <c r="AY129" s="981"/>
      <c r="AZ129" s="981"/>
      <c r="BA129" s="981"/>
      <c r="BB129" s="981"/>
      <c r="BC129" s="976"/>
      <c r="BD129" s="976" t="s">
        <v>17</v>
      </c>
      <c r="BE129" s="984"/>
      <c r="BF129" s="984"/>
      <c r="BG129" s="984"/>
      <c r="BH129" s="984"/>
      <c r="BI129" s="982"/>
      <c r="BJ129" s="985"/>
      <c r="BK129" s="986"/>
      <c r="BL129" s="987"/>
      <c r="BM129" s="986"/>
      <c r="BN129" s="987"/>
      <c r="BO129" s="988"/>
      <c r="BP129" s="988"/>
    </row>
    <row r="130" spans="1:68">
      <c r="A130" s="975"/>
      <c r="B130" s="976"/>
      <c r="C130" s="977"/>
      <c r="D130" s="978"/>
      <c r="E130" s="979"/>
      <c r="F130" s="980"/>
      <c r="G130" s="979"/>
      <c r="H130" s="979"/>
      <c r="I130" s="981"/>
      <c r="J130" s="982"/>
      <c r="K130" s="982"/>
      <c r="L130" s="983"/>
      <c r="M130" s="983"/>
      <c r="N130" s="981"/>
      <c r="O130" s="981"/>
      <c r="P130" s="982"/>
      <c r="Q130" s="982"/>
      <c r="R130" s="981"/>
      <c r="S130" s="981"/>
      <c r="T130" s="983"/>
      <c r="U130" s="983"/>
      <c r="V130" s="981"/>
      <c r="W130" s="981"/>
      <c r="X130" s="981"/>
      <c r="Y130" s="981"/>
      <c r="Z130" s="981"/>
      <c r="AA130" s="981"/>
      <c r="AB130" s="981"/>
      <c r="AC130" s="981"/>
      <c r="AD130" s="982"/>
      <c r="AE130" s="982"/>
      <c r="AF130" s="982"/>
      <c r="AG130" s="982"/>
      <c r="AH130" s="982"/>
      <c r="AI130" s="982"/>
      <c r="AJ130" s="981"/>
      <c r="AK130" s="981"/>
      <c r="AL130" s="982"/>
      <c r="AM130" s="982"/>
      <c r="AN130" s="981"/>
      <c r="AO130" s="981"/>
      <c r="AP130" s="981"/>
      <c r="AQ130" s="981"/>
      <c r="AR130" s="981"/>
      <c r="AS130" s="981"/>
      <c r="AT130" s="981"/>
      <c r="AU130" s="981"/>
      <c r="AV130" s="981"/>
      <c r="AW130" s="981"/>
      <c r="AX130" s="981"/>
      <c r="AY130" s="981"/>
      <c r="AZ130" s="981"/>
      <c r="BA130" s="981"/>
      <c r="BB130" s="981"/>
      <c r="BC130" s="976"/>
      <c r="BD130" s="976" t="s">
        <v>17</v>
      </c>
      <c r="BE130" s="984"/>
      <c r="BF130" s="984"/>
      <c r="BG130" s="984"/>
      <c r="BH130" s="984"/>
      <c r="BI130" s="982"/>
      <c r="BJ130" s="985"/>
      <c r="BK130" s="986"/>
      <c r="BL130" s="987"/>
      <c r="BM130" s="986"/>
      <c r="BN130" s="987"/>
      <c r="BO130" s="988"/>
      <c r="BP130" s="988"/>
    </row>
    <row r="131" spans="1:68">
      <c r="A131" s="975"/>
      <c r="B131" s="976"/>
      <c r="C131" s="977"/>
      <c r="D131" s="978"/>
      <c r="E131" s="979"/>
      <c r="F131" s="980"/>
      <c r="G131" s="979"/>
      <c r="H131" s="979"/>
      <c r="I131" s="981"/>
      <c r="J131" s="982"/>
      <c r="K131" s="982"/>
      <c r="L131" s="983"/>
      <c r="M131" s="983"/>
      <c r="N131" s="981"/>
      <c r="O131" s="981"/>
      <c r="P131" s="982"/>
      <c r="Q131" s="982"/>
      <c r="R131" s="981"/>
      <c r="S131" s="981"/>
      <c r="T131" s="983"/>
      <c r="U131" s="983"/>
      <c r="V131" s="981"/>
      <c r="W131" s="981"/>
      <c r="X131" s="981"/>
      <c r="Y131" s="981"/>
      <c r="Z131" s="981"/>
      <c r="AA131" s="981"/>
      <c r="AB131" s="981"/>
      <c r="AC131" s="981"/>
      <c r="AD131" s="982"/>
      <c r="AE131" s="982"/>
      <c r="AF131" s="982"/>
      <c r="AG131" s="982"/>
      <c r="AH131" s="982"/>
      <c r="AI131" s="982"/>
      <c r="AJ131" s="981"/>
      <c r="AK131" s="981"/>
      <c r="AL131" s="982"/>
      <c r="AM131" s="982"/>
      <c r="AN131" s="981"/>
      <c r="AO131" s="981"/>
      <c r="AP131" s="981"/>
      <c r="AQ131" s="981"/>
      <c r="AR131" s="981"/>
      <c r="AS131" s="981"/>
      <c r="AT131" s="981"/>
      <c r="AU131" s="981"/>
      <c r="AV131" s="981"/>
      <c r="AW131" s="981"/>
      <c r="AX131" s="981"/>
      <c r="AY131" s="981"/>
      <c r="AZ131" s="981"/>
      <c r="BA131" s="981"/>
      <c r="BB131" s="981"/>
      <c r="BC131" s="976"/>
      <c r="BD131" s="976" t="s">
        <v>17</v>
      </c>
      <c r="BE131" s="984"/>
      <c r="BF131" s="984"/>
      <c r="BG131" s="984"/>
      <c r="BH131" s="984"/>
      <c r="BI131" s="982"/>
      <c r="BJ131" s="985"/>
      <c r="BK131" s="986"/>
      <c r="BL131" s="987"/>
      <c r="BM131" s="986"/>
      <c r="BN131" s="987"/>
      <c r="BO131" s="988"/>
      <c r="BP131" s="988"/>
    </row>
    <row r="132" spans="1:68">
      <c r="A132" s="975"/>
      <c r="B132" s="976"/>
      <c r="C132" s="977"/>
      <c r="D132" s="978"/>
      <c r="E132" s="979"/>
      <c r="F132" s="980"/>
      <c r="G132" s="979"/>
      <c r="H132" s="979"/>
      <c r="I132" s="981"/>
      <c r="J132" s="982"/>
      <c r="K132" s="982"/>
      <c r="L132" s="983"/>
      <c r="M132" s="983"/>
      <c r="N132" s="981"/>
      <c r="O132" s="981"/>
      <c r="P132" s="982"/>
      <c r="Q132" s="982"/>
      <c r="R132" s="981"/>
      <c r="S132" s="981"/>
      <c r="T132" s="983"/>
      <c r="U132" s="983"/>
      <c r="V132" s="981"/>
      <c r="W132" s="981"/>
      <c r="X132" s="981"/>
      <c r="Y132" s="981"/>
      <c r="Z132" s="981"/>
      <c r="AA132" s="981"/>
      <c r="AB132" s="981"/>
      <c r="AC132" s="981"/>
      <c r="AD132" s="982"/>
      <c r="AE132" s="982"/>
      <c r="AF132" s="982"/>
      <c r="AG132" s="982"/>
      <c r="AH132" s="982"/>
      <c r="AI132" s="982"/>
      <c r="AJ132" s="981"/>
      <c r="AK132" s="981"/>
      <c r="AL132" s="982"/>
      <c r="AM132" s="982"/>
      <c r="AN132" s="981"/>
      <c r="AO132" s="981"/>
      <c r="AP132" s="981"/>
      <c r="AQ132" s="981"/>
      <c r="AR132" s="981"/>
      <c r="AS132" s="981"/>
      <c r="AT132" s="981"/>
      <c r="AU132" s="981"/>
      <c r="AV132" s="981"/>
      <c r="AW132" s="981"/>
      <c r="AX132" s="981"/>
      <c r="AY132" s="981"/>
      <c r="AZ132" s="981"/>
      <c r="BA132" s="981"/>
      <c r="BB132" s="981"/>
      <c r="BC132" s="976"/>
      <c r="BD132" s="976" t="s">
        <v>17</v>
      </c>
      <c r="BE132" s="984"/>
      <c r="BF132" s="984"/>
      <c r="BG132" s="984"/>
      <c r="BH132" s="984"/>
      <c r="BI132" s="982"/>
      <c r="BJ132" s="985"/>
      <c r="BK132" s="986"/>
      <c r="BL132" s="987"/>
      <c r="BM132" s="986"/>
      <c r="BN132" s="987"/>
      <c r="BO132" s="988"/>
      <c r="BP132" s="988"/>
    </row>
    <row r="133" spans="1:68">
      <c r="A133" s="975"/>
      <c r="B133" s="976"/>
      <c r="C133" s="977"/>
      <c r="D133" s="978"/>
      <c r="E133" s="979"/>
      <c r="F133" s="980"/>
      <c r="G133" s="979"/>
      <c r="H133" s="979"/>
      <c r="I133" s="981"/>
      <c r="J133" s="982"/>
      <c r="K133" s="982"/>
      <c r="L133" s="983"/>
      <c r="M133" s="983"/>
      <c r="N133" s="981"/>
      <c r="O133" s="981"/>
      <c r="P133" s="982"/>
      <c r="Q133" s="982"/>
      <c r="R133" s="981"/>
      <c r="S133" s="981"/>
      <c r="T133" s="983"/>
      <c r="U133" s="983"/>
      <c r="V133" s="981"/>
      <c r="W133" s="981"/>
      <c r="X133" s="981"/>
      <c r="Y133" s="981"/>
      <c r="Z133" s="981"/>
      <c r="AA133" s="981"/>
      <c r="AB133" s="981"/>
      <c r="AC133" s="981"/>
      <c r="AD133" s="982"/>
      <c r="AE133" s="982"/>
      <c r="AF133" s="982"/>
      <c r="AG133" s="982"/>
      <c r="AH133" s="982"/>
      <c r="AI133" s="982"/>
      <c r="AJ133" s="981"/>
      <c r="AK133" s="981"/>
      <c r="AL133" s="982"/>
      <c r="AM133" s="982"/>
      <c r="AN133" s="981"/>
      <c r="AO133" s="981"/>
      <c r="AP133" s="981"/>
      <c r="AQ133" s="981"/>
      <c r="AR133" s="981"/>
      <c r="AS133" s="981"/>
      <c r="AT133" s="981"/>
      <c r="AU133" s="981"/>
      <c r="AV133" s="981"/>
      <c r="AW133" s="981"/>
      <c r="AX133" s="981"/>
      <c r="AY133" s="981"/>
      <c r="AZ133" s="981"/>
      <c r="BA133" s="981"/>
      <c r="BB133" s="981"/>
      <c r="BC133" s="976"/>
      <c r="BD133" s="976" t="s">
        <v>17</v>
      </c>
      <c r="BE133" s="984"/>
      <c r="BF133" s="984"/>
      <c r="BG133" s="984"/>
      <c r="BH133" s="984"/>
      <c r="BI133" s="982"/>
      <c r="BJ133" s="985"/>
      <c r="BK133" s="986"/>
      <c r="BL133" s="987"/>
      <c r="BM133" s="986"/>
      <c r="BN133" s="987"/>
      <c r="BO133" s="988"/>
      <c r="BP133" s="988"/>
    </row>
    <row r="134" spans="1:68">
      <c r="A134" s="975"/>
      <c r="B134" s="976"/>
      <c r="C134" s="977"/>
      <c r="D134" s="978"/>
      <c r="E134" s="979"/>
      <c r="F134" s="980"/>
      <c r="G134" s="979"/>
      <c r="H134" s="979"/>
      <c r="I134" s="981"/>
      <c r="J134" s="982"/>
      <c r="K134" s="982"/>
      <c r="L134" s="983"/>
      <c r="M134" s="983"/>
      <c r="N134" s="981"/>
      <c r="O134" s="981"/>
      <c r="P134" s="982"/>
      <c r="Q134" s="982"/>
      <c r="R134" s="981"/>
      <c r="S134" s="981"/>
      <c r="T134" s="983"/>
      <c r="U134" s="983"/>
      <c r="V134" s="981"/>
      <c r="W134" s="981"/>
      <c r="X134" s="981"/>
      <c r="Y134" s="981"/>
      <c r="Z134" s="981"/>
      <c r="AA134" s="981"/>
      <c r="AB134" s="981"/>
      <c r="AC134" s="981"/>
      <c r="AD134" s="982"/>
      <c r="AE134" s="982"/>
      <c r="AF134" s="982"/>
      <c r="AG134" s="982"/>
      <c r="AH134" s="982"/>
      <c r="AI134" s="982"/>
      <c r="AJ134" s="981"/>
      <c r="AK134" s="981"/>
      <c r="AL134" s="982"/>
      <c r="AM134" s="982"/>
      <c r="AN134" s="981"/>
      <c r="AO134" s="981"/>
      <c r="AP134" s="981"/>
      <c r="AQ134" s="981"/>
      <c r="AR134" s="981"/>
      <c r="AS134" s="981"/>
      <c r="AT134" s="981"/>
      <c r="AU134" s="981"/>
      <c r="AV134" s="981"/>
      <c r="AW134" s="981"/>
      <c r="AX134" s="981"/>
      <c r="AY134" s="981"/>
      <c r="AZ134" s="981"/>
      <c r="BA134" s="981"/>
      <c r="BB134" s="981"/>
      <c r="BC134" s="976"/>
      <c r="BD134" s="976" t="s">
        <v>17</v>
      </c>
      <c r="BE134" s="984"/>
      <c r="BF134" s="984"/>
      <c r="BG134" s="984"/>
      <c r="BH134" s="984"/>
      <c r="BI134" s="982"/>
      <c r="BJ134" s="985"/>
      <c r="BK134" s="986"/>
      <c r="BL134" s="987"/>
      <c r="BM134" s="986"/>
      <c r="BN134" s="987"/>
      <c r="BO134" s="988"/>
      <c r="BP134" s="988"/>
    </row>
    <row r="135" spans="1:68">
      <c r="A135" s="975"/>
      <c r="B135" s="976"/>
      <c r="C135" s="977"/>
      <c r="D135" s="978"/>
      <c r="E135" s="979"/>
      <c r="F135" s="980"/>
      <c r="G135" s="979"/>
      <c r="H135" s="979"/>
      <c r="I135" s="981"/>
      <c r="J135" s="982"/>
      <c r="K135" s="982"/>
      <c r="L135" s="983"/>
      <c r="M135" s="983"/>
      <c r="N135" s="981"/>
      <c r="O135" s="981"/>
      <c r="P135" s="982"/>
      <c r="Q135" s="982"/>
      <c r="R135" s="981"/>
      <c r="S135" s="981"/>
      <c r="T135" s="983"/>
      <c r="U135" s="983"/>
      <c r="V135" s="981"/>
      <c r="W135" s="981"/>
      <c r="X135" s="981"/>
      <c r="Y135" s="981"/>
      <c r="Z135" s="981"/>
      <c r="AA135" s="981"/>
      <c r="AB135" s="981"/>
      <c r="AC135" s="981"/>
      <c r="AD135" s="982"/>
      <c r="AE135" s="982"/>
      <c r="AF135" s="982"/>
      <c r="AG135" s="982"/>
      <c r="AH135" s="982"/>
      <c r="AI135" s="982"/>
      <c r="AJ135" s="981"/>
      <c r="AK135" s="981"/>
      <c r="AL135" s="982"/>
      <c r="AM135" s="982"/>
      <c r="AN135" s="981"/>
      <c r="AO135" s="981"/>
      <c r="AP135" s="981"/>
      <c r="AQ135" s="981"/>
      <c r="AR135" s="981"/>
      <c r="AS135" s="981"/>
      <c r="AT135" s="981"/>
      <c r="AU135" s="981"/>
      <c r="AV135" s="981"/>
      <c r="AW135" s="981"/>
      <c r="AX135" s="981"/>
      <c r="AY135" s="981"/>
      <c r="AZ135" s="981"/>
      <c r="BA135" s="981"/>
      <c r="BB135" s="981"/>
      <c r="BC135" s="976"/>
      <c r="BD135" s="976" t="s">
        <v>17</v>
      </c>
      <c r="BE135" s="984"/>
      <c r="BF135" s="984"/>
      <c r="BG135" s="984"/>
      <c r="BH135" s="984"/>
      <c r="BI135" s="982"/>
      <c r="BJ135" s="985"/>
      <c r="BK135" s="986"/>
      <c r="BL135" s="987"/>
      <c r="BM135" s="986"/>
      <c r="BN135" s="987"/>
      <c r="BO135" s="988"/>
      <c r="BP135" s="988"/>
    </row>
    <row r="136" spans="1:68">
      <c r="A136" s="975"/>
      <c r="B136" s="976"/>
      <c r="C136" s="977"/>
      <c r="D136" s="978"/>
      <c r="E136" s="979"/>
      <c r="F136" s="980"/>
      <c r="G136" s="979"/>
      <c r="H136" s="979"/>
      <c r="I136" s="981"/>
      <c r="J136" s="982"/>
      <c r="K136" s="982"/>
      <c r="L136" s="983"/>
      <c r="M136" s="983"/>
      <c r="N136" s="981"/>
      <c r="O136" s="981"/>
      <c r="P136" s="982"/>
      <c r="Q136" s="982"/>
      <c r="R136" s="981"/>
      <c r="S136" s="981"/>
      <c r="T136" s="983"/>
      <c r="U136" s="983"/>
      <c r="V136" s="981"/>
      <c r="W136" s="981"/>
      <c r="X136" s="981"/>
      <c r="Y136" s="981"/>
      <c r="Z136" s="981"/>
      <c r="AA136" s="981"/>
      <c r="AB136" s="981"/>
      <c r="AC136" s="981"/>
      <c r="AD136" s="982"/>
      <c r="AE136" s="982"/>
      <c r="AF136" s="982"/>
      <c r="AG136" s="982"/>
      <c r="AH136" s="982"/>
      <c r="AI136" s="982"/>
      <c r="AJ136" s="981"/>
      <c r="AK136" s="981"/>
      <c r="AL136" s="982"/>
      <c r="AM136" s="982"/>
      <c r="AN136" s="981"/>
      <c r="AO136" s="981"/>
      <c r="AP136" s="981"/>
      <c r="AQ136" s="981"/>
      <c r="AR136" s="981"/>
      <c r="AS136" s="981"/>
      <c r="AT136" s="981"/>
      <c r="AU136" s="981"/>
      <c r="AV136" s="981"/>
      <c r="AW136" s="981"/>
      <c r="AX136" s="981"/>
      <c r="AY136" s="981"/>
      <c r="AZ136" s="981"/>
      <c r="BA136" s="981"/>
      <c r="BB136" s="981"/>
      <c r="BC136" s="976"/>
      <c r="BD136" s="976" t="s">
        <v>17</v>
      </c>
      <c r="BE136" s="984"/>
      <c r="BF136" s="984"/>
      <c r="BG136" s="984"/>
      <c r="BH136" s="984"/>
      <c r="BI136" s="982"/>
      <c r="BJ136" s="985"/>
      <c r="BK136" s="986"/>
      <c r="BL136" s="987"/>
      <c r="BM136" s="986"/>
      <c r="BN136" s="987"/>
      <c r="BO136" s="988"/>
      <c r="BP136" s="988"/>
    </row>
    <row r="137" spans="1:68">
      <c r="A137" s="975"/>
      <c r="B137" s="976"/>
      <c r="C137" s="977"/>
      <c r="D137" s="978"/>
      <c r="E137" s="979"/>
      <c r="F137" s="980"/>
      <c r="G137" s="979"/>
      <c r="H137" s="979"/>
      <c r="I137" s="981"/>
      <c r="J137" s="982"/>
      <c r="K137" s="982"/>
      <c r="L137" s="983"/>
      <c r="M137" s="983"/>
      <c r="N137" s="981"/>
      <c r="O137" s="981"/>
      <c r="P137" s="982"/>
      <c r="Q137" s="982"/>
      <c r="R137" s="981"/>
      <c r="S137" s="981"/>
      <c r="T137" s="983"/>
      <c r="U137" s="983"/>
      <c r="V137" s="981"/>
      <c r="W137" s="981"/>
      <c r="X137" s="981"/>
      <c r="Y137" s="981"/>
      <c r="Z137" s="981"/>
      <c r="AA137" s="981"/>
      <c r="AB137" s="981"/>
      <c r="AC137" s="981"/>
      <c r="AD137" s="982"/>
      <c r="AE137" s="982"/>
      <c r="AF137" s="982"/>
      <c r="AG137" s="982"/>
      <c r="AH137" s="982"/>
      <c r="AI137" s="982"/>
      <c r="AJ137" s="981"/>
      <c r="AK137" s="981"/>
      <c r="AL137" s="982"/>
      <c r="AM137" s="982"/>
      <c r="AN137" s="981"/>
      <c r="AO137" s="981"/>
      <c r="AP137" s="981"/>
      <c r="AQ137" s="981"/>
      <c r="AR137" s="981"/>
      <c r="AS137" s="981"/>
      <c r="AT137" s="981"/>
      <c r="AU137" s="981"/>
      <c r="AV137" s="981"/>
      <c r="AW137" s="981"/>
      <c r="AX137" s="981"/>
      <c r="AY137" s="981"/>
      <c r="AZ137" s="981"/>
      <c r="BA137" s="981"/>
      <c r="BB137" s="981"/>
      <c r="BC137" s="976"/>
      <c r="BD137" s="976" t="s">
        <v>17</v>
      </c>
      <c r="BE137" s="984"/>
      <c r="BF137" s="984"/>
      <c r="BG137" s="984"/>
      <c r="BH137" s="984"/>
      <c r="BI137" s="982"/>
      <c r="BJ137" s="985"/>
      <c r="BK137" s="986"/>
      <c r="BL137" s="987"/>
      <c r="BM137" s="986"/>
      <c r="BN137" s="987"/>
      <c r="BO137" s="988"/>
      <c r="BP137" s="988"/>
    </row>
    <row r="138" spans="1:68">
      <c r="A138" s="975"/>
      <c r="B138" s="976"/>
      <c r="C138" s="977"/>
      <c r="D138" s="978"/>
      <c r="E138" s="979"/>
      <c r="F138" s="980"/>
      <c r="G138" s="979"/>
      <c r="H138" s="979"/>
      <c r="I138" s="981"/>
      <c r="J138" s="982"/>
      <c r="K138" s="982"/>
      <c r="L138" s="983"/>
      <c r="M138" s="983"/>
      <c r="N138" s="981"/>
      <c r="O138" s="981"/>
      <c r="P138" s="982"/>
      <c r="Q138" s="982"/>
      <c r="R138" s="981"/>
      <c r="S138" s="981"/>
      <c r="T138" s="983"/>
      <c r="U138" s="983"/>
      <c r="V138" s="981"/>
      <c r="W138" s="981"/>
      <c r="X138" s="981"/>
      <c r="Y138" s="981"/>
      <c r="Z138" s="981"/>
      <c r="AA138" s="981"/>
      <c r="AB138" s="981"/>
      <c r="AC138" s="981"/>
      <c r="AD138" s="982"/>
      <c r="AE138" s="982"/>
      <c r="AF138" s="982"/>
      <c r="AG138" s="982"/>
      <c r="AH138" s="982"/>
      <c r="AI138" s="982"/>
      <c r="AJ138" s="981"/>
      <c r="AK138" s="981"/>
      <c r="AL138" s="982"/>
      <c r="AM138" s="982"/>
      <c r="AN138" s="981"/>
      <c r="AO138" s="981"/>
      <c r="AP138" s="981"/>
      <c r="AQ138" s="981"/>
      <c r="AR138" s="981"/>
      <c r="AS138" s="981"/>
      <c r="AT138" s="981"/>
      <c r="AU138" s="981"/>
      <c r="AV138" s="981"/>
      <c r="AW138" s="981"/>
      <c r="AX138" s="981"/>
      <c r="AY138" s="981"/>
      <c r="AZ138" s="981"/>
      <c r="BA138" s="981"/>
      <c r="BB138" s="981"/>
      <c r="BC138" s="976"/>
      <c r="BD138" s="976" t="s">
        <v>17</v>
      </c>
      <c r="BE138" s="984"/>
      <c r="BF138" s="984"/>
      <c r="BG138" s="984"/>
      <c r="BH138" s="984"/>
      <c r="BI138" s="982"/>
      <c r="BJ138" s="985"/>
      <c r="BK138" s="986"/>
      <c r="BL138" s="987"/>
      <c r="BM138" s="986"/>
      <c r="BN138" s="987"/>
      <c r="BO138" s="988"/>
      <c r="BP138" s="988"/>
    </row>
    <row r="139" spans="1:68">
      <c r="A139" s="975"/>
      <c r="B139" s="976"/>
      <c r="C139" s="977"/>
      <c r="D139" s="978"/>
      <c r="E139" s="979"/>
      <c r="F139" s="980"/>
      <c r="G139" s="979"/>
      <c r="H139" s="979"/>
      <c r="I139" s="981"/>
      <c r="J139" s="982"/>
      <c r="K139" s="982"/>
      <c r="L139" s="983"/>
      <c r="M139" s="983"/>
      <c r="N139" s="981"/>
      <c r="O139" s="981"/>
      <c r="P139" s="982"/>
      <c r="Q139" s="982"/>
      <c r="R139" s="981"/>
      <c r="S139" s="981"/>
      <c r="T139" s="983"/>
      <c r="U139" s="983"/>
      <c r="V139" s="981"/>
      <c r="W139" s="981"/>
      <c r="X139" s="981"/>
      <c r="Y139" s="981"/>
      <c r="Z139" s="981"/>
      <c r="AA139" s="981"/>
      <c r="AB139" s="981"/>
      <c r="AC139" s="981"/>
      <c r="AD139" s="982"/>
      <c r="AE139" s="982"/>
      <c r="AF139" s="982"/>
      <c r="AG139" s="982"/>
      <c r="AH139" s="982"/>
      <c r="AI139" s="982"/>
      <c r="AJ139" s="981"/>
      <c r="AK139" s="981"/>
      <c r="AL139" s="982"/>
      <c r="AM139" s="982"/>
      <c r="AN139" s="981"/>
      <c r="AO139" s="981"/>
      <c r="AP139" s="981"/>
      <c r="AQ139" s="981"/>
      <c r="AR139" s="981"/>
      <c r="AS139" s="981"/>
      <c r="AT139" s="981"/>
      <c r="AU139" s="981"/>
      <c r="AV139" s="981"/>
      <c r="AW139" s="981"/>
      <c r="AX139" s="981"/>
      <c r="AY139" s="981"/>
      <c r="AZ139" s="981"/>
      <c r="BA139" s="981"/>
      <c r="BB139" s="981"/>
      <c r="BC139" s="976"/>
      <c r="BD139" s="976" t="s">
        <v>17</v>
      </c>
      <c r="BE139" s="984"/>
      <c r="BF139" s="984"/>
      <c r="BG139" s="984"/>
      <c r="BH139" s="984"/>
      <c r="BI139" s="982"/>
      <c r="BJ139" s="985"/>
      <c r="BK139" s="986"/>
      <c r="BL139" s="987"/>
      <c r="BM139" s="986"/>
      <c r="BN139" s="987"/>
      <c r="BO139" s="988"/>
      <c r="BP139" s="988"/>
    </row>
    <row r="140" spans="1:68">
      <c r="A140" s="975"/>
      <c r="B140" s="976"/>
      <c r="C140" s="977"/>
      <c r="D140" s="978"/>
      <c r="E140" s="979"/>
      <c r="F140" s="980"/>
      <c r="G140" s="979"/>
      <c r="H140" s="979"/>
      <c r="I140" s="981"/>
      <c r="J140" s="982"/>
      <c r="K140" s="982"/>
      <c r="L140" s="983"/>
      <c r="M140" s="983"/>
      <c r="N140" s="981"/>
      <c r="O140" s="981"/>
      <c r="P140" s="982"/>
      <c r="Q140" s="982"/>
      <c r="R140" s="981"/>
      <c r="S140" s="981"/>
      <c r="T140" s="983"/>
      <c r="U140" s="983"/>
      <c r="V140" s="981"/>
      <c r="W140" s="981"/>
      <c r="X140" s="981"/>
      <c r="Y140" s="981"/>
      <c r="Z140" s="981"/>
      <c r="AA140" s="981"/>
      <c r="AB140" s="981"/>
      <c r="AC140" s="981"/>
      <c r="AD140" s="982"/>
      <c r="AE140" s="982"/>
      <c r="AF140" s="982"/>
      <c r="AG140" s="982"/>
      <c r="AH140" s="982"/>
      <c r="AI140" s="982"/>
      <c r="AJ140" s="981"/>
      <c r="AK140" s="981"/>
      <c r="AL140" s="982"/>
      <c r="AM140" s="982"/>
      <c r="AN140" s="981"/>
      <c r="AO140" s="981"/>
      <c r="AP140" s="981"/>
      <c r="AQ140" s="981"/>
      <c r="AR140" s="981"/>
      <c r="AS140" s="981"/>
      <c r="AT140" s="981"/>
      <c r="AU140" s="981"/>
      <c r="AV140" s="981"/>
      <c r="AW140" s="981"/>
      <c r="AX140" s="981"/>
      <c r="AY140" s="981"/>
      <c r="AZ140" s="981"/>
      <c r="BA140" s="981"/>
      <c r="BB140" s="981"/>
      <c r="BC140" s="976"/>
      <c r="BD140" s="976" t="s">
        <v>17</v>
      </c>
      <c r="BE140" s="984"/>
      <c r="BF140" s="984"/>
      <c r="BG140" s="984"/>
      <c r="BH140" s="984"/>
      <c r="BI140" s="982"/>
      <c r="BJ140" s="985"/>
      <c r="BK140" s="986"/>
      <c r="BL140" s="987"/>
      <c r="BM140" s="986"/>
      <c r="BN140" s="987"/>
      <c r="BO140" s="988"/>
      <c r="BP140" s="988"/>
    </row>
    <row r="141" spans="1:68">
      <c r="A141" s="975"/>
      <c r="B141" s="976"/>
      <c r="C141" s="977"/>
      <c r="D141" s="978"/>
      <c r="E141" s="979"/>
      <c r="F141" s="980"/>
      <c r="G141" s="979"/>
      <c r="H141" s="979"/>
      <c r="I141" s="981"/>
      <c r="J141" s="982"/>
      <c r="K141" s="982"/>
      <c r="L141" s="983"/>
      <c r="M141" s="983"/>
      <c r="N141" s="981"/>
      <c r="O141" s="981"/>
      <c r="P141" s="982"/>
      <c r="Q141" s="982"/>
      <c r="R141" s="981"/>
      <c r="S141" s="981"/>
      <c r="T141" s="983"/>
      <c r="U141" s="983"/>
      <c r="V141" s="981"/>
      <c r="W141" s="981"/>
      <c r="X141" s="981"/>
      <c r="Y141" s="981"/>
      <c r="Z141" s="981"/>
      <c r="AA141" s="981"/>
      <c r="AB141" s="981"/>
      <c r="AC141" s="981"/>
      <c r="AD141" s="982"/>
      <c r="AE141" s="982"/>
      <c r="AF141" s="982"/>
      <c r="AG141" s="982"/>
      <c r="AH141" s="982"/>
      <c r="AI141" s="982"/>
      <c r="AJ141" s="981"/>
      <c r="AK141" s="981"/>
      <c r="AL141" s="982"/>
      <c r="AM141" s="982"/>
      <c r="AN141" s="981"/>
      <c r="AO141" s="981"/>
      <c r="AP141" s="981"/>
      <c r="AQ141" s="981"/>
      <c r="AR141" s="981"/>
      <c r="AS141" s="981"/>
      <c r="AT141" s="981"/>
      <c r="AU141" s="981"/>
      <c r="AV141" s="981"/>
      <c r="AW141" s="981"/>
      <c r="AX141" s="981"/>
      <c r="AY141" s="981"/>
      <c r="AZ141" s="981"/>
      <c r="BA141" s="981"/>
      <c r="BB141" s="981"/>
      <c r="BC141" s="976"/>
      <c r="BD141" s="976" t="s">
        <v>17</v>
      </c>
      <c r="BE141" s="984"/>
      <c r="BF141" s="984"/>
      <c r="BG141" s="984"/>
      <c r="BH141" s="984"/>
      <c r="BI141" s="982"/>
      <c r="BJ141" s="985"/>
      <c r="BK141" s="986"/>
      <c r="BL141" s="987"/>
      <c r="BM141" s="986"/>
      <c r="BN141" s="987"/>
      <c r="BO141" s="988"/>
      <c r="BP141" s="988"/>
    </row>
    <row r="142" spans="1:68">
      <c r="A142" s="975"/>
      <c r="B142" s="976"/>
      <c r="C142" s="977"/>
      <c r="D142" s="978"/>
      <c r="E142" s="979"/>
      <c r="F142" s="980"/>
      <c r="G142" s="979"/>
      <c r="H142" s="979"/>
      <c r="I142" s="981"/>
      <c r="J142" s="982"/>
      <c r="K142" s="982"/>
      <c r="L142" s="983"/>
      <c r="M142" s="983"/>
      <c r="N142" s="981"/>
      <c r="O142" s="981"/>
      <c r="P142" s="982"/>
      <c r="Q142" s="982"/>
      <c r="R142" s="981"/>
      <c r="S142" s="981"/>
      <c r="T142" s="983"/>
      <c r="U142" s="983"/>
      <c r="V142" s="981"/>
      <c r="W142" s="981"/>
      <c r="X142" s="981"/>
      <c r="Y142" s="981"/>
      <c r="Z142" s="981"/>
      <c r="AA142" s="981"/>
      <c r="AB142" s="981"/>
      <c r="AC142" s="981"/>
      <c r="AD142" s="982"/>
      <c r="AE142" s="982"/>
      <c r="AF142" s="982"/>
      <c r="AG142" s="982"/>
      <c r="AH142" s="982"/>
      <c r="AI142" s="982"/>
      <c r="AJ142" s="981"/>
      <c r="AK142" s="981"/>
      <c r="AL142" s="982"/>
      <c r="AM142" s="982"/>
      <c r="AN142" s="981"/>
      <c r="AO142" s="981"/>
      <c r="AP142" s="981"/>
      <c r="AQ142" s="981"/>
      <c r="AR142" s="981"/>
      <c r="AS142" s="981"/>
      <c r="AT142" s="981"/>
      <c r="AU142" s="981"/>
      <c r="AV142" s="981"/>
      <c r="AW142" s="981"/>
      <c r="AX142" s="981"/>
      <c r="AY142" s="981"/>
      <c r="AZ142" s="981"/>
      <c r="BA142" s="981"/>
      <c r="BB142" s="981"/>
      <c r="BC142" s="976"/>
      <c r="BD142" s="976" t="s">
        <v>17</v>
      </c>
      <c r="BE142" s="984"/>
      <c r="BF142" s="984"/>
      <c r="BG142" s="984"/>
      <c r="BH142" s="984"/>
      <c r="BI142" s="982"/>
      <c r="BJ142" s="985"/>
      <c r="BK142" s="986"/>
      <c r="BL142" s="987"/>
      <c r="BM142" s="986"/>
      <c r="BN142" s="987"/>
      <c r="BO142" s="988"/>
      <c r="BP142" s="988"/>
    </row>
    <row r="143" spans="1:68">
      <c r="A143" s="975"/>
      <c r="B143" s="976"/>
      <c r="C143" s="977"/>
      <c r="D143" s="978"/>
      <c r="E143" s="979"/>
      <c r="F143" s="980"/>
      <c r="G143" s="979"/>
      <c r="H143" s="979"/>
      <c r="I143" s="981"/>
      <c r="J143" s="982"/>
      <c r="K143" s="982"/>
      <c r="L143" s="983"/>
      <c r="M143" s="983"/>
      <c r="N143" s="981"/>
      <c r="O143" s="981"/>
      <c r="P143" s="982"/>
      <c r="Q143" s="982"/>
      <c r="R143" s="981"/>
      <c r="S143" s="981"/>
      <c r="T143" s="983"/>
      <c r="U143" s="983"/>
      <c r="V143" s="981"/>
      <c r="W143" s="981"/>
      <c r="X143" s="981"/>
      <c r="Y143" s="981"/>
      <c r="Z143" s="981"/>
      <c r="AA143" s="981"/>
      <c r="AB143" s="981"/>
      <c r="AC143" s="981"/>
      <c r="AD143" s="982"/>
      <c r="AE143" s="982"/>
      <c r="AF143" s="982"/>
      <c r="AG143" s="982"/>
      <c r="AH143" s="982"/>
      <c r="AI143" s="982"/>
      <c r="AJ143" s="981"/>
      <c r="AK143" s="981"/>
      <c r="AL143" s="982"/>
      <c r="AM143" s="982"/>
      <c r="AN143" s="981"/>
      <c r="AO143" s="981"/>
      <c r="AP143" s="981"/>
      <c r="AQ143" s="981"/>
      <c r="AR143" s="981"/>
      <c r="AS143" s="981"/>
      <c r="AT143" s="981"/>
      <c r="AU143" s="981"/>
      <c r="AV143" s="981"/>
      <c r="AW143" s="981"/>
      <c r="AX143" s="981"/>
      <c r="AY143" s="981"/>
      <c r="AZ143" s="981"/>
      <c r="BA143" s="981"/>
      <c r="BB143" s="981"/>
      <c r="BC143" s="976"/>
      <c r="BD143" s="976" t="s">
        <v>17</v>
      </c>
      <c r="BE143" s="984"/>
      <c r="BF143" s="984"/>
      <c r="BG143" s="984"/>
      <c r="BH143" s="984"/>
      <c r="BI143" s="982"/>
      <c r="BJ143" s="985"/>
      <c r="BK143" s="986"/>
      <c r="BL143" s="987"/>
      <c r="BM143" s="986"/>
      <c r="BN143" s="987"/>
      <c r="BO143" s="988"/>
      <c r="BP143" s="988"/>
    </row>
    <row r="144" spans="1:68">
      <c r="A144" s="975"/>
      <c r="B144" s="976"/>
      <c r="C144" s="977"/>
      <c r="D144" s="978"/>
      <c r="E144" s="979"/>
      <c r="F144" s="980"/>
      <c r="G144" s="979"/>
      <c r="H144" s="979"/>
      <c r="I144" s="981"/>
      <c r="J144" s="982"/>
      <c r="K144" s="982"/>
      <c r="L144" s="983"/>
      <c r="M144" s="983"/>
      <c r="N144" s="981"/>
      <c r="O144" s="981"/>
      <c r="P144" s="982"/>
      <c r="Q144" s="982"/>
      <c r="R144" s="981"/>
      <c r="S144" s="981"/>
      <c r="T144" s="983"/>
      <c r="U144" s="983"/>
      <c r="V144" s="981"/>
      <c r="W144" s="981"/>
      <c r="X144" s="981"/>
      <c r="Y144" s="981"/>
      <c r="Z144" s="981"/>
      <c r="AA144" s="981"/>
      <c r="AB144" s="981"/>
      <c r="AC144" s="981"/>
      <c r="AD144" s="982"/>
      <c r="AE144" s="982"/>
      <c r="AF144" s="982"/>
      <c r="AG144" s="982"/>
      <c r="AH144" s="982"/>
      <c r="AI144" s="982"/>
      <c r="AJ144" s="981"/>
      <c r="AK144" s="981"/>
      <c r="AL144" s="982"/>
      <c r="AM144" s="982"/>
      <c r="AN144" s="981"/>
      <c r="AO144" s="981"/>
      <c r="AP144" s="981"/>
      <c r="AQ144" s="981"/>
      <c r="AR144" s="981"/>
      <c r="AS144" s="981"/>
      <c r="AT144" s="981"/>
      <c r="AU144" s="981"/>
      <c r="AV144" s="981"/>
      <c r="AW144" s="981"/>
      <c r="AX144" s="981"/>
      <c r="AY144" s="981"/>
      <c r="AZ144" s="981"/>
      <c r="BA144" s="981"/>
      <c r="BB144" s="981"/>
      <c r="BC144" s="976"/>
      <c r="BD144" s="976" t="s">
        <v>17</v>
      </c>
      <c r="BE144" s="984"/>
      <c r="BF144" s="984"/>
      <c r="BG144" s="984"/>
      <c r="BH144" s="984"/>
      <c r="BI144" s="982"/>
      <c r="BJ144" s="985"/>
      <c r="BK144" s="986"/>
      <c r="BL144" s="987"/>
      <c r="BM144" s="986"/>
      <c r="BN144" s="987"/>
      <c r="BO144" s="988"/>
      <c r="BP144" s="988"/>
    </row>
    <row r="145" spans="1:68">
      <c r="A145" s="975"/>
      <c r="B145" s="976"/>
      <c r="C145" s="977"/>
      <c r="D145" s="978"/>
      <c r="E145" s="979"/>
      <c r="F145" s="980"/>
      <c r="G145" s="979"/>
      <c r="H145" s="979"/>
      <c r="I145" s="981"/>
      <c r="J145" s="982"/>
      <c r="K145" s="982"/>
      <c r="L145" s="983"/>
      <c r="M145" s="983"/>
      <c r="N145" s="981"/>
      <c r="O145" s="981"/>
      <c r="P145" s="982"/>
      <c r="Q145" s="982"/>
      <c r="R145" s="981"/>
      <c r="S145" s="981"/>
      <c r="T145" s="983"/>
      <c r="U145" s="983"/>
      <c r="V145" s="981"/>
      <c r="W145" s="981"/>
      <c r="X145" s="981"/>
      <c r="Y145" s="981"/>
      <c r="Z145" s="981"/>
      <c r="AA145" s="981"/>
      <c r="AB145" s="981"/>
      <c r="AC145" s="981"/>
      <c r="AD145" s="982"/>
      <c r="AE145" s="982"/>
      <c r="AF145" s="982"/>
      <c r="AG145" s="982"/>
      <c r="AH145" s="982"/>
      <c r="AI145" s="982"/>
      <c r="AJ145" s="981"/>
      <c r="AK145" s="981"/>
      <c r="AL145" s="982"/>
      <c r="AM145" s="982"/>
      <c r="AN145" s="981"/>
      <c r="AO145" s="981"/>
      <c r="AP145" s="981"/>
      <c r="AQ145" s="981"/>
      <c r="AR145" s="981"/>
      <c r="AS145" s="981"/>
      <c r="AT145" s="981"/>
      <c r="AU145" s="981"/>
      <c r="AV145" s="981"/>
      <c r="AW145" s="981"/>
      <c r="AX145" s="981"/>
      <c r="AY145" s="981"/>
      <c r="AZ145" s="981"/>
      <c r="BA145" s="981"/>
      <c r="BB145" s="981"/>
      <c r="BC145" s="976"/>
      <c r="BD145" s="976" t="s">
        <v>17</v>
      </c>
      <c r="BE145" s="984"/>
      <c r="BF145" s="984"/>
      <c r="BG145" s="984"/>
      <c r="BH145" s="984"/>
      <c r="BI145" s="982"/>
      <c r="BJ145" s="985"/>
      <c r="BK145" s="986"/>
      <c r="BL145" s="987"/>
      <c r="BM145" s="986"/>
      <c r="BN145" s="987"/>
      <c r="BO145" s="988"/>
      <c r="BP145" s="988"/>
    </row>
    <row r="146" spans="1:68">
      <c r="A146" s="975"/>
      <c r="B146" s="976"/>
      <c r="C146" s="977"/>
      <c r="D146" s="978"/>
      <c r="E146" s="979"/>
      <c r="F146" s="980"/>
      <c r="G146" s="979"/>
      <c r="H146" s="979"/>
      <c r="I146" s="981"/>
      <c r="J146" s="982"/>
      <c r="K146" s="982"/>
      <c r="L146" s="983"/>
      <c r="M146" s="983"/>
      <c r="N146" s="981"/>
      <c r="O146" s="981"/>
      <c r="P146" s="982"/>
      <c r="Q146" s="982"/>
      <c r="R146" s="981"/>
      <c r="S146" s="981"/>
      <c r="T146" s="983"/>
      <c r="U146" s="983"/>
      <c r="V146" s="981"/>
      <c r="W146" s="981"/>
      <c r="X146" s="981"/>
      <c r="Y146" s="981"/>
      <c r="Z146" s="981"/>
      <c r="AA146" s="981"/>
      <c r="AB146" s="981"/>
      <c r="AC146" s="981"/>
      <c r="AD146" s="982"/>
      <c r="AE146" s="982"/>
      <c r="AF146" s="982"/>
      <c r="AG146" s="982"/>
      <c r="AH146" s="982"/>
      <c r="AI146" s="982"/>
      <c r="AJ146" s="981"/>
      <c r="AK146" s="981"/>
      <c r="AL146" s="982"/>
      <c r="AM146" s="982"/>
      <c r="AN146" s="981"/>
      <c r="AO146" s="981"/>
      <c r="AP146" s="981"/>
      <c r="AQ146" s="981"/>
      <c r="AR146" s="981"/>
      <c r="AS146" s="981"/>
      <c r="AT146" s="981"/>
      <c r="AU146" s="981"/>
      <c r="AV146" s="981"/>
      <c r="AW146" s="981"/>
      <c r="AX146" s="981"/>
      <c r="AY146" s="981"/>
      <c r="AZ146" s="981"/>
      <c r="BA146" s="981"/>
      <c r="BB146" s="981"/>
      <c r="BC146" s="976"/>
      <c r="BD146" s="976" t="s">
        <v>17</v>
      </c>
      <c r="BE146" s="984"/>
      <c r="BF146" s="984"/>
      <c r="BG146" s="984"/>
      <c r="BH146" s="984"/>
      <c r="BI146" s="982"/>
      <c r="BJ146" s="985"/>
      <c r="BK146" s="986"/>
      <c r="BL146" s="987"/>
      <c r="BM146" s="986"/>
      <c r="BN146" s="987"/>
      <c r="BO146" s="988"/>
      <c r="BP146" s="988"/>
    </row>
    <row r="147" spans="1:68">
      <c r="A147" s="975"/>
      <c r="B147" s="976"/>
      <c r="C147" s="977"/>
      <c r="D147" s="978"/>
      <c r="E147" s="979"/>
      <c r="F147" s="980"/>
      <c r="G147" s="979"/>
      <c r="H147" s="979"/>
      <c r="I147" s="981"/>
      <c r="J147" s="982"/>
      <c r="K147" s="982"/>
      <c r="L147" s="983"/>
      <c r="M147" s="983"/>
      <c r="N147" s="981"/>
      <c r="O147" s="981"/>
      <c r="P147" s="982"/>
      <c r="Q147" s="982"/>
      <c r="R147" s="981"/>
      <c r="S147" s="981"/>
      <c r="T147" s="983"/>
      <c r="U147" s="983"/>
      <c r="V147" s="981"/>
      <c r="W147" s="981"/>
      <c r="X147" s="981"/>
      <c r="Y147" s="981"/>
      <c r="Z147" s="981"/>
      <c r="AA147" s="981"/>
      <c r="AB147" s="981"/>
      <c r="AC147" s="981"/>
      <c r="AD147" s="982"/>
      <c r="AE147" s="982"/>
      <c r="AF147" s="982"/>
      <c r="AG147" s="982"/>
      <c r="AH147" s="982"/>
      <c r="AI147" s="982"/>
      <c r="AJ147" s="981"/>
      <c r="AK147" s="981"/>
      <c r="AL147" s="982"/>
      <c r="AM147" s="982"/>
      <c r="AN147" s="981"/>
      <c r="AO147" s="981"/>
      <c r="AP147" s="981"/>
      <c r="AQ147" s="981"/>
      <c r="AR147" s="981"/>
      <c r="AS147" s="981"/>
      <c r="AT147" s="981"/>
      <c r="AU147" s="981"/>
      <c r="AV147" s="981"/>
      <c r="AW147" s="981"/>
      <c r="AX147" s="981"/>
      <c r="AY147" s="981"/>
      <c r="AZ147" s="981"/>
      <c r="BA147" s="981"/>
      <c r="BB147" s="981"/>
      <c r="BC147" s="976"/>
      <c r="BD147" s="976" t="s">
        <v>17</v>
      </c>
      <c r="BE147" s="984"/>
      <c r="BF147" s="984"/>
      <c r="BG147" s="984"/>
      <c r="BH147" s="984"/>
      <c r="BI147" s="982"/>
      <c r="BJ147" s="985"/>
      <c r="BK147" s="986"/>
      <c r="BL147" s="987"/>
      <c r="BM147" s="986"/>
      <c r="BN147" s="987"/>
      <c r="BO147" s="988"/>
      <c r="BP147" s="988"/>
    </row>
    <row r="148" spans="1:68">
      <c r="A148" s="975"/>
      <c r="B148" s="976"/>
      <c r="C148" s="977"/>
      <c r="D148" s="978"/>
      <c r="E148" s="979"/>
      <c r="F148" s="980"/>
      <c r="G148" s="979"/>
      <c r="H148" s="979"/>
      <c r="I148" s="981"/>
      <c r="J148" s="982"/>
      <c r="K148" s="982"/>
      <c r="L148" s="983"/>
      <c r="M148" s="983"/>
      <c r="N148" s="981"/>
      <c r="O148" s="981"/>
      <c r="P148" s="982"/>
      <c r="Q148" s="982"/>
      <c r="R148" s="981"/>
      <c r="S148" s="981"/>
      <c r="T148" s="983"/>
      <c r="U148" s="983"/>
      <c r="V148" s="981"/>
      <c r="W148" s="981"/>
      <c r="X148" s="981"/>
      <c r="Y148" s="981"/>
      <c r="Z148" s="981"/>
      <c r="AA148" s="981"/>
      <c r="AB148" s="981"/>
      <c r="AC148" s="981"/>
      <c r="AD148" s="982"/>
      <c r="AE148" s="982"/>
      <c r="AF148" s="982"/>
      <c r="AG148" s="982"/>
      <c r="AH148" s="982"/>
      <c r="AI148" s="982"/>
      <c r="AJ148" s="981"/>
      <c r="AK148" s="981"/>
      <c r="AL148" s="982"/>
      <c r="AM148" s="982"/>
      <c r="AN148" s="981"/>
      <c r="AO148" s="981"/>
      <c r="AP148" s="981"/>
      <c r="AQ148" s="981"/>
      <c r="AR148" s="981"/>
      <c r="AS148" s="981"/>
      <c r="AT148" s="981"/>
      <c r="AU148" s="981"/>
      <c r="AV148" s="981"/>
      <c r="AW148" s="981"/>
      <c r="AX148" s="981"/>
      <c r="AY148" s="981"/>
      <c r="AZ148" s="981"/>
      <c r="BA148" s="981"/>
      <c r="BB148" s="981"/>
      <c r="BC148" s="976"/>
      <c r="BD148" s="976" t="s">
        <v>17</v>
      </c>
      <c r="BE148" s="984"/>
      <c r="BF148" s="984"/>
      <c r="BG148" s="984"/>
      <c r="BH148" s="984"/>
      <c r="BI148" s="982"/>
      <c r="BJ148" s="985"/>
      <c r="BK148" s="986"/>
      <c r="BL148" s="987"/>
      <c r="BM148" s="986"/>
      <c r="BN148" s="987"/>
      <c r="BO148" s="988"/>
      <c r="BP148" s="988"/>
    </row>
    <row r="149" spans="1:68">
      <c r="A149" s="975"/>
      <c r="B149" s="976"/>
      <c r="C149" s="977"/>
      <c r="D149" s="978"/>
      <c r="E149" s="979"/>
      <c r="F149" s="980"/>
      <c r="G149" s="979"/>
      <c r="H149" s="979"/>
      <c r="I149" s="981"/>
      <c r="J149" s="982"/>
      <c r="K149" s="982"/>
      <c r="L149" s="983"/>
      <c r="M149" s="983"/>
      <c r="N149" s="981"/>
      <c r="O149" s="981"/>
      <c r="P149" s="982"/>
      <c r="Q149" s="982"/>
      <c r="R149" s="981"/>
      <c r="S149" s="981"/>
      <c r="T149" s="983"/>
      <c r="U149" s="983"/>
      <c r="V149" s="981"/>
      <c r="W149" s="981"/>
      <c r="X149" s="981"/>
      <c r="Y149" s="981"/>
      <c r="Z149" s="981"/>
      <c r="AA149" s="981"/>
      <c r="AB149" s="981"/>
      <c r="AC149" s="981"/>
      <c r="AD149" s="982"/>
      <c r="AE149" s="982"/>
      <c r="AF149" s="982"/>
      <c r="AG149" s="982"/>
      <c r="AH149" s="982"/>
      <c r="AI149" s="982"/>
      <c r="AJ149" s="981"/>
      <c r="AK149" s="981"/>
      <c r="AL149" s="982"/>
      <c r="AM149" s="982"/>
      <c r="AN149" s="981"/>
      <c r="AO149" s="981"/>
      <c r="AP149" s="981"/>
      <c r="AQ149" s="981"/>
      <c r="AR149" s="981"/>
      <c r="AS149" s="981"/>
      <c r="AT149" s="981"/>
      <c r="AU149" s="981"/>
      <c r="AV149" s="981"/>
      <c r="AW149" s="981"/>
      <c r="AX149" s="981"/>
      <c r="AY149" s="981"/>
      <c r="AZ149" s="981"/>
      <c r="BA149" s="981"/>
      <c r="BB149" s="981"/>
      <c r="BC149" s="976"/>
      <c r="BD149" s="976" t="s">
        <v>17</v>
      </c>
      <c r="BE149" s="984"/>
      <c r="BF149" s="984"/>
      <c r="BG149" s="984"/>
      <c r="BH149" s="984"/>
      <c r="BI149" s="982"/>
      <c r="BJ149" s="985"/>
      <c r="BK149" s="986"/>
      <c r="BL149" s="987"/>
      <c r="BM149" s="986"/>
      <c r="BN149" s="987"/>
      <c r="BO149" s="988"/>
      <c r="BP149" s="988"/>
    </row>
    <row r="150" spans="1:68">
      <c r="A150" s="975"/>
      <c r="B150" s="976"/>
      <c r="C150" s="977"/>
      <c r="D150" s="978"/>
      <c r="E150" s="979"/>
      <c r="F150" s="980"/>
      <c r="G150" s="979"/>
      <c r="H150" s="979"/>
      <c r="I150" s="981"/>
      <c r="J150" s="982"/>
      <c r="K150" s="982"/>
      <c r="L150" s="983"/>
      <c r="M150" s="983"/>
      <c r="N150" s="981"/>
      <c r="O150" s="981"/>
      <c r="P150" s="982"/>
      <c r="Q150" s="982"/>
      <c r="R150" s="981"/>
      <c r="S150" s="981"/>
      <c r="T150" s="983"/>
      <c r="U150" s="983"/>
      <c r="V150" s="981"/>
      <c r="W150" s="981"/>
      <c r="X150" s="981"/>
      <c r="Y150" s="981"/>
      <c r="Z150" s="981"/>
      <c r="AA150" s="981"/>
      <c r="AB150" s="981"/>
      <c r="AC150" s="981"/>
      <c r="AD150" s="982"/>
      <c r="AE150" s="982"/>
      <c r="AF150" s="982"/>
      <c r="AG150" s="982"/>
      <c r="AH150" s="982"/>
      <c r="AI150" s="982"/>
      <c r="AJ150" s="981"/>
      <c r="AK150" s="981"/>
      <c r="AL150" s="982"/>
      <c r="AM150" s="982"/>
      <c r="AN150" s="981"/>
      <c r="AO150" s="981"/>
      <c r="AP150" s="981"/>
      <c r="AQ150" s="981"/>
      <c r="AR150" s="981"/>
      <c r="AS150" s="981"/>
      <c r="AT150" s="981"/>
      <c r="AU150" s="981"/>
      <c r="AV150" s="981"/>
      <c r="AW150" s="981"/>
      <c r="AX150" s="981"/>
      <c r="AY150" s="981"/>
      <c r="AZ150" s="981"/>
      <c r="BA150" s="981"/>
      <c r="BB150" s="981"/>
      <c r="BC150" s="976"/>
      <c r="BD150" s="976" t="s">
        <v>17</v>
      </c>
      <c r="BE150" s="984"/>
      <c r="BF150" s="984"/>
      <c r="BG150" s="984"/>
      <c r="BH150" s="984"/>
      <c r="BI150" s="982"/>
      <c r="BJ150" s="985"/>
      <c r="BK150" s="986"/>
      <c r="BL150" s="987"/>
      <c r="BM150" s="986"/>
      <c r="BN150" s="987"/>
      <c r="BO150" s="988"/>
      <c r="BP150" s="988"/>
    </row>
    <row r="151" spans="1:68">
      <c r="A151" s="975"/>
      <c r="B151" s="976"/>
      <c r="C151" s="977"/>
      <c r="D151" s="978"/>
      <c r="E151" s="979"/>
      <c r="F151" s="980"/>
      <c r="G151" s="979"/>
      <c r="H151" s="979"/>
      <c r="I151" s="981"/>
      <c r="J151" s="982"/>
      <c r="K151" s="982"/>
      <c r="L151" s="983"/>
      <c r="M151" s="983"/>
      <c r="N151" s="981"/>
      <c r="O151" s="981"/>
      <c r="P151" s="982"/>
      <c r="Q151" s="982"/>
      <c r="R151" s="981"/>
      <c r="S151" s="981"/>
      <c r="T151" s="983"/>
      <c r="U151" s="983"/>
      <c r="V151" s="981"/>
      <c r="W151" s="981"/>
      <c r="X151" s="981"/>
      <c r="Y151" s="981"/>
      <c r="Z151" s="981"/>
      <c r="AA151" s="981"/>
      <c r="AB151" s="981"/>
      <c r="AC151" s="981"/>
      <c r="AD151" s="982"/>
      <c r="AE151" s="982"/>
      <c r="AF151" s="982"/>
      <c r="AG151" s="982"/>
      <c r="AH151" s="982"/>
      <c r="AI151" s="982"/>
      <c r="AJ151" s="981"/>
      <c r="AK151" s="981"/>
      <c r="AL151" s="982"/>
      <c r="AM151" s="982"/>
      <c r="AN151" s="981"/>
      <c r="AO151" s="981"/>
      <c r="AP151" s="981"/>
      <c r="AQ151" s="981"/>
      <c r="AR151" s="981"/>
      <c r="AS151" s="981"/>
      <c r="AT151" s="981"/>
      <c r="AU151" s="981"/>
      <c r="AV151" s="981"/>
      <c r="AW151" s="981"/>
      <c r="AX151" s="981"/>
      <c r="AY151" s="981"/>
      <c r="AZ151" s="981"/>
      <c r="BA151" s="981"/>
      <c r="BB151" s="981"/>
      <c r="BC151" s="976"/>
      <c r="BD151" s="976" t="s">
        <v>17</v>
      </c>
      <c r="BE151" s="984"/>
      <c r="BF151" s="984"/>
      <c r="BG151" s="984"/>
      <c r="BH151" s="984"/>
      <c r="BI151" s="982"/>
      <c r="BJ151" s="985"/>
      <c r="BK151" s="986"/>
      <c r="BL151" s="987"/>
      <c r="BM151" s="986"/>
      <c r="BN151" s="987"/>
      <c r="BO151" s="988"/>
      <c r="BP151" s="988"/>
    </row>
    <row r="152" spans="1:68">
      <c r="A152" s="975"/>
      <c r="B152" s="976"/>
      <c r="C152" s="977"/>
      <c r="D152" s="978"/>
      <c r="E152" s="979"/>
      <c r="F152" s="980"/>
      <c r="G152" s="979"/>
      <c r="H152" s="979"/>
      <c r="I152" s="981"/>
      <c r="J152" s="982"/>
      <c r="K152" s="982"/>
      <c r="L152" s="983"/>
      <c r="M152" s="983"/>
      <c r="N152" s="981"/>
      <c r="O152" s="981"/>
      <c r="P152" s="982"/>
      <c r="Q152" s="982"/>
      <c r="R152" s="981"/>
      <c r="S152" s="981"/>
      <c r="T152" s="983"/>
      <c r="U152" s="983"/>
      <c r="V152" s="981"/>
      <c r="W152" s="981"/>
      <c r="X152" s="981"/>
      <c r="Y152" s="981"/>
      <c r="Z152" s="981"/>
      <c r="AA152" s="981"/>
      <c r="AB152" s="981"/>
      <c r="AC152" s="981"/>
      <c r="AD152" s="982"/>
      <c r="AE152" s="982"/>
      <c r="AF152" s="982"/>
      <c r="AG152" s="982"/>
      <c r="AH152" s="982"/>
      <c r="AI152" s="982"/>
      <c r="AJ152" s="981"/>
      <c r="AK152" s="981"/>
      <c r="AL152" s="982"/>
      <c r="AM152" s="982"/>
      <c r="AN152" s="981"/>
      <c r="AO152" s="981"/>
      <c r="AP152" s="981"/>
      <c r="AQ152" s="981"/>
      <c r="AR152" s="981"/>
      <c r="AS152" s="981"/>
      <c r="AT152" s="981"/>
      <c r="AU152" s="981"/>
      <c r="AV152" s="981"/>
      <c r="AW152" s="981"/>
      <c r="AX152" s="981"/>
      <c r="AY152" s="981"/>
      <c r="AZ152" s="981"/>
      <c r="BA152" s="981"/>
      <c r="BB152" s="981"/>
      <c r="BC152" s="976"/>
      <c r="BD152" s="976" t="s">
        <v>17</v>
      </c>
      <c r="BE152" s="984"/>
      <c r="BF152" s="984"/>
      <c r="BG152" s="984"/>
      <c r="BH152" s="984"/>
      <c r="BI152" s="982"/>
      <c r="BJ152" s="985"/>
      <c r="BK152" s="986"/>
      <c r="BL152" s="987"/>
      <c r="BM152" s="986"/>
      <c r="BN152" s="987"/>
      <c r="BO152" s="988"/>
      <c r="BP152" s="988"/>
    </row>
    <row r="153" spans="1:68">
      <c r="A153" s="975"/>
      <c r="B153" s="976"/>
      <c r="C153" s="977"/>
      <c r="D153" s="978"/>
      <c r="E153" s="979"/>
      <c r="F153" s="980"/>
      <c r="G153" s="979"/>
      <c r="H153" s="979"/>
      <c r="I153" s="981"/>
      <c r="J153" s="982"/>
      <c r="K153" s="982"/>
      <c r="L153" s="983"/>
      <c r="M153" s="983"/>
      <c r="N153" s="981"/>
      <c r="O153" s="981"/>
      <c r="P153" s="982"/>
      <c r="Q153" s="982"/>
      <c r="R153" s="981"/>
      <c r="S153" s="981"/>
      <c r="T153" s="983"/>
      <c r="U153" s="983"/>
      <c r="V153" s="981"/>
      <c r="W153" s="981"/>
      <c r="X153" s="981"/>
      <c r="Y153" s="981"/>
      <c r="Z153" s="981"/>
      <c r="AA153" s="981"/>
      <c r="AB153" s="981"/>
      <c r="AC153" s="981"/>
      <c r="AD153" s="982"/>
      <c r="AE153" s="982"/>
      <c r="AF153" s="982"/>
      <c r="AG153" s="982"/>
      <c r="AH153" s="982"/>
      <c r="AI153" s="982"/>
      <c r="AJ153" s="981"/>
      <c r="AK153" s="981"/>
      <c r="AL153" s="982"/>
      <c r="AM153" s="982"/>
      <c r="AN153" s="981"/>
      <c r="AO153" s="981"/>
      <c r="AP153" s="981"/>
      <c r="AQ153" s="981"/>
      <c r="AR153" s="981"/>
      <c r="AS153" s="981"/>
      <c r="AT153" s="981"/>
      <c r="AU153" s="981"/>
      <c r="AV153" s="981"/>
      <c r="AW153" s="981"/>
      <c r="AX153" s="981"/>
      <c r="AY153" s="981"/>
      <c r="AZ153" s="981"/>
      <c r="BA153" s="981"/>
      <c r="BB153" s="981"/>
      <c r="BC153" s="976"/>
      <c r="BD153" s="976" t="s">
        <v>17</v>
      </c>
      <c r="BE153" s="984"/>
      <c r="BF153" s="984"/>
      <c r="BG153" s="984"/>
      <c r="BH153" s="984"/>
      <c r="BI153" s="982"/>
      <c r="BJ153" s="985"/>
      <c r="BK153" s="986"/>
      <c r="BL153" s="987"/>
      <c r="BM153" s="986"/>
      <c r="BN153" s="987"/>
      <c r="BO153" s="988"/>
      <c r="BP153" s="988"/>
    </row>
    <row r="154" spans="1:68">
      <c r="A154" s="975"/>
      <c r="B154" s="976"/>
      <c r="C154" s="977"/>
      <c r="D154" s="978"/>
      <c r="E154" s="979"/>
      <c r="F154" s="980"/>
      <c r="G154" s="979"/>
      <c r="H154" s="979"/>
      <c r="I154" s="981"/>
      <c r="J154" s="982"/>
      <c r="K154" s="982"/>
      <c r="L154" s="983"/>
      <c r="M154" s="983"/>
      <c r="N154" s="981"/>
      <c r="O154" s="981"/>
      <c r="P154" s="982"/>
      <c r="Q154" s="982"/>
      <c r="R154" s="981"/>
      <c r="S154" s="981"/>
      <c r="T154" s="983"/>
      <c r="U154" s="983"/>
      <c r="V154" s="981"/>
      <c r="W154" s="981"/>
      <c r="X154" s="981"/>
      <c r="Y154" s="981"/>
      <c r="Z154" s="981"/>
      <c r="AA154" s="981"/>
      <c r="AB154" s="981"/>
      <c r="AC154" s="981"/>
      <c r="AD154" s="982"/>
      <c r="AE154" s="982"/>
      <c r="AF154" s="982"/>
      <c r="AG154" s="982"/>
      <c r="AH154" s="982"/>
      <c r="AI154" s="982"/>
      <c r="AJ154" s="981"/>
      <c r="AK154" s="981"/>
      <c r="AL154" s="982"/>
      <c r="AM154" s="982"/>
      <c r="AN154" s="981"/>
      <c r="AO154" s="981"/>
      <c r="AP154" s="981"/>
      <c r="AQ154" s="981"/>
      <c r="AR154" s="981"/>
      <c r="AS154" s="981"/>
      <c r="AT154" s="981"/>
      <c r="AU154" s="981"/>
      <c r="AV154" s="981"/>
      <c r="AW154" s="981"/>
      <c r="AX154" s="981"/>
      <c r="AY154" s="981"/>
      <c r="AZ154" s="981"/>
      <c r="BA154" s="981"/>
      <c r="BB154" s="981"/>
      <c r="BC154" s="976"/>
      <c r="BD154" s="976" t="s">
        <v>17</v>
      </c>
      <c r="BE154" s="984"/>
      <c r="BF154" s="984"/>
      <c r="BG154" s="984"/>
      <c r="BH154" s="984"/>
      <c r="BI154" s="982"/>
      <c r="BJ154" s="985"/>
      <c r="BK154" s="986"/>
      <c r="BL154" s="987"/>
      <c r="BM154" s="986"/>
      <c r="BN154" s="987"/>
      <c r="BO154" s="988"/>
      <c r="BP154" s="988"/>
    </row>
    <row r="155" spans="1:68">
      <c r="A155" s="975"/>
      <c r="B155" s="976"/>
      <c r="C155" s="977"/>
      <c r="D155" s="978"/>
      <c r="E155" s="979"/>
      <c r="F155" s="980"/>
      <c r="G155" s="979"/>
      <c r="H155" s="979"/>
      <c r="I155" s="981"/>
      <c r="J155" s="982"/>
      <c r="K155" s="982"/>
      <c r="L155" s="983"/>
      <c r="M155" s="983"/>
      <c r="N155" s="981"/>
      <c r="O155" s="981"/>
      <c r="P155" s="982"/>
      <c r="Q155" s="982"/>
      <c r="R155" s="981"/>
      <c r="S155" s="981"/>
      <c r="T155" s="983"/>
      <c r="U155" s="983"/>
      <c r="V155" s="981"/>
      <c r="W155" s="981"/>
      <c r="X155" s="981"/>
      <c r="Y155" s="981"/>
      <c r="Z155" s="981"/>
      <c r="AA155" s="981"/>
      <c r="AB155" s="981"/>
      <c r="AC155" s="981"/>
      <c r="AD155" s="982"/>
      <c r="AE155" s="982"/>
      <c r="AF155" s="982"/>
      <c r="AG155" s="982"/>
      <c r="AH155" s="982"/>
      <c r="AI155" s="982"/>
      <c r="AJ155" s="981"/>
      <c r="AK155" s="981"/>
      <c r="AL155" s="982"/>
      <c r="AM155" s="982"/>
      <c r="AN155" s="981"/>
      <c r="AO155" s="981"/>
      <c r="AP155" s="981"/>
      <c r="AQ155" s="981"/>
      <c r="AR155" s="981"/>
      <c r="AS155" s="981"/>
      <c r="AT155" s="981"/>
      <c r="AU155" s="981"/>
      <c r="AV155" s="981"/>
      <c r="AW155" s="981"/>
      <c r="AX155" s="981"/>
      <c r="AY155" s="981"/>
      <c r="AZ155" s="981"/>
      <c r="BA155" s="981"/>
      <c r="BB155" s="981"/>
      <c r="BC155" s="976"/>
      <c r="BD155" s="976" t="s">
        <v>17</v>
      </c>
      <c r="BE155" s="984"/>
      <c r="BF155" s="984"/>
      <c r="BG155" s="984"/>
      <c r="BH155" s="984"/>
      <c r="BI155" s="982"/>
      <c r="BJ155" s="985"/>
      <c r="BK155" s="986"/>
      <c r="BL155" s="987"/>
      <c r="BM155" s="986"/>
      <c r="BN155" s="987"/>
      <c r="BO155" s="988"/>
      <c r="BP155" s="988"/>
    </row>
    <row r="156" spans="1:68">
      <c r="A156" s="975"/>
      <c r="B156" s="976"/>
      <c r="C156" s="977"/>
      <c r="D156" s="978"/>
      <c r="E156" s="979"/>
      <c r="F156" s="980"/>
      <c r="G156" s="979"/>
      <c r="H156" s="979"/>
      <c r="I156" s="981"/>
      <c r="J156" s="982"/>
      <c r="K156" s="982"/>
      <c r="L156" s="983"/>
      <c r="M156" s="983"/>
      <c r="N156" s="981"/>
      <c r="O156" s="981"/>
      <c r="P156" s="982"/>
      <c r="Q156" s="982"/>
      <c r="R156" s="981"/>
      <c r="S156" s="981"/>
      <c r="T156" s="983"/>
      <c r="U156" s="983"/>
      <c r="V156" s="981"/>
      <c r="W156" s="981"/>
      <c r="X156" s="981"/>
      <c r="Y156" s="981"/>
      <c r="Z156" s="981"/>
      <c r="AA156" s="981"/>
      <c r="AB156" s="981"/>
      <c r="AC156" s="981"/>
      <c r="AD156" s="982"/>
      <c r="AE156" s="982"/>
      <c r="AF156" s="982"/>
      <c r="AG156" s="982"/>
      <c r="AH156" s="982"/>
      <c r="AI156" s="982"/>
      <c r="AJ156" s="981"/>
      <c r="AK156" s="981"/>
      <c r="AL156" s="982"/>
      <c r="AM156" s="982"/>
      <c r="AN156" s="981"/>
      <c r="AO156" s="981"/>
      <c r="AP156" s="981"/>
      <c r="AQ156" s="981"/>
      <c r="AR156" s="981"/>
      <c r="AS156" s="981"/>
      <c r="AT156" s="981"/>
      <c r="AU156" s="981"/>
      <c r="AV156" s="981"/>
      <c r="AW156" s="981"/>
      <c r="AX156" s="981"/>
      <c r="AY156" s="981"/>
      <c r="AZ156" s="981"/>
      <c r="BA156" s="981"/>
      <c r="BB156" s="981"/>
      <c r="BC156" s="976"/>
      <c r="BD156" s="976" t="s">
        <v>17</v>
      </c>
      <c r="BE156" s="984"/>
      <c r="BF156" s="984"/>
      <c r="BG156" s="984"/>
      <c r="BH156" s="984"/>
      <c r="BI156" s="982"/>
      <c r="BJ156" s="985"/>
      <c r="BK156" s="986"/>
      <c r="BL156" s="987"/>
      <c r="BM156" s="986"/>
      <c r="BN156" s="987"/>
      <c r="BO156" s="988"/>
      <c r="BP156" s="988"/>
    </row>
    <row r="157" spans="1:68">
      <c r="A157" s="975"/>
      <c r="B157" s="976"/>
      <c r="C157" s="977"/>
      <c r="D157" s="978"/>
      <c r="E157" s="979"/>
      <c r="F157" s="980"/>
      <c r="G157" s="979"/>
      <c r="H157" s="979"/>
      <c r="I157" s="981"/>
      <c r="J157" s="982"/>
      <c r="K157" s="982"/>
      <c r="L157" s="983"/>
      <c r="M157" s="983"/>
      <c r="N157" s="981"/>
      <c r="O157" s="981"/>
      <c r="P157" s="982"/>
      <c r="Q157" s="982"/>
      <c r="R157" s="981"/>
      <c r="S157" s="981"/>
      <c r="T157" s="983"/>
      <c r="U157" s="983"/>
      <c r="V157" s="981"/>
      <c r="W157" s="981"/>
      <c r="X157" s="981"/>
      <c r="Y157" s="981"/>
      <c r="Z157" s="981"/>
      <c r="AA157" s="981"/>
      <c r="AB157" s="981"/>
      <c r="AC157" s="981"/>
      <c r="AD157" s="982"/>
      <c r="AE157" s="982"/>
      <c r="AF157" s="982"/>
      <c r="AG157" s="982"/>
      <c r="AH157" s="982"/>
      <c r="AI157" s="982"/>
      <c r="AJ157" s="981"/>
      <c r="AK157" s="981"/>
      <c r="AL157" s="982"/>
      <c r="AM157" s="982"/>
      <c r="AN157" s="981"/>
      <c r="AO157" s="981"/>
      <c r="AP157" s="981"/>
      <c r="AQ157" s="981"/>
      <c r="AR157" s="981"/>
      <c r="AS157" s="981"/>
      <c r="AT157" s="981"/>
      <c r="AU157" s="981"/>
      <c r="AV157" s="981"/>
      <c r="AW157" s="981"/>
      <c r="AX157" s="981"/>
      <c r="AY157" s="981"/>
      <c r="AZ157" s="981"/>
      <c r="BA157" s="981"/>
      <c r="BB157" s="981"/>
      <c r="BC157" s="976"/>
      <c r="BD157" s="976" t="s">
        <v>17</v>
      </c>
      <c r="BE157" s="984"/>
      <c r="BF157" s="984"/>
      <c r="BG157" s="984"/>
      <c r="BH157" s="984"/>
      <c r="BI157" s="982"/>
      <c r="BJ157" s="985"/>
      <c r="BK157" s="986"/>
      <c r="BL157" s="987"/>
      <c r="BM157" s="986"/>
      <c r="BN157" s="987"/>
      <c r="BO157" s="988"/>
      <c r="BP157" s="988"/>
    </row>
    <row r="158" spans="1:68">
      <c r="A158" s="975"/>
      <c r="B158" s="976"/>
      <c r="C158" s="977"/>
      <c r="D158" s="978"/>
      <c r="E158" s="979"/>
      <c r="F158" s="980"/>
      <c r="G158" s="979"/>
      <c r="H158" s="979"/>
      <c r="I158" s="981"/>
      <c r="J158" s="982"/>
      <c r="K158" s="982"/>
      <c r="L158" s="983"/>
      <c r="M158" s="983"/>
      <c r="N158" s="981"/>
      <c r="O158" s="981"/>
      <c r="P158" s="982"/>
      <c r="Q158" s="982"/>
      <c r="R158" s="981"/>
      <c r="S158" s="981"/>
      <c r="T158" s="983"/>
      <c r="U158" s="983"/>
      <c r="V158" s="981"/>
      <c r="W158" s="981"/>
      <c r="X158" s="981"/>
      <c r="Y158" s="981"/>
      <c r="Z158" s="981"/>
      <c r="AA158" s="981"/>
      <c r="AB158" s="981"/>
      <c r="AC158" s="981"/>
      <c r="AD158" s="982"/>
      <c r="AE158" s="982"/>
      <c r="AF158" s="982"/>
      <c r="AG158" s="982"/>
      <c r="AH158" s="982"/>
      <c r="AI158" s="982"/>
      <c r="AJ158" s="981"/>
      <c r="AK158" s="981"/>
      <c r="AL158" s="982"/>
      <c r="AM158" s="982"/>
      <c r="AN158" s="981"/>
      <c r="AO158" s="981"/>
      <c r="AP158" s="981"/>
      <c r="AQ158" s="981"/>
      <c r="AR158" s="981"/>
      <c r="AS158" s="981"/>
      <c r="AT158" s="981"/>
      <c r="AU158" s="981"/>
      <c r="AV158" s="981"/>
      <c r="AW158" s="981"/>
      <c r="AX158" s="981"/>
      <c r="AY158" s="981"/>
      <c r="AZ158" s="981"/>
      <c r="BA158" s="981"/>
      <c r="BB158" s="981"/>
      <c r="BC158" s="976"/>
      <c r="BD158" s="976" t="s">
        <v>17</v>
      </c>
      <c r="BE158" s="984"/>
      <c r="BF158" s="984"/>
      <c r="BG158" s="984"/>
      <c r="BH158" s="984"/>
      <c r="BI158" s="982"/>
      <c r="BJ158" s="985"/>
      <c r="BK158" s="986"/>
      <c r="BL158" s="987"/>
      <c r="BM158" s="986"/>
      <c r="BN158" s="987"/>
      <c r="BO158" s="988"/>
      <c r="BP158" s="988"/>
    </row>
    <row r="159" spans="1:68">
      <c r="A159" s="975"/>
      <c r="B159" s="976"/>
      <c r="C159" s="977"/>
      <c r="D159" s="978"/>
      <c r="E159" s="979"/>
      <c r="F159" s="980"/>
      <c r="G159" s="979"/>
      <c r="H159" s="979"/>
      <c r="I159" s="981"/>
      <c r="J159" s="982"/>
      <c r="K159" s="982"/>
      <c r="L159" s="983"/>
      <c r="M159" s="983"/>
      <c r="N159" s="981"/>
      <c r="O159" s="981"/>
      <c r="P159" s="982"/>
      <c r="Q159" s="982"/>
      <c r="R159" s="981"/>
      <c r="S159" s="981"/>
      <c r="T159" s="983"/>
      <c r="U159" s="983"/>
      <c r="V159" s="981"/>
      <c r="W159" s="981"/>
      <c r="X159" s="981"/>
      <c r="Y159" s="981"/>
      <c r="Z159" s="981"/>
      <c r="AA159" s="981"/>
      <c r="AB159" s="981"/>
      <c r="AC159" s="981"/>
      <c r="AD159" s="982"/>
      <c r="AE159" s="982"/>
      <c r="AF159" s="982"/>
      <c r="AG159" s="982"/>
      <c r="AH159" s="982"/>
      <c r="AI159" s="982"/>
      <c r="AJ159" s="981"/>
      <c r="AK159" s="981"/>
      <c r="AL159" s="982"/>
      <c r="AM159" s="982"/>
      <c r="AN159" s="981"/>
      <c r="AO159" s="981"/>
      <c r="AP159" s="981"/>
      <c r="AQ159" s="981"/>
      <c r="AR159" s="981"/>
      <c r="AS159" s="981"/>
      <c r="AT159" s="981"/>
      <c r="AU159" s="981"/>
      <c r="AV159" s="981"/>
      <c r="AW159" s="981"/>
      <c r="AX159" s="981"/>
      <c r="AY159" s="981"/>
      <c r="AZ159" s="981"/>
      <c r="BA159" s="981"/>
      <c r="BB159" s="981"/>
      <c r="BC159" s="976"/>
      <c r="BD159" s="976" t="s">
        <v>17</v>
      </c>
      <c r="BE159" s="984"/>
      <c r="BF159" s="984"/>
      <c r="BG159" s="984"/>
      <c r="BH159" s="984"/>
      <c r="BI159" s="982"/>
      <c r="BJ159" s="985"/>
      <c r="BK159" s="986"/>
      <c r="BL159" s="987"/>
      <c r="BM159" s="986"/>
      <c r="BN159" s="987"/>
      <c r="BO159" s="988"/>
      <c r="BP159" s="988"/>
    </row>
    <row r="160" spans="1:68">
      <c r="A160" s="975"/>
      <c r="B160" s="976"/>
      <c r="C160" s="977"/>
      <c r="D160" s="978"/>
      <c r="E160" s="979"/>
      <c r="F160" s="980"/>
      <c r="G160" s="979"/>
      <c r="H160" s="979"/>
      <c r="I160" s="981"/>
      <c r="J160" s="982"/>
      <c r="K160" s="982"/>
      <c r="L160" s="983"/>
      <c r="M160" s="983"/>
      <c r="N160" s="981"/>
      <c r="O160" s="981"/>
      <c r="P160" s="982"/>
      <c r="Q160" s="982"/>
      <c r="R160" s="981"/>
      <c r="S160" s="981"/>
      <c r="T160" s="983"/>
      <c r="U160" s="983"/>
      <c r="V160" s="981"/>
      <c r="W160" s="981"/>
      <c r="X160" s="981"/>
      <c r="Y160" s="981"/>
      <c r="Z160" s="981"/>
      <c r="AA160" s="981"/>
      <c r="AB160" s="981"/>
      <c r="AC160" s="981"/>
      <c r="AD160" s="982"/>
      <c r="AE160" s="982"/>
      <c r="AF160" s="982"/>
      <c r="AG160" s="982"/>
      <c r="AH160" s="982"/>
      <c r="AI160" s="982"/>
      <c r="AJ160" s="981"/>
      <c r="AK160" s="981"/>
      <c r="AL160" s="982"/>
      <c r="AM160" s="982"/>
      <c r="AN160" s="981"/>
      <c r="AO160" s="981"/>
      <c r="AP160" s="981"/>
      <c r="AQ160" s="981"/>
      <c r="AR160" s="981"/>
      <c r="AS160" s="981"/>
      <c r="AT160" s="981"/>
      <c r="AU160" s="981"/>
      <c r="AV160" s="981"/>
      <c r="AW160" s="981"/>
      <c r="AX160" s="981"/>
      <c r="AY160" s="981"/>
      <c r="AZ160" s="981"/>
      <c r="BA160" s="981"/>
      <c r="BB160" s="981"/>
      <c r="BC160" s="976"/>
      <c r="BD160" s="976" t="s">
        <v>17</v>
      </c>
      <c r="BE160" s="984"/>
      <c r="BF160" s="984"/>
      <c r="BG160" s="984"/>
      <c r="BH160" s="984"/>
      <c r="BI160" s="982"/>
      <c r="BJ160" s="985"/>
      <c r="BK160" s="986"/>
      <c r="BL160" s="987"/>
      <c r="BM160" s="986"/>
      <c r="BN160" s="987"/>
      <c r="BO160" s="988"/>
      <c r="BP160" s="988"/>
    </row>
    <row r="161" spans="1:68">
      <c r="A161" s="975"/>
      <c r="B161" s="976"/>
      <c r="C161" s="977"/>
      <c r="D161" s="978"/>
      <c r="E161" s="979"/>
      <c r="F161" s="980"/>
      <c r="G161" s="979"/>
      <c r="H161" s="979"/>
      <c r="I161" s="981"/>
      <c r="J161" s="982"/>
      <c r="K161" s="982"/>
      <c r="L161" s="983"/>
      <c r="M161" s="983"/>
      <c r="N161" s="981"/>
      <c r="O161" s="981"/>
      <c r="P161" s="982"/>
      <c r="Q161" s="982"/>
      <c r="R161" s="981"/>
      <c r="S161" s="981"/>
      <c r="T161" s="983"/>
      <c r="U161" s="983"/>
      <c r="V161" s="981"/>
      <c r="W161" s="981"/>
      <c r="X161" s="981"/>
      <c r="Y161" s="981"/>
      <c r="Z161" s="981"/>
      <c r="AA161" s="981"/>
      <c r="AB161" s="981"/>
      <c r="AC161" s="981"/>
      <c r="AD161" s="982"/>
      <c r="AE161" s="982"/>
      <c r="AF161" s="982"/>
      <c r="AG161" s="982"/>
      <c r="AH161" s="982"/>
      <c r="AI161" s="982"/>
      <c r="AJ161" s="981"/>
      <c r="AK161" s="981"/>
      <c r="AL161" s="982"/>
      <c r="AM161" s="982"/>
      <c r="AN161" s="981"/>
      <c r="AO161" s="981"/>
      <c r="AP161" s="981"/>
      <c r="AQ161" s="981"/>
      <c r="AR161" s="981"/>
      <c r="AS161" s="981"/>
      <c r="AT161" s="981"/>
      <c r="AU161" s="981"/>
      <c r="AV161" s="981"/>
      <c r="AW161" s="981"/>
      <c r="AX161" s="981"/>
      <c r="AY161" s="981"/>
      <c r="AZ161" s="981"/>
      <c r="BA161" s="981"/>
      <c r="BB161" s="981"/>
      <c r="BC161" s="976"/>
      <c r="BD161" s="976" t="s">
        <v>17</v>
      </c>
      <c r="BE161" s="984"/>
      <c r="BF161" s="984"/>
      <c r="BG161" s="984"/>
      <c r="BH161" s="984"/>
      <c r="BI161" s="982"/>
      <c r="BJ161" s="985"/>
      <c r="BK161" s="986"/>
      <c r="BL161" s="987"/>
      <c r="BM161" s="986"/>
      <c r="BN161" s="987"/>
      <c r="BO161" s="988"/>
      <c r="BP161" s="988"/>
    </row>
    <row r="162" spans="1:68">
      <c r="A162" s="975"/>
      <c r="B162" s="976"/>
      <c r="C162" s="977"/>
      <c r="D162" s="978"/>
      <c r="E162" s="979"/>
      <c r="F162" s="980"/>
      <c r="G162" s="979"/>
      <c r="H162" s="979"/>
      <c r="I162" s="981"/>
      <c r="J162" s="982"/>
      <c r="K162" s="982"/>
      <c r="L162" s="983"/>
      <c r="M162" s="983"/>
      <c r="N162" s="981"/>
      <c r="O162" s="981"/>
      <c r="P162" s="982"/>
      <c r="Q162" s="982"/>
      <c r="R162" s="981"/>
      <c r="S162" s="981"/>
      <c r="T162" s="983"/>
      <c r="U162" s="983"/>
      <c r="V162" s="981"/>
      <c r="W162" s="981"/>
      <c r="X162" s="981"/>
      <c r="Y162" s="981"/>
      <c r="Z162" s="981"/>
      <c r="AA162" s="981"/>
      <c r="AB162" s="981"/>
      <c r="AC162" s="981"/>
      <c r="AD162" s="982"/>
      <c r="AE162" s="982"/>
      <c r="AF162" s="982"/>
      <c r="AG162" s="982"/>
      <c r="AH162" s="982"/>
      <c r="AI162" s="982"/>
      <c r="AJ162" s="981"/>
      <c r="AK162" s="981"/>
      <c r="AL162" s="982"/>
      <c r="AM162" s="982"/>
      <c r="AN162" s="981"/>
      <c r="AO162" s="981"/>
      <c r="AP162" s="981"/>
      <c r="AQ162" s="981"/>
      <c r="AR162" s="981"/>
      <c r="AS162" s="981"/>
      <c r="AT162" s="981"/>
      <c r="AU162" s="981"/>
      <c r="AV162" s="981"/>
      <c r="AW162" s="981"/>
      <c r="AX162" s="981"/>
      <c r="AY162" s="981"/>
      <c r="AZ162" s="981"/>
      <c r="BA162" s="981"/>
      <c r="BB162" s="981"/>
      <c r="BC162" s="976"/>
      <c r="BD162" s="976" t="s">
        <v>17</v>
      </c>
      <c r="BE162" s="984"/>
      <c r="BF162" s="984"/>
      <c r="BG162" s="984"/>
      <c r="BH162" s="984"/>
      <c r="BI162" s="982"/>
      <c r="BJ162" s="985"/>
      <c r="BK162" s="986"/>
      <c r="BL162" s="987"/>
      <c r="BM162" s="986"/>
      <c r="BN162" s="987"/>
      <c r="BO162" s="988"/>
      <c r="BP162" s="988"/>
    </row>
    <row r="163" spans="1:68">
      <c r="A163" s="975"/>
      <c r="B163" s="976"/>
      <c r="C163" s="977"/>
      <c r="D163" s="978"/>
      <c r="E163" s="979"/>
      <c r="F163" s="980"/>
      <c r="G163" s="979"/>
      <c r="H163" s="979"/>
      <c r="I163" s="981"/>
      <c r="J163" s="982"/>
      <c r="K163" s="982"/>
      <c r="L163" s="983"/>
      <c r="M163" s="983"/>
      <c r="N163" s="981"/>
      <c r="O163" s="981"/>
      <c r="P163" s="982"/>
      <c r="Q163" s="982"/>
      <c r="R163" s="981"/>
      <c r="S163" s="981"/>
      <c r="T163" s="983"/>
      <c r="U163" s="983"/>
      <c r="V163" s="981"/>
      <c r="W163" s="981"/>
      <c r="X163" s="981"/>
      <c r="Y163" s="981"/>
      <c r="Z163" s="981"/>
      <c r="AA163" s="981"/>
      <c r="AB163" s="981"/>
      <c r="AC163" s="981"/>
      <c r="AD163" s="982"/>
      <c r="AE163" s="982"/>
      <c r="AF163" s="982"/>
      <c r="AG163" s="982"/>
      <c r="AH163" s="982"/>
      <c r="AI163" s="982"/>
      <c r="AJ163" s="981"/>
      <c r="AK163" s="981"/>
      <c r="AL163" s="982"/>
      <c r="AM163" s="982"/>
      <c r="AN163" s="981"/>
      <c r="AO163" s="981"/>
      <c r="AP163" s="981"/>
      <c r="AQ163" s="981"/>
      <c r="AR163" s="981"/>
      <c r="AS163" s="981"/>
      <c r="AT163" s="981"/>
      <c r="AU163" s="981"/>
      <c r="AV163" s="981"/>
      <c r="AW163" s="981"/>
      <c r="AX163" s="981"/>
      <c r="AY163" s="981"/>
      <c r="AZ163" s="981"/>
      <c r="BA163" s="981"/>
      <c r="BB163" s="981"/>
      <c r="BC163" s="976"/>
      <c r="BD163" s="976" t="s">
        <v>17</v>
      </c>
      <c r="BE163" s="984"/>
      <c r="BF163" s="984"/>
      <c r="BG163" s="984"/>
      <c r="BH163" s="984"/>
      <c r="BI163" s="982"/>
      <c r="BJ163" s="985"/>
      <c r="BK163" s="986"/>
      <c r="BL163" s="987"/>
      <c r="BM163" s="986"/>
      <c r="BN163" s="987"/>
      <c r="BO163" s="988"/>
      <c r="BP163" s="988"/>
    </row>
    <row r="164" spans="1:68">
      <c r="A164" s="975"/>
      <c r="B164" s="976"/>
      <c r="C164" s="977"/>
      <c r="D164" s="978"/>
      <c r="E164" s="979"/>
      <c r="F164" s="980"/>
      <c r="G164" s="979"/>
      <c r="H164" s="979"/>
      <c r="I164" s="981"/>
      <c r="J164" s="982"/>
      <c r="K164" s="982"/>
      <c r="L164" s="983"/>
      <c r="M164" s="983"/>
      <c r="N164" s="981"/>
      <c r="O164" s="981"/>
      <c r="P164" s="982"/>
      <c r="Q164" s="982"/>
      <c r="R164" s="981"/>
      <c r="S164" s="981"/>
      <c r="T164" s="983"/>
      <c r="U164" s="983"/>
      <c r="V164" s="981"/>
      <c r="W164" s="981"/>
      <c r="X164" s="981"/>
      <c r="Y164" s="981"/>
      <c r="Z164" s="981"/>
      <c r="AA164" s="981"/>
      <c r="AB164" s="981"/>
      <c r="AC164" s="981"/>
      <c r="AD164" s="982"/>
      <c r="AE164" s="982"/>
      <c r="AF164" s="982"/>
      <c r="AG164" s="982"/>
      <c r="AH164" s="982"/>
      <c r="AI164" s="982"/>
      <c r="AJ164" s="981"/>
      <c r="AK164" s="981"/>
      <c r="AL164" s="982"/>
      <c r="AM164" s="982"/>
      <c r="AN164" s="981"/>
      <c r="AO164" s="981"/>
      <c r="AP164" s="981"/>
      <c r="AQ164" s="981"/>
      <c r="AR164" s="981"/>
      <c r="AS164" s="981"/>
      <c r="AT164" s="981"/>
      <c r="AU164" s="981"/>
      <c r="AV164" s="981"/>
      <c r="AW164" s="981"/>
      <c r="AX164" s="981"/>
      <c r="AY164" s="981"/>
      <c r="AZ164" s="981"/>
      <c r="BA164" s="981"/>
      <c r="BB164" s="981"/>
      <c r="BC164" s="976"/>
      <c r="BD164" s="976" t="s">
        <v>17</v>
      </c>
      <c r="BE164" s="984"/>
      <c r="BF164" s="984"/>
      <c r="BG164" s="984"/>
      <c r="BH164" s="984"/>
      <c r="BI164" s="982"/>
      <c r="BJ164" s="985"/>
      <c r="BK164" s="986"/>
      <c r="BL164" s="987"/>
      <c r="BM164" s="986"/>
      <c r="BN164" s="987"/>
      <c r="BO164" s="988"/>
      <c r="BP164" s="988"/>
    </row>
    <row r="165" spans="1:68">
      <c r="A165" s="975"/>
      <c r="B165" s="976"/>
      <c r="C165" s="977"/>
      <c r="D165" s="978"/>
      <c r="E165" s="979"/>
      <c r="F165" s="980"/>
      <c r="G165" s="979"/>
      <c r="H165" s="979"/>
      <c r="I165" s="981"/>
      <c r="J165" s="982"/>
      <c r="K165" s="982"/>
      <c r="L165" s="983"/>
      <c r="M165" s="983"/>
      <c r="N165" s="981"/>
      <c r="O165" s="981"/>
      <c r="P165" s="982"/>
      <c r="Q165" s="982"/>
      <c r="R165" s="981"/>
      <c r="S165" s="981"/>
      <c r="T165" s="983"/>
      <c r="U165" s="983"/>
      <c r="V165" s="981"/>
      <c r="W165" s="981"/>
      <c r="X165" s="981"/>
      <c r="Y165" s="981"/>
      <c r="Z165" s="981"/>
      <c r="AA165" s="981"/>
      <c r="AB165" s="981"/>
      <c r="AC165" s="981"/>
      <c r="AD165" s="982"/>
      <c r="AE165" s="982"/>
      <c r="AF165" s="982"/>
      <c r="AG165" s="982"/>
      <c r="AH165" s="982"/>
      <c r="AI165" s="982"/>
      <c r="AJ165" s="981"/>
      <c r="AK165" s="981"/>
      <c r="AL165" s="982"/>
      <c r="AM165" s="982"/>
      <c r="AN165" s="981"/>
      <c r="AO165" s="981"/>
      <c r="AP165" s="981"/>
      <c r="AQ165" s="981"/>
      <c r="AR165" s="981"/>
      <c r="AS165" s="981"/>
      <c r="AT165" s="981"/>
      <c r="AU165" s="981"/>
      <c r="AV165" s="981"/>
      <c r="AW165" s="981"/>
      <c r="AX165" s="981"/>
      <c r="AY165" s="981"/>
      <c r="AZ165" s="981"/>
      <c r="BA165" s="981"/>
      <c r="BB165" s="981"/>
      <c r="BC165" s="976"/>
      <c r="BD165" s="976" t="s">
        <v>17</v>
      </c>
      <c r="BE165" s="984"/>
      <c r="BF165" s="984"/>
      <c r="BG165" s="984"/>
      <c r="BH165" s="984"/>
      <c r="BI165" s="982"/>
      <c r="BJ165" s="985"/>
      <c r="BK165" s="986"/>
      <c r="BL165" s="987"/>
      <c r="BM165" s="986"/>
      <c r="BN165" s="987"/>
      <c r="BO165" s="988"/>
      <c r="BP165" s="988"/>
    </row>
    <row r="166" spans="1:68">
      <c r="A166" s="975"/>
      <c r="B166" s="976"/>
      <c r="C166" s="977"/>
      <c r="D166" s="978"/>
      <c r="E166" s="979"/>
      <c r="F166" s="980"/>
      <c r="G166" s="979"/>
      <c r="H166" s="979"/>
      <c r="I166" s="981"/>
      <c r="J166" s="982"/>
      <c r="K166" s="982"/>
      <c r="L166" s="983"/>
      <c r="M166" s="983"/>
      <c r="N166" s="981"/>
      <c r="O166" s="981"/>
      <c r="P166" s="982"/>
      <c r="Q166" s="982"/>
      <c r="R166" s="981"/>
      <c r="S166" s="981"/>
      <c r="T166" s="983"/>
      <c r="U166" s="983"/>
      <c r="V166" s="981"/>
      <c r="W166" s="981"/>
      <c r="X166" s="981"/>
      <c r="Y166" s="981"/>
      <c r="Z166" s="981"/>
      <c r="AA166" s="981"/>
      <c r="AB166" s="981"/>
      <c r="AC166" s="981"/>
      <c r="AD166" s="982"/>
      <c r="AE166" s="982"/>
      <c r="AF166" s="982"/>
      <c r="AG166" s="982"/>
      <c r="AH166" s="982"/>
      <c r="AI166" s="982"/>
      <c r="AJ166" s="981"/>
      <c r="AK166" s="981"/>
      <c r="AL166" s="982"/>
      <c r="AM166" s="982"/>
      <c r="AN166" s="981"/>
      <c r="AO166" s="981"/>
      <c r="AP166" s="981"/>
      <c r="AQ166" s="981"/>
      <c r="AR166" s="981"/>
      <c r="AS166" s="981"/>
      <c r="AT166" s="981"/>
      <c r="AU166" s="981"/>
      <c r="AV166" s="981"/>
      <c r="AW166" s="981"/>
      <c r="AX166" s="981"/>
      <c r="AY166" s="981"/>
      <c r="AZ166" s="981"/>
      <c r="BA166" s="981"/>
      <c r="BB166" s="981"/>
      <c r="BC166" s="976"/>
      <c r="BD166" s="976" t="s">
        <v>17</v>
      </c>
      <c r="BE166" s="984"/>
      <c r="BF166" s="984"/>
      <c r="BG166" s="984"/>
      <c r="BH166" s="984"/>
      <c r="BI166" s="982"/>
      <c r="BJ166" s="985"/>
      <c r="BK166" s="986"/>
      <c r="BL166" s="987"/>
      <c r="BM166" s="986"/>
      <c r="BN166" s="987"/>
      <c r="BO166" s="988"/>
      <c r="BP166" s="988"/>
    </row>
    <row r="167" spans="1:68">
      <c r="A167" s="975"/>
      <c r="B167" s="976"/>
      <c r="C167" s="977"/>
      <c r="D167" s="978"/>
      <c r="E167" s="979"/>
      <c r="F167" s="980"/>
      <c r="G167" s="979"/>
      <c r="H167" s="979"/>
      <c r="I167" s="981"/>
      <c r="J167" s="982"/>
      <c r="K167" s="982"/>
      <c r="L167" s="983"/>
      <c r="M167" s="983"/>
      <c r="N167" s="981"/>
      <c r="O167" s="981"/>
      <c r="P167" s="982"/>
      <c r="Q167" s="982"/>
      <c r="R167" s="981"/>
      <c r="S167" s="981"/>
      <c r="T167" s="983"/>
      <c r="U167" s="983"/>
      <c r="V167" s="981"/>
      <c r="W167" s="981"/>
      <c r="X167" s="981"/>
      <c r="Y167" s="981"/>
      <c r="Z167" s="981"/>
      <c r="AA167" s="981"/>
      <c r="AB167" s="981"/>
      <c r="AC167" s="981"/>
      <c r="AD167" s="982"/>
      <c r="AE167" s="982"/>
      <c r="AF167" s="982"/>
      <c r="AG167" s="982"/>
      <c r="AH167" s="982"/>
      <c r="AI167" s="982"/>
      <c r="AJ167" s="981"/>
      <c r="AK167" s="981"/>
      <c r="AL167" s="982"/>
      <c r="AM167" s="982"/>
      <c r="AN167" s="981"/>
      <c r="AO167" s="981"/>
      <c r="AP167" s="981"/>
      <c r="AQ167" s="981"/>
      <c r="AR167" s="981"/>
      <c r="AS167" s="981"/>
      <c r="AT167" s="981"/>
      <c r="AU167" s="981"/>
      <c r="AV167" s="981"/>
      <c r="AW167" s="981"/>
      <c r="AX167" s="981"/>
      <c r="AY167" s="981"/>
      <c r="AZ167" s="981"/>
      <c r="BA167" s="981"/>
      <c r="BB167" s="981"/>
      <c r="BC167" s="976"/>
      <c r="BD167" s="976" t="s">
        <v>17</v>
      </c>
      <c r="BE167" s="984"/>
      <c r="BF167" s="984"/>
      <c r="BG167" s="984"/>
      <c r="BH167" s="984"/>
      <c r="BI167" s="982"/>
      <c r="BJ167" s="985"/>
      <c r="BK167" s="986"/>
      <c r="BL167" s="987"/>
      <c r="BM167" s="986"/>
      <c r="BN167" s="987"/>
      <c r="BO167" s="988"/>
      <c r="BP167" s="988"/>
    </row>
    <row r="168" spans="1:68">
      <c r="A168" s="975"/>
      <c r="B168" s="976"/>
      <c r="C168" s="977"/>
      <c r="D168" s="978"/>
      <c r="E168" s="979"/>
      <c r="F168" s="980"/>
      <c r="G168" s="979"/>
      <c r="H168" s="979"/>
      <c r="I168" s="981"/>
      <c r="J168" s="982"/>
      <c r="K168" s="982"/>
      <c r="L168" s="983"/>
      <c r="M168" s="983"/>
      <c r="N168" s="981"/>
      <c r="O168" s="981"/>
      <c r="P168" s="982"/>
      <c r="Q168" s="982"/>
      <c r="R168" s="981"/>
      <c r="S168" s="981"/>
      <c r="T168" s="983"/>
      <c r="U168" s="983"/>
      <c r="V168" s="981"/>
      <c r="W168" s="981"/>
      <c r="X168" s="981"/>
      <c r="Y168" s="981"/>
      <c r="Z168" s="981"/>
      <c r="AA168" s="981"/>
      <c r="AB168" s="981"/>
      <c r="AC168" s="981"/>
      <c r="AD168" s="982"/>
      <c r="AE168" s="982"/>
      <c r="AF168" s="982"/>
      <c r="AG168" s="982"/>
      <c r="AH168" s="982"/>
      <c r="AI168" s="982"/>
      <c r="AJ168" s="981"/>
      <c r="AK168" s="981"/>
      <c r="AL168" s="982"/>
      <c r="AM168" s="982"/>
      <c r="AN168" s="981"/>
      <c r="AO168" s="981"/>
      <c r="AP168" s="981"/>
      <c r="AQ168" s="981"/>
      <c r="AR168" s="981"/>
      <c r="AS168" s="981"/>
      <c r="AT168" s="981"/>
      <c r="AU168" s="981"/>
      <c r="AV168" s="981"/>
      <c r="AW168" s="981"/>
      <c r="AX168" s="981"/>
      <c r="AY168" s="981"/>
      <c r="AZ168" s="981"/>
      <c r="BA168" s="981"/>
      <c r="BB168" s="981"/>
      <c r="BC168" s="976"/>
      <c r="BD168" s="976" t="s">
        <v>17</v>
      </c>
      <c r="BE168" s="984"/>
      <c r="BF168" s="984"/>
      <c r="BG168" s="984"/>
      <c r="BH168" s="984"/>
      <c r="BI168" s="982"/>
      <c r="BJ168" s="985"/>
      <c r="BK168" s="986"/>
      <c r="BL168" s="987"/>
      <c r="BM168" s="986"/>
      <c r="BN168" s="987"/>
      <c r="BO168" s="988"/>
      <c r="BP168" s="988"/>
    </row>
    <row r="169" spans="1:68">
      <c r="A169" s="975"/>
      <c r="B169" s="976"/>
      <c r="C169" s="977"/>
      <c r="D169" s="978"/>
      <c r="E169" s="979"/>
      <c r="F169" s="980"/>
      <c r="G169" s="979"/>
      <c r="H169" s="979"/>
      <c r="I169" s="981"/>
      <c r="J169" s="982"/>
      <c r="K169" s="982"/>
      <c r="L169" s="983"/>
      <c r="M169" s="983"/>
      <c r="N169" s="981"/>
      <c r="O169" s="981"/>
      <c r="P169" s="982"/>
      <c r="Q169" s="982"/>
      <c r="R169" s="981"/>
      <c r="S169" s="981"/>
      <c r="T169" s="983"/>
      <c r="U169" s="983"/>
      <c r="V169" s="981"/>
      <c r="W169" s="981"/>
      <c r="X169" s="981"/>
      <c r="Y169" s="981"/>
      <c r="Z169" s="981"/>
      <c r="AA169" s="981"/>
      <c r="AB169" s="981"/>
      <c r="AC169" s="981"/>
      <c r="AD169" s="982"/>
      <c r="AE169" s="982"/>
      <c r="AF169" s="982"/>
      <c r="AG169" s="982"/>
      <c r="AH169" s="982"/>
      <c r="AI169" s="982"/>
      <c r="AJ169" s="981"/>
      <c r="AK169" s="981"/>
      <c r="AL169" s="982"/>
      <c r="AM169" s="982"/>
      <c r="AN169" s="981"/>
      <c r="AO169" s="981"/>
      <c r="AP169" s="981"/>
      <c r="AQ169" s="981"/>
      <c r="AR169" s="981"/>
      <c r="AS169" s="981"/>
      <c r="AT169" s="981"/>
      <c r="AU169" s="981"/>
      <c r="AV169" s="981"/>
      <c r="AW169" s="981"/>
      <c r="AX169" s="981"/>
      <c r="AY169" s="981"/>
      <c r="AZ169" s="981"/>
      <c r="BA169" s="981"/>
      <c r="BB169" s="981"/>
      <c r="BC169" s="976"/>
      <c r="BD169" s="976" t="s">
        <v>17</v>
      </c>
      <c r="BE169" s="984"/>
      <c r="BF169" s="984"/>
      <c r="BG169" s="984"/>
      <c r="BH169" s="984"/>
      <c r="BI169" s="982"/>
      <c r="BJ169" s="985"/>
      <c r="BK169" s="986"/>
      <c r="BL169" s="987"/>
      <c r="BM169" s="986"/>
      <c r="BN169" s="987"/>
      <c r="BO169" s="988"/>
      <c r="BP169" s="988"/>
    </row>
    <row r="170" spans="1:68">
      <c r="A170" s="975"/>
      <c r="B170" s="976"/>
      <c r="C170" s="977"/>
      <c r="D170" s="978"/>
      <c r="E170" s="979"/>
      <c r="F170" s="980"/>
      <c r="G170" s="979"/>
      <c r="H170" s="979"/>
      <c r="I170" s="981"/>
      <c r="J170" s="982"/>
      <c r="K170" s="982"/>
      <c r="L170" s="983"/>
      <c r="M170" s="983"/>
      <c r="N170" s="981"/>
      <c r="O170" s="981"/>
      <c r="P170" s="982"/>
      <c r="Q170" s="982"/>
      <c r="R170" s="981"/>
      <c r="S170" s="981"/>
      <c r="T170" s="983"/>
      <c r="U170" s="983"/>
      <c r="V170" s="981"/>
      <c r="W170" s="981"/>
      <c r="X170" s="981"/>
      <c r="Y170" s="981"/>
      <c r="Z170" s="981"/>
      <c r="AA170" s="981"/>
      <c r="AB170" s="981"/>
      <c r="AC170" s="981"/>
      <c r="AD170" s="982"/>
      <c r="AE170" s="982"/>
      <c r="AF170" s="982"/>
      <c r="AG170" s="982"/>
      <c r="AH170" s="982"/>
      <c r="AI170" s="982"/>
      <c r="AJ170" s="981"/>
      <c r="AK170" s="981"/>
      <c r="AL170" s="982"/>
      <c r="AM170" s="982"/>
      <c r="AN170" s="981"/>
      <c r="AO170" s="981"/>
      <c r="AP170" s="981"/>
      <c r="AQ170" s="981"/>
      <c r="AR170" s="981"/>
      <c r="AS170" s="981"/>
      <c r="AT170" s="981"/>
      <c r="AU170" s="981"/>
      <c r="AV170" s="981"/>
      <c r="AW170" s="981"/>
      <c r="AX170" s="981"/>
      <c r="AY170" s="981"/>
      <c r="AZ170" s="981"/>
      <c r="BA170" s="981"/>
      <c r="BB170" s="981"/>
      <c r="BC170" s="976"/>
      <c r="BD170" s="976" t="s">
        <v>17</v>
      </c>
      <c r="BE170" s="984"/>
      <c r="BF170" s="984"/>
      <c r="BG170" s="984"/>
      <c r="BH170" s="984"/>
      <c r="BI170" s="982"/>
      <c r="BJ170" s="985"/>
      <c r="BK170" s="986"/>
      <c r="BL170" s="987"/>
      <c r="BM170" s="986"/>
      <c r="BN170" s="987"/>
      <c r="BO170" s="988"/>
      <c r="BP170" s="988"/>
    </row>
    <row r="171" spans="1:68">
      <c r="A171" s="975"/>
      <c r="B171" s="976"/>
      <c r="C171" s="977"/>
      <c r="D171" s="978"/>
      <c r="E171" s="979"/>
      <c r="F171" s="980"/>
      <c r="G171" s="979"/>
      <c r="H171" s="979"/>
      <c r="I171" s="981"/>
      <c r="J171" s="982"/>
      <c r="K171" s="982"/>
      <c r="L171" s="983"/>
      <c r="M171" s="983"/>
      <c r="N171" s="981"/>
      <c r="O171" s="981"/>
      <c r="P171" s="982"/>
      <c r="Q171" s="982"/>
      <c r="R171" s="981"/>
      <c r="S171" s="981"/>
      <c r="T171" s="983"/>
      <c r="U171" s="983"/>
      <c r="V171" s="981"/>
      <c r="W171" s="981"/>
      <c r="X171" s="981"/>
      <c r="Y171" s="981"/>
      <c r="Z171" s="981"/>
      <c r="AA171" s="981"/>
      <c r="AB171" s="981"/>
      <c r="AC171" s="981"/>
      <c r="AD171" s="982"/>
      <c r="AE171" s="982"/>
      <c r="AF171" s="982"/>
      <c r="AG171" s="982"/>
      <c r="AH171" s="982"/>
      <c r="AI171" s="982"/>
      <c r="AJ171" s="981"/>
      <c r="AK171" s="981"/>
      <c r="AL171" s="982"/>
      <c r="AM171" s="982"/>
      <c r="AN171" s="981"/>
      <c r="AO171" s="981"/>
      <c r="AP171" s="981"/>
      <c r="AQ171" s="981"/>
      <c r="AR171" s="981"/>
      <c r="AS171" s="981"/>
      <c r="AT171" s="981"/>
      <c r="AU171" s="981"/>
      <c r="AV171" s="981"/>
      <c r="AW171" s="981"/>
      <c r="AX171" s="981"/>
      <c r="AY171" s="981"/>
      <c r="AZ171" s="981"/>
      <c r="BA171" s="981"/>
      <c r="BB171" s="981"/>
      <c r="BC171" s="976"/>
      <c r="BD171" s="976" t="s">
        <v>17</v>
      </c>
      <c r="BE171" s="984"/>
      <c r="BF171" s="984"/>
      <c r="BG171" s="984"/>
      <c r="BH171" s="984"/>
      <c r="BI171" s="982"/>
      <c r="BJ171" s="985"/>
      <c r="BK171" s="986"/>
      <c r="BL171" s="987"/>
      <c r="BM171" s="986"/>
      <c r="BN171" s="987"/>
      <c r="BO171" s="988"/>
      <c r="BP171" s="988"/>
    </row>
    <row r="172" spans="1:68">
      <c r="A172" s="975"/>
      <c r="B172" s="976"/>
      <c r="C172" s="977"/>
      <c r="D172" s="978"/>
      <c r="E172" s="979"/>
      <c r="F172" s="980"/>
      <c r="G172" s="979"/>
      <c r="H172" s="979"/>
      <c r="I172" s="981"/>
      <c r="J172" s="982"/>
      <c r="K172" s="982"/>
      <c r="L172" s="983"/>
      <c r="M172" s="983"/>
      <c r="N172" s="981"/>
      <c r="O172" s="981"/>
      <c r="P172" s="982"/>
      <c r="Q172" s="982"/>
      <c r="R172" s="981"/>
      <c r="S172" s="981"/>
      <c r="T172" s="983"/>
      <c r="U172" s="983"/>
      <c r="V172" s="981"/>
      <c r="W172" s="981"/>
      <c r="X172" s="981"/>
      <c r="Y172" s="981"/>
      <c r="Z172" s="981"/>
      <c r="AA172" s="981"/>
      <c r="AB172" s="981"/>
      <c r="AC172" s="981"/>
      <c r="AD172" s="982"/>
      <c r="AE172" s="982"/>
      <c r="AF172" s="982"/>
      <c r="AG172" s="982"/>
      <c r="AH172" s="982"/>
      <c r="AI172" s="982"/>
      <c r="AJ172" s="981"/>
      <c r="AK172" s="981"/>
      <c r="AL172" s="982"/>
      <c r="AM172" s="982"/>
      <c r="AN172" s="981"/>
      <c r="AO172" s="981"/>
      <c r="AP172" s="981"/>
      <c r="AQ172" s="981"/>
      <c r="AR172" s="981"/>
      <c r="AS172" s="981"/>
      <c r="AT172" s="981"/>
      <c r="AU172" s="981"/>
      <c r="AV172" s="981"/>
      <c r="AW172" s="981"/>
      <c r="AX172" s="981"/>
      <c r="AY172" s="981"/>
      <c r="AZ172" s="981"/>
      <c r="BA172" s="981"/>
      <c r="BB172" s="981"/>
      <c r="BC172" s="976"/>
      <c r="BD172" s="976" t="s">
        <v>17</v>
      </c>
      <c r="BE172" s="984"/>
      <c r="BF172" s="984"/>
      <c r="BG172" s="984"/>
      <c r="BH172" s="984"/>
      <c r="BI172" s="982"/>
      <c r="BJ172" s="985"/>
      <c r="BK172" s="986"/>
      <c r="BL172" s="987"/>
      <c r="BM172" s="986"/>
      <c r="BN172" s="987"/>
      <c r="BO172" s="988"/>
      <c r="BP172" s="988"/>
    </row>
    <row r="173" spans="1:68">
      <c r="A173" s="975"/>
      <c r="B173" s="976"/>
      <c r="C173" s="977"/>
      <c r="D173" s="978"/>
      <c r="E173" s="979"/>
      <c r="F173" s="980"/>
      <c r="G173" s="979"/>
      <c r="H173" s="979"/>
      <c r="I173" s="981"/>
      <c r="J173" s="982"/>
      <c r="K173" s="982"/>
      <c r="L173" s="983"/>
      <c r="M173" s="983"/>
      <c r="N173" s="981"/>
      <c r="O173" s="981"/>
      <c r="P173" s="982"/>
      <c r="Q173" s="982"/>
      <c r="R173" s="981"/>
      <c r="S173" s="981"/>
      <c r="T173" s="983"/>
      <c r="U173" s="983"/>
      <c r="V173" s="981"/>
      <c r="W173" s="981"/>
      <c r="X173" s="981"/>
      <c r="Y173" s="981"/>
      <c r="Z173" s="981"/>
      <c r="AA173" s="981"/>
      <c r="AB173" s="981"/>
      <c r="AC173" s="981"/>
      <c r="AD173" s="982"/>
      <c r="AE173" s="982"/>
      <c r="AF173" s="982"/>
      <c r="AG173" s="982"/>
      <c r="AH173" s="982"/>
      <c r="AI173" s="982"/>
      <c r="AJ173" s="981"/>
      <c r="AK173" s="981"/>
      <c r="AL173" s="982"/>
      <c r="AM173" s="982"/>
      <c r="AN173" s="981"/>
      <c r="AO173" s="981"/>
      <c r="AP173" s="981"/>
      <c r="AQ173" s="981"/>
      <c r="AR173" s="981"/>
      <c r="AS173" s="981"/>
      <c r="AT173" s="981"/>
      <c r="AU173" s="981"/>
      <c r="AV173" s="981"/>
      <c r="AW173" s="981"/>
      <c r="AX173" s="981"/>
      <c r="AY173" s="981"/>
      <c r="AZ173" s="981"/>
      <c r="BA173" s="981"/>
      <c r="BB173" s="981"/>
      <c r="BC173" s="976"/>
      <c r="BD173" s="976" t="s">
        <v>17</v>
      </c>
      <c r="BE173" s="984"/>
      <c r="BF173" s="984"/>
      <c r="BG173" s="984"/>
      <c r="BH173" s="984"/>
      <c r="BI173" s="982"/>
      <c r="BJ173" s="985"/>
      <c r="BK173" s="986"/>
      <c r="BL173" s="987"/>
      <c r="BM173" s="986"/>
      <c r="BN173" s="987"/>
      <c r="BO173" s="988"/>
      <c r="BP173" s="988"/>
    </row>
    <row r="174" spans="1:68">
      <c r="A174" s="975"/>
      <c r="B174" s="976"/>
      <c r="C174" s="977"/>
      <c r="D174" s="978"/>
      <c r="E174" s="979"/>
      <c r="F174" s="980"/>
      <c r="G174" s="979"/>
      <c r="H174" s="979"/>
      <c r="I174" s="981"/>
      <c r="J174" s="982"/>
      <c r="K174" s="982"/>
      <c r="L174" s="983"/>
      <c r="M174" s="983"/>
      <c r="N174" s="981"/>
      <c r="O174" s="981"/>
      <c r="P174" s="982"/>
      <c r="Q174" s="982"/>
      <c r="R174" s="981"/>
      <c r="S174" s="981"/>
      <c r="T174" s="983"/>
      <c r="U174" s="983"/>
      <c r="V174" s="981"/>
      <c r="W174" s="981"/>
      <c r="X174" s="981"/>
      <c r="Y174" s="981"/>
      <c r="Z174" s="981"/>
      <c r="AA174" s="981"/>
      <c r="AB174" s="981"/>
      <c r="AC174" s="981"/>
      <c r="AD174" s="982"/>
      <c r="AE174" s="982"/>
      <c r="AF174" s="982"/>
      <c r="AG174" s="982"/>
      <c r="AH174" s="982"/>
      <c r="AI174" s="982"/>
      <c r="AJ174" s="981"/>
      <c r="AK174" s="981"/>
      <c r="AL174" s="982"/>
      <c r="AM174" s="982"/>
      <c r="AN174" s="981"/>
      <c r="AO174" s="981"/>
      <c r="AP174" s="981"/>
      <c r="AQ174" s="981"/>
      <c r="AR174" s="981"/>
      <c r="AS174" s="981"/>
      <c r="AT174" s="981"/>
      <c r="AU174" s="981"/>
      <c r="AV174" s="981"/>
      <c r="AW174" s="981"/>
      <c r="AX174" s="981"/>
      <c r="AY174" s="981"/>
      <c r="AZ174" s="981"/>
      <c r="BA174" s="981"/>
      <c r="BB174" s="981"/>
      <c r="BC174" s="976"/>
      <c r="BD174" s="976" t="s">
        <v>17</v>
      </c>
      <c r="BE174" s="984"/>
      <c r="BF174" s="984"/>
      <c r="BG174" s="984"/>
      <c r="BH174" s="984"/>
      <c r="BI174" s="982"/>
      <c r="BJ174" s="985"/>
      <c r="BK174" s="986"/>
      <c r="BL174" s="987"/>
      <c r="BM174" s="986"/>
      <c r="BN174" s="987"/>
      <c r="BO174" s="988"/>
      <c r="BP174" s="988"/>
    </row>
    <row r="175" spans="1:68">
      <c r="A175" s="975"/>
      <c r="B175" s="976"/>
      <c r="C175" s="977"/>
      <c r="D175" s="978"/>
      <c r="E175" s="979"/>
      <c r="F175" s="980"/>
      <c r="G175" s="979"/>
      <c r="H175" s="979"/>
      <c r="I175" s="981"/>
      <c r="J175" s="982"/>
      <c r="K175" s="982"/>
      <c r="L175" s="983"/>
      <c r="M175" s="983"/>
      <c r="N175" s="981"/>
      <c r="O175" s="981"/>
      <c r="P175" s="982"/>
      <c r="Q175" s="982"/>
      <c r="R175" s="981"/>
      <c r="S175" s="981"/>
      <c r="T175" s="983"/>
      <c r="U175" s="983"/>
      <c r="V175" s="981"/>
      <c r="W175" s="981"/>
      <c r="X175" s="981"/>
      <c r="Y175" s="981"/>
      <c r="Z175" s="981"/>
      <c r="AA175" s="981"/>
      <c r="AB175" s="981"/>
      <c r="AC175" s="981"/>
      <c r="AD175" s="982"/>
      <c r="AE175" s="982"/>
      <c r="AF175" s="982"/>
      <c r="AG175" s="982"/>
      <c r="AH175" s="982"/>
      <c r="AI175" s="982"/>
      <c r="AJ175" s="981"/>
      <c r="AK175" s="981"/>
      <c r="AL175" s="982"/>
      <c r="AM175" s="982"/>
      <c r="AN175" s="981"/>
      <c r="AO175" s="981"/>
      <c r="AP175" s="981"/>
      <c r="AQ175" s="981"/>
      <c r="AR175" s="981"/>
      <c r="AS175" s="981"/>
      <c r="AT175" s="981"/>
      <c r="AU175" s="981"/>
      <c r="AV175" s="981"/>
      <c r="AW175" s="981"/>
      <c r="AX175" s="981"/>
      <c r="AY175" s="981"/>
      <c r="AZ175" s="981"/>
      <c r="BA175" s="981"/>
      <c r="BB175" s="981"/>
      <c r="BC175" s="976"/>
      <c r="BD175" s="976" t="s">
        <v>17</v>
      </c>
      <c r="BE175" s="984"/>
      <c r="BF175" s="984"/>
      <c r="BG175" s="984"/>
      <c r="BH175" s="984"/>
      <c r="BI175" s="982"/>
      <c r="BJ175" s="985"/>
      <c r="BK175" s="986"/>
      <c r="BL175" s="987"/>
      <c r="BM175" s="986"/>
      <c r="BN175" s="987"/>
      <c r="BO175" s="988"/>
      <c r="BP175" s="988"/>
    </row>
    <row r="176" spans="1:68">
      <c r="A176" s="975"/>
      <c r="B176" s="976"/>
      <c r="C176" s="977"/>
      <c r="D176" s="978"/>
      <c r="E176" s="979"/>
      <c r="F176" s="980"/>
      <c r="G176" s="979"/>
      <c r="H176" s="979"/>
      <c r="I176" s="981"/>
      <c r="J176" s="982"/>
      <c r="K176" s="982"/>
      <c r="L176" s="983"/>
      <c r="M176" s="983"/>
      <c r="N176" s="981"/>
      <c r="O176" s="981"/>
      <c r="P176" s="982"/>
      <c r="Q176" s="982"/>
      <c r="R176" s="981"/>
      <c r="S176" s="981"/>
      <c r="T176" s="983"/>
      <c r="U176" s="983"/>
      <c r="V176" s="981"/>
      <c r="W176" s="981"/>
      <c r="X176" s="981"/>
      <c r="Y176" s="981"/>
      <c r="Z176" s="981"/>
      <c r="AA176" s="981"/>
      <c r="AB176" s="981"/>
      <c r="AC176" s="981"/>
      <c r="AD176" s="982"/>
      <c r="AE176" s="982"/>
      <c r="AF176" s="982"/>
      <c r="AG176" s="982"/>
      <c r="AH176" s="982"/>
      <c r="AI176" s="982"/>
      <c r="AJ176" s="981"/>
      <c r="AK176" s="981"/>
      <c r="AL176" s="982"/>
      <c r="AM176" s="982"/>
      <c r="AN176" s="981"/>
      <c r="AO176" s="981"/>
      <c r="AP176" s="981"/>
      <c r="AQ176" s="981"/>
      <c r="AR176" s="981"/>
      <c r="AS176" s="981"/>
      <c r="AT176" s="981"/>
      <c r="AU176" s="981"/>
      <c r="AV176" s="981"/>
      <c r="AW176" s="981"/>
      <c r="AX176" s="981"/>
      <c r="AY176" s="981"/>
      <c r="AZ176" s="981"/>
      <c r="BA176" s="981"/>
      <c r="BB176" s="981"/>
      <c r="BC176" s="976"/>
      <c r="BD176" s="976" t="s">
        <v>17</v>
      </c>
      <c r="BE176" s="984"/>
      <c r="BF176" s="984"/>
      <c r="BG176" s="984"/>
      <c r="BH176" s="984"/>
      <c r="BI176" s="982"/>
      <c r="BJ176" s="985"/>
      <c r="BK176" s="986"/>
      <c r="BL176" s="987"/>
      <c r="BM176" s="986"/>
      <c r="BN176" s="987"/>
      <c r="BO176" s="988"/>
      <c r="BP176" s="988"/>
    </row>
    <row r="177" spans="1:68">
      <c r="A177" s="975"/>
      <c r="B177" s="976"/>
      <c r="C177" s="977"/>
      <c r="D177" s="978"/>
      <c r="E177" s="979"/>
      <c r="F177" s="980"/>
      <c r="G177" s="979"/>
      <c r="H177" s="979"/>
      <c r="I177" s="981"/>
      <c r="J177" s="982"/>
      <c r="K177" s="982"/>
      <c r="L177" s="983"/>
      <c r="M177" s="983"/>
      <c r="N177" s="981"/>
      <c r="O177" s="981"/>
      <c r="P177" s="982"/>
      <c r="Q177" s="982"/>
      <c r="R177" s="981"/>
      <c r="S177" s="981"/>
      <c r="T177" s="983"/>
      <c r="U177" s="983"/>
      <c r="V177" s="981"/>
      <c r="W177" s="981"/>
      <c r="X177" s="981"/>
      <c r="Y177" s="981"/>
      <c r="Z177" s="981"/>
      <c r="AA177" s="981"/>
      <c r="AB177" s="981"/>
      <c r="AC177" s="981"/>
      <c r="AD177" s="982"/>
      <c r="AE177" s="982"/>
      <c r="AF177" s="982"/>
      <c r="AG177" s="982"/>
      <c r="AH177" s="982"/>
      <c r="AI177" s="982"/>
      <c r="AJ177" s="981"/>
      <c r="AK177" s="981"/>
      <c r="AL177" s="982"/>
      <c r="AM177" s="982"/>
      <c r="AN177" s="981"/>
      <c r="AO177" s="981"/>
      <c r="AP177" s="981"/>
      <c r="AQ177" s="981"/>
      <c r="AR177" s="981"/>
      <c r="AS177" s="981"/>
      <c r="AT177" s="981"/>
      <c r="AU177" s="981"/>
      <c r="AV177" s="981"/>
      <c r="AW177" s="981"/>
      <c r="AX177" s="981"/>
      <c r="AY177" s="981"/>
      <c r="AZ177" s="981"/>
      <c r="BA177" s="981"/>
      <c r="BB177" s="981"/>
      <c r="BC177" s="976"/>
      <c r="BD177" s="976" t="s">
        <v>17</v>
      </c>
      <c r="BE177" s="984"/>
      <c r="BF177" s="984"/>
      <c r="BG177" s="984"/>
      <c r="BH177" s="984"/>
      <c r="BI177" s="982"/>
      <c r="BJ177" s="985"/>
      <c r="BK177" s="986"/>
      <c r="BL177" s="987"/>
      <c r="BM177" s="986"/>
      <c r="BN177" s="987"/>
      <c r="BO177" s="988"/>
      <c r="BP177" s="988"/>
    </row>
    <row r="178" spans="1:68">
      <c r="A178" s="975"/>
      <c r="B178" s="976"/>
      <c r="C178" s="977"/>
      <c r="D178" s="978"/>
      <c r="E178" s="979"/>
      <c r="F178" s="980"/>
      <c r="G178" s="979"/>
      <c r="H178" s="979"/>
      <c r="I178" s="981"/>
      <c r="J178" s="982"/>
      <c r="K178" s="982"/>
      <c r="L178" s="983"/>
      <c r="M178" s="983"/>
      <c r="N178" s="981"/>
      <c r="O178" s="981"/>
      <c r="P178" s="982"/>
      <c r="Q178" s="982"/>
      <c r="R178" s="981"/>
      <c r="S178" s="981"/>
      <c r="T178" s="983"/>
      <c r="U178" s="983"/>
      <c r="V178" s="981"/>
      <c r="W178" s="981"/>
      <c r="X178" s="981"/>
      <c r="Y178" s="981"/>
      <c r="Z178" s="981"/>
      <c r="AA178" s="981"/>
      <c r="AB178" s="981"/>
      <c r="AC178" s="981"/>
      <c r="AD178" s="982"/>
      <c r="AE178" s="982"/>
      <c r="AF178" s="982"/>
      <c r="AG178" s="982"/>
      <c r="AH178" s="982"/>
      <c r="AI178" s="982"/>
      <c r="AJ178" s="981"/>
      <c r="AK178" s="981"/>
      <c r="AL178" s="982"/>
      <c r="AM178" s="982"/>
      <c r="AN178" s="981"/>
      <c r="AO178" s="981"/>
      <c r="AP178" s="981"/>
      <c r="AQ178" s="981"/>
      <c r="AR178" s="981"/>
      <c r="AS178" s="981"/>
      <c r="AT178" s="981"/>
      <c r="AU178" s="981"/>
      <c r="AV178" s="981"/>
      <c r="AW178" s="981"/>
      <c r="AX178" s="981"/>
      <c r="AY178" s="981"/>
      <c r="AZ178" s="981"/>
      <c r="BA178" s="981"/>
      <c r="BB178" s="981"/>
      <c r="BC178" s="976"/>
      <c r="BD178" s="976" t="s">
        <v>17</v>
      </c>
      <c r="BE178" s="984"/>
      <c r="BF178" s="984"/>
      <c r="BG178" s="984"/>
      <c r="BH178" s="984"/>
      <c r="BI178" s="982"/>
      <c r="BJ178" s="985"/>
      <c r="BK178" s="986"/>
      <c r="BL178" s="987"/>
      <c r="BM178" s="986"/>
      <c r="BN178" s="987"/>
      <c r="BO178" s="988"/>
      <c r="BP178" s="988"/>
    </row>
    <row r="179" spans="1:68">
      <c r="A179" s="975"/>
      <c r="B179" s="976"/>
      <c r="C179" s="977"/>
      <c r="D179" s="978"/>
      <c r="E179" s="979"/>
      <c r="F179" s="980"/>
      <c r="G179" s="979"/>
      <c r="H179" s="979"/>
      <c r="I179" s="981"/>
      <c r="J179" s="982"/>
      <c r="K179" s="982"/>
      <c r="L179" s="983"/>
      <c r="M179" s="983"/>
      <c r="N179" s="981"/>
      <c r="O179" s="981"/>
      <c r="P179" s="982"/>
      <c r="Q179" s="982"/>
      <c r="R179" s="981"/>
      <c r="S179" s="981"/>
      <c r="T179" s="983"/>
      <c r="U179" s="983"/>
      <c r="V179" s="981"/>
      <c r="W179" s="981"/>
      <c r="X179" s="981"/>
      <c r="Y179" s="981"/>
      <c r="Z179" s="981"/>
      <c r="AA179" s="981"/>
      <c r="AB179" s="981"/>
      <c r="AC179" s="981"/>
      <c r="AD179" s="982"/>
      <c r="AE179" s="982"/>
      <c r="AF179" s="982"/>
      <c r="AG179" s="982"/>
      <c r="AH179" s="982"/>
      <c r="AI179" s="982"/>
      <c r="AJ179" s="981"/>
      <c r="AK179" s="981"/>
      <c r="AL179" s="982"/>
      <c r="AM179" s="982"/>
      <c r="AN179" s="981"/>
      <c r="AO179" s="981"/>
      <c r="AP179" s="981"/>
      <c r="AQ179" s="981"/>
      <c r="AR179" s="981"/>
      <c r="AS179" s="981"/>
      <c r="AT179" s="981"/>
      <c r="AU179" s="981"/>
      <c r="AV179" s="981"/>
      <c r="AW179" s="981"/>
      <c r="AX179" s="981"/>
      <c r="AY179" s="981"/>
      <c r="AZ179" s="981"/>
      <c r="BA179" s="981"/>
      <c r="BB179" s="981"/>
      <c r="BC179" s="976"/>
      <c r="BD179" s="976" t="s">
        <v>17</v>
      </c>
      <c r="BE179" s="984"/>
      <c r="BF179" s="984"/>
      <c r="BG179" s="984"/>
      <c r="BH179" s="984"/>
      <c r="BI179" s="982"/>
      <c r="BJ179" s="985"/>
      <c r="BK179" s="986"/>
      <c r="BL179" s="987"/>
      <c r="BM179" s="986"/>
      <c r="BN179" s="987"/>
      <c r="BO179" s="988"/>
      <c r="BP179" s="988"/>
    </row>
    <row r="180" spans="1:68">
      <c r="A180" s="975"/>
      <c r="B180" s="976"/>
      <c r="C180" s="977"/>
      <c r="D180" s="978"/>
      <c r="E180" s="979"/>
      <c r="F180" s="980"/>
      <c r="G180" s="979"/>
      <c r="H180" s="979"/>
      <c r="I180" s="981"/>
      <c r="J180" s="982"/>
      <c r="K180" s="982"/>
      <c r="L180" s="983"/>
      <c r="M180" s="983"/>
      <c r="N180" s="981"/>
      <c r="O180" s="981"/>
      <c r="P180" s="982"/>
      <c r="Q180" s="982"/>
      <c r="R180" s="981"/>
      <c r="S180" s="981"/>
      <c r="T180" s="983"/>
      <c r="U180" s="983"/>
      <c r="V180" s="981"/>
      <c r="W180" s="981"/>
      <c r="X180" s="981"/>
      <c r="Y180" s="981"/>
      <c r="Z180" s="981"/>
      <c r="AA180" s="981"/>
      <c r="AB180" s="981"/>
      <c r="AC180" s="981"/>
      <c r="AD180" s="982"/>
      <c r="AE180" s="982"/>
      <c r="AF180" s="982"/>
      <c r="AG180" s="982"/>
      <c r="AH180" s="982"/>
      <c r="AI180" s="982"/>
      <c r="AJ180" s="981"/>
      <c r="AK180" s="981"/>
      <c r="AL180" s="982"/>
      <c r="AM180" s="982"/>
      <c r="AN180" s="981"/>
      <c r="AO180" s="981"/>
      <c r="AP180" s="981"/>
      <c r="AQ180" s="981"/>
      <c r="AR180" s="981"/>
      <c r="AS180" s="981"/>
      <c r="AT180" s="981"/>
      <c r="AU180" s="981"/>
      <c r="AV180" s="981"/>
      <c r="AW180" s="981"/>
      <c r="AX180" s="981"/>
      <c r="AY180" s="981"/>
      <c r="AZ180" s="981"/>
      <c r="BA180" s="981"/>
      <c r="BB180" s="981"/>
      <c r="BC180" s="976"/>
      <c r="BD180" s="976" t="s">
        <v>17</v>
      </c>
      <c r="BE180" s="984"/>
      <c r="BF180" s="984"/>
      <c r="BG180" s="984"/>
      <c r="BH180" s="984"/>
      <c r="BI180" s="982"/>
      <c r="BJ180" s="985"/>
      <c r="BK180" s="986"/>
      <c r="BL180" s="987"/>
      <c r="BM180" s="986"/>
      <c r="BN180" s="987"/>
      <c r="BO180" s="988"/>
      <c r="BP180" s="988"/>
    </row>
    <row r="181" spans="1:68">
      <c r="A181" s="975"/>
      <c r="B181" s="976"/>
      <c r="C181" s="977"/>
      <c r="D181" s="978"/>
      <c r="E181" s="979"/>
      <c r="F181" s="980"/>
      <c r="G181" s="979"/>
      <c r="H181" s="979"/>
      <c r="I181" s="981"/>
      <c r="J181" s="982"/>
      <c r="K181" s="982"/>
      <c r="L181" s="983"/>
      <c r="M181" s="983"/>
      <c r="N181" s="981"/>
      <c r="O181" s="981"/>
      <c r="P181" s="982"/>
      <c r="Q181" s="982"/>
      <c r="R181" s="981"/>
      <c r="S181" s="981"/>
      <c r="T181" s="983"/>
      <c r="U181" s="983"/>
      <c r="V181" s="981"/>
      <c r="W181" s="981"/>
      <c r="X181" s="981"/>
      <c r="Y181" s="981"/>
      <c r="Z181" s="981"/>
      <c r="AA181" s="981"/>
      <c r="AB181" s="981"/>
      <c r="AC181" s="981"/>
      <c r="AD181" s="982"/>
      <c r="AE181" s="982"/>
      <c r="AF181" s="982"/>
      <c r="AG181" s="982"/>
      <c r="AH181" s="982"/>
      <c r="AI181" s="982"/>
      <c r="AJ181" s="981"/>
      <c r="AK181" s="981"/>
      <c r="AL181" s="982"/>
      <c r="AM181" s="982"/>
      <c r="AN181" s="981"/>
      <c r="AO181" s="981"/>
      <c r="AP181" s="981"/>
      <c r="AQ181" s="981"/>
      <c r="AR181" s="981"/>
      <c r="AS181" s="981"/>
      <c r="AT181" s="981"/>
      <c r="AU181" s="981"/>
      <c r="AV181" s="981"/>
      <c r="AW181" s="981"/>
      <c r="AX181" s="981"/>
      <c r="AY181" s="981"/>
      <c r="AZ181" s="981"/>
      <c r="BA181" s="981"/>
      <c r="BB181" s="981"/>
      <c r="BC181" s="976"/>
      <c r="BD181" s="976" t="s">
        <v>17</v>
      </c>
      <c r="BE181" s="984"/>
      <c r="BF181" s="984"/>
      <c r="BG181" s="984"/>
      <c r="BH181" s="984"/>
      <c r="BI181" s="982"/>
      <c r="BJ181" s="985"/>
      <c r="BK181" s="986"/>
      <c r="BL181" s="987"/>
      <c r="BM181" s="986"/>
      <c r="BN181" s="987"/>
      <c r="BO181" s="988"/>
      <c r="BP181" s="988"/>
    </row>
    <row r="182" spans="1:68">
      <c r="A182" s="975"/>
      <c r="B182" s="976"/>
      <c r="C182" s="977"/>
      <c r="D182" s="978"/>
      <c r="E182" s="979"/>
      <c r="F182" s="980"/>
      <c r="G182" s="979"/>
      <c r="H182" s="979"/>
      <c r="I182" s="981"/>
      <c r="J182" s="982"/>
      <c r="K182" s="982"/>
      <c r="L182" s="983"/>
      <c r="M182" s="983"/>
      <c r="N182" s="981"/>
      <c r="O182" s="981"/>
      <c r="P182" s="982"/>
      <c r="Q182" s="982"/>
      <c r="R182" s="981"/>
      <c r="S182" s="981"/>
      <c r="T182" s="983"/>
      <c r="U182" s="983"/>
      <c r="V182" s="981"/>
      <c r="W182" s="981"/>
      <c r="X182" s="981"/>
      <c r="Y182" s="981"/>
      <c r="Z182" s="981"/>
      <c r="AA182" s="981"/>
      <c r="AB182" s="981"/>
      <c r="AC182" s="981"/>
      <c r="AD182" s="982"/>
      <c r="AE182" s="982"/>
      <c r="AF182" s="982"/>
      <c r="AG182" s="982"/>
      <c r="AH182" s="982"/>
      <c r="AI182" s="982"/>
      <c r="AJ182" s="981"/>
      <c r="AK182" s="981"/>
      <c r="AL182" s="982"/>
      <c r="AM182" s="982"/>
      <c r="AN182" s="981"/>
      <c r="AO182" s="981"/>
      <c r="AP182" s="981"/>
      <c r="AQ182" s="981"/>
      <c r="AR182" s="981"/>
      <c r="AS182" s="981"/>
      <c r="AT182" s="981"/>
      <c r="AU182" s="981"/>
      <c r="AV182" s="981"/>
      <c r="AW182" s="981"/>
      <c r="AX182" s="981"/>
      <c r="AY182" s="981"/>
      <c r="AZ182" s="981"/>
      <c r="BA182" s="981"/>
      <c r="BB182" s="981"/>
      <c r="BC182" s="976"/>
      <c r="BD182" s="976" t="s">
        <v>17</v>
      </c>
      <c r="BE182" s="984"/>
      <c r="BF182" s="984"/>
      <c r="BG182" s="984"/>
      <c r="BH182" s="984"/>
      <c r="BI182" s="982"/>
      <c r="BJ182" s="985"/>
      <c r="BK182" s="986"/>
      <c r="BL182" s="987"/>
      <c r="BM182" s="986"/>
      <c r="BN182" s="987"/>
      <c r="BO182" s="988"/>
      <c r="BP182" s="988"/>
    </row>
    <row r="183" spans="1:68">
      <c r="A183" s="975"/>
      <c r="B183" s="976"/>
      <c r="C183" s="977"/>
      <c r="D183" s="978"/>
      <c r="E183" s="979"/>
      <c r="F183" s="980"/>
      <c r="G183" s="979"/>
      <c r="H183" s="979"/>
      <c r="I183" s="981"/>
      <c r="J183" s="982"/>
      <c r="K183" s="982"/>
      <c r="L183" s="983"/>
      <c r="M183" s="983"/>
      <c r="N183" s="981"/>
      <c r="O183" s="981"/>
      <c r="P183" s="982"/>
      <c r="Q183" s="982"/>
      <c r="R183" s="981"/>
      <c r="S183" s="981"/>
      <c r="T183" s="983"/>
      <c r="U183" s="983"/>
      <c r="V183" s="981"/>
      <c r="W183" s="981"/>
      <c r="X183" s="981"/>
      <c r="Y183" s="981"/>
      <c r="Z183" s="981"/>
      <c r="AA183" s="981"/>
      <c r="AB183" s="981"/>
      <c r="AC183" s="981"/>
      <c r="AD183" s="982"/>
      <c r="AE183" s="982"/>
      <c r="AF183" s="982"/>
      <c r="AG183" s="982"/>
      <c r="AH183" s="982"/>
      <c r="AI183" s="982"/>
      <c r="AJ183" s="981"/>
      <c r="AK183" s="981"/>
      <c r="AL183" s="982"/>
      <c r="AM183" s="982"/>
      <c r="AN183" s="981"/>
      <c r="AO183" s="981"/>
      <c r="AP183" s="981"/>
      <c r="AQ183" s="981"/>
      <c r="AR183" s="981"/>
      <c r="AS183" s="981"/>
      <c r="AT183" s="981"/>
      <c r="AU183" s="981"/>
      <c r="AV183" s="981"/>
      <c r="AW183" s="981"/>
      <c r="AX183" s="981"/>
      <c r="AY183" s="981"/>
      <c r="AZ183" s="981"/>
      <c r="BA183" s="981"/>
      <c r="BB183" s="981"/>
      <c r="BC183" s="976"/>
      <c r="BD183" s="976" t="s">
        <v>17</v>
      </c>
      <c r="BE183" s="984"/>
      <c r="BF183" s="984"/>
      <c r="BG183" s="984"/>
      <c r="BH183" s="984"/>
      <c r="BI183" s="982"/>
      <c r="BJ183" s="985"/>
      <c r="BK183" s="986"/>
      <c r="BL183" s="987"/>
      <c r="BM183" s="986"/>
      <c r="BN183" s="987"/>
      <c r="BO183" s="988"/>
      <c r="BP183" s="988"/>
    </row>
    <row r="184" spans="1:68">
      <c r="A184" s="975"/>
      <c r="B184" s="976"/>
      <c r="C184" s="977"/>
      <c r="D184" s="978"/>
      <c r="E184" s="979"/>
      <c r="F184" s="980"/>
      <c r="G184" s="979"/>
      <c r="H184" s="979"/>
      <c r="I184" s="981"/>
      <c r="J184" s="982"/>
      <c r="K184" s="982"/>
      <c r="L184" s="983"/>
      <c r="M184" s="983"/>
      <c r="N184" s="981"/>
      <c r="O184" s="981"/>
      <c r="P184" s="982"/>
      <c r="Q184" s="982"/>
      <c r="R184" s="981"/>
      <c r="S184" s="981"/>
      <c r="T184" s="983"/>
      <c r="U184" s="983"/>
      <c r="V184" s="981"/>
      <c r="W184" s="981"/>
      <c r="X184" s="981"/>
      <c r="Y184" s="981"/>
      <c r="Z184" s="981"/>
      <c r="AA184" s="981"/>
      <c r="AB184" s="981"/>
      <c r="AC184" s="981"/>
      <c r="AD184" s="982"/>
      <c r="AE184" s="982"/>
      <c r="AF184" s="982"/>
      <c r="AG184" s="982"/>
      <c r="AH184" s="982"/>
      <c r="AI184" s="982"/>
      <c r="AJ184" s="981"/>
      <c r="AK184" s="981"/>
      <c r="AL184" s="982"/>
      <c r="AM184" s="982"/>
      <c r="AN184" s="981"/>
      <c r="AO184" s="981"/>
      <c r="AP184" s="981"/>
      <c r="AQ184" s="981"/>
      <c r="AR184" s="981"/>
      <c r="AS184" s="981"/>
      <c r="AT184" s="981"/>
      <c r="AU184" s="981"/>
      <c r="AV184" s="981"/>
      <c r="AW184" s="981"/>
      <c r="AX184" s="981"/>
      <c r="AY184" s="981"/>
      <c r="AZ184" s="981"/>
      <c r="BA184" s="981"/>
      <c r="BB184" s="981"/>
      <c r="BC184" s="976"/>
      <c r="BD184" s="976" t="s">
        <v>17</v>
      </c>
      <c r="BE184" s="984"/>
      <c r="BF184" s="984"/>
      <c r="BG184" s="984"/>
      <c r="BH184" s="984"/>
      <c r="BI184" s="982"/>
      <c r="BJ184" s="985"/>
      <c r="BK184" s="986"/>
      <c r="BL184" s="987"/>
      <c r="BM184" s="986"/>
      <c r="BN184" s="987"/>
      <c r="BO184" s="988"/>
      <c r="BP184" s="988"/>
    </row>
    <row r="185" spans="1:68">
      <c r="A185" s="975"/>
      <c r="B185" s="976"/>
      <c r="C185" s="977"/>
      <c r="D185" s="978"/>
      <c r="E185" s="979"/>
      <c r="F185" s="980"/>
      <c r="G185" s="979"/>
      <c r="H185" s="979"/>
      <c r="I185" s="981"/>
      <c r="J185" s="982"/>
      <c r="K185" s="982"/>
      <c r="L185" s="983"/>
      <c r="M185" s="983"/>
      <c r="N185" s="981"/>
      <c r="O185" s="981"/>
      <c r="P185" s="982"/>
      <c r="Q185" s="982"/>
      <c r="R185" s="981"/>
      <c r="S185" s="981"/>
      <c r="T185" s="983"/>
      <c r="U185" s="983"/>
      <c r="V185" s="981"/>
      <c r="W185" s="981"/>
      <c r="X185" s="981"/>
      <c r="Y185" s="981"/>
      <c r="Z185" s="981"/>
      <c r="AA185" s="981"/>
      <c r="AB185" s="981"/>
      <c r="AC185" s="981"/>
      <c r="AD185" s="982"/>
      <c r="AE185" s="982"/>
      <c r="AF185" s="982"/>
      <c r="AG185" s="982"/>
      <c r="AH185" s="982"/>
      <c r="AI185" s="982"/>
      <c r="AJ185" s="981"/>
      <c r="AK185" s="981"/>
      <c r="AL185" s="982"/>
      <c r="AM185" s="982"/>
      <c r="AN185" s="981"/>
      <c r="AO185" s="981"/>
      <c r="AP185" s="981"/>
      <c r="AQ185" s="981"/>
      <c r="AR185" s="981"/>
      <c r="AS185" s="981"/>
      <c r="AT185" s="981"/>
      <c r="AU185" s="981"/>
      <c r="AV185" s="981"/>
      <c r="AW185" s="981"/>
      <c r="AX185" s="981"/>
      <c r="AY185" s="981"/>
      <c r="AZ185" s="981"/>
      <c r="BA185" s="981"/>
      <c r="BB185" s="981"/>
      <c r="BC185" s="976"/>
      <c r="BD185" s="976" t="s">
        <v>17</v>
      </c>
      <c r="BE185" s="984"/>
      <c r="BF185" s="984"/>
      <c r="BG185" s="984"/>
      <c r="BH185" s="984"/>
      <c r="BI185" s="982"/>
      <c r="BJ185" s="985"/>
      <c r="BK185" s="986"/>
      <c r="BL185" s="987"/>
      <c r="BM185" s="986"/>
      <c r="BN185" s="987"/>
      <c r="BO185" s="988"/>
      <c r="BP185" s="988"/>
    </row>
    <row r="186" spans="1:68">
      <c r="A186" s="975"/>
      <c r="B186" s="976"/>
      <c r="C186" s="977"/>
      <c r="D186" s="978"/>
      <c r="E186" s="979"/>
      <c r="F186" s="980"/>
      <c r="G186" s="979"/>
      <c r="H186" s="979"/>
      <c r="I186" s="981"/>
      <c r="J186" s="982"/>
      <c r="K186" s="982"/>
      <c r="L186" s="983"/>
      <c r="M186" s="983"/>
      <c r="N186" s="981"/>
      <c r="O186" s="981"/>
      <c r="P186" s="982"/>
      <c r="Q186" s="982"/>
      <c r="R186" s="981"/>
      <c r="S186" s="981"/>
      <c r="T186" s="983"/>
      <c r="U186" s="983"/>
      <c r="V186" s="981"/>
      <c r="W186" s="981"/>
      <c r="X186" s="981"/>
      <c r="Y186" s="981"/>
      <c r="Z186" s="981"/>
      <c r="AA186" s="981"/>
      <c r="AB186" s="981"/>
      <c r="AC186" s="981"/>
      <c r="AD186" s="982"/>
      <c r="AE186" s="982"/>
      <c r="AF186" s="982"/>
      <c r="AG186" s="982"/>
      <c r="AH186" s="982"/>
      <c r="AI186" s="982"/>
      <c r="AJ186" s="981"/>
      <c r="AK186" s="981"/>
      <c r="AL186" s="982"/>
      <c r="AM186" s="982"/>
      <c r="AN186" s="981"/>
      <c r="AO186" s="981"/>
      <c r="AP186" s="981"/>
      <c r="AQ186" s="981"/>
      <c r="AR186" s="981"/>
      <c r="AS186" s="981"/>
      <c r="AT186" s="981"/>
      <c r="AU186" s="981"/>
      <c r="AV186" s="981"/>
      <c r="AW186" s="981"/>
      <c r="AX186" s="981"/>
      <c r="AY186" s="981"/>
      <c r="AZ186" s="981"/>
      <c r="BA186" s="981"/>
      <c r="BB186" s="981"/>
      <c r="BC186" s="976"/>
      <c r="BD186" s="976" t="s">
        <v>17</v>
      </c>
      <c r="BE186" s="984"/>
      <c r="BF186" s="984"/>
      <c r="BG186" s="984"/>
      <c r="BH186" s="984"/>
      <c r="BI186" s="982"/>
      <c r="BJ186" s="985"/>
      <c r="BK186" s="986"/>
      <c r="BL186" s="987"/>
      <c r="BM186" s="986"/>
      <c r="BN186" s="987"/>
      <c r="BO186" s="988"/>
      <c r="BP186" s="988"/>
    </row>
    <row r="187" spans="1:68">
      <c r="A187" s="975"/>
      <c r="B187" s="976"/>
      <c r="C187" s="977"/>
      <c r="D187" s="978"/>
      <c r="E187" s="979"/>
      <c r="F187" s="980"/>
      <c r="G187" s="979"/>
      <c r="H187" s="979"/>
      <c r="I187" s="981"/>
      <c r="J187" s="982"/>
      <c r="K187" s="982"/>
      <c r="L187" s="983"/>
      <c r="M187" s="983"/>
      <c r="N187" s="981"/>
      <c r="O187" s="981"/>
      <c r="P187" s="982"/>
      <c r="Q187" s="982"/>
      <c r="R187" s="981"/>
      <c r="S187" s="981"/>
      <c r="T187" s="983"/>
      <c r="U187" s="983"/>
      <c r="V187" s="981"/>
      <c r="W187" s="981"/>
      <c r="X187" s="981"/>
      <c r="Y187" s="981"/>
      <c r="Z187" s="981"/>
      <c r="AA187" s="981"/>
      <c r="AB187" s="981"/>
      <c r="AC187" s="981"/>
      <c r="AD187" s="982"/>
      <c r="AE187" s="982"/>
      <c r="AF187" s="982"/>
      <c r="AG187" s="982"/>
      <c r="AH187" s="982"/>
      <c r="AI187" s="982"/>
      <c r="AJ187" s="981"/>
      <c r="AK187" s="981"/>
      <c r="AL187" s="982"/>
      <c r="AM187" s="982"/>
      <c r="AN187" s="981"/>
      <c r="AO187" s="981"/>
      <c r="AP187" s="981"/>
      <c r="AQ187" s="981"/>
      <c r="AR187" s="981"/>
      <c r="AS187" s="981"/>
      <c r="AT187" s="981"/>
      <c r="AU187" s="981"/>
      <c r="AV187" s="981"/>
      <c r="AW187" s="981"/>
      <c r="AX187" s="981"/>
      <c r="AY187" s="981"/>
      <c r="AZ187" s="981"/>
      <c r="BA187" s="981"/>
      <c r="BB187" s="981"/>
      <c r="BC187" s="976"/>
      <c r="BD187" s="976" t="s">
        <v>17</v>
      </c>
      <c r="BE187" s="984"/>
      <c r="BF187" s="984"/>
      <c r="BG187" s="984"/>
      <c r="BH187" s="984"/>
      <c r="BI187" s="982"/>
      <c r="BJ187" s="985"/>
      <c r="BK187" s="986"/>
      <c r="BL187" s="987"/>
      <c r="BM187" s="986"/>
      <c r="BN187" s="987"/>
      <c r="BO187" s="988"/>
      <c r="BP187" s="988"/>
    </row>
    <row r="188" spans="1:68">
      <c r="A188" s="975"/>
      <c r="B188" s="976"/>
      <c r="C188" s="977"/>
      <c r="D188" s="978"/>
      <c r="E188" s="979"/>
      <c r="F188" s="980"/>
      <c r="G188" s="979"/>
      <c r="H188" s="979"/>
      <c r="I188" s="981"/>
      <c r="J188" s="982"/>
      <c r="K188" s="982"/>
      <c r="L188" s="983"/>
      <c r="M188" s="983"/>
      <c r="N188" s="981"/>
      <c r="O188" s="981"/>
      <c r="P188" s="982"/>
      <c r="Q188" s="982"/>
      <c r="R188" s="981"/>
      <c r="S188" s="981"/>
      <c r="T188" s="983"/>
      <c r="U188" s="983"/>
      <c r="V188" s="981"/>
      <c r="W188" s="981"/>
      <c r="X188" s="981"/>
      <c r="Y188" s="981"/>
      <c r="Z188" s="981"/>
      <c r="AA188" s="981"/>
      <c r="AB188" s="981"/>
      <c r="AC188" s="981"/>
      <c r="AD188" s="982"/>
      <c r="AE188" s="982"/>
      <c r="AF188" s="982"/>
      <c r="AG188" s="982"/>
      <c r="AH188" s="982"/>
      <c r="AI188" s="982"/>
      <c r="AJ188" s="981"/>
      <c r="AK188" s="981"/>
      <c r="AL188" s="982"/>
      <c r="AM188" s="982"/>
      <c r="AN188" s="981"/>
      <c r="AO188" s="981"/>
      <c r="AP188" s="981"/>
      <c r="AQ188" s="981"/>
      <c r="AR188" s="981"/>
      <c r="AS188" s="981"/>
      <c r="AT188" s="981"/>
      <c r="AU188" s="981"/>
      <c r="AV188" s="981"/>
      <c r="AW188" s="981"/>
      <c r="AX188" s="981"/>
      <c r="AY188" s="981"/>
      <c r="AZ188" s="981"/>
      <c r="BA188" s="981"/>
      <c r="BB188" s="981"/>
      <c r="BC188" s="976"/>
      <c r="BD188" s="976" t="s">
        <v>17</v>
      </c>
      <c r="BE188" s="984"/>
      <c r="BF188" s="984"/>
      <c r="BG188" s="984"/>
      <c r="BH188" s="984"/>
      <c r="BI188" s="982"/>
      <c r="BJ188" s="985"/>
      <c r="BK188" s="986"/>
      <c r="BL188" s="987"/>
      <c r="BM188" s="986"/>
      <c r="BN188" s="987"/>
      <c r="BO188" s="988"/>
      <c r="BP188" s="988"/>
    </row>
    <row r="189" spans="1:68">
      <c r="A189" s="975"/>
      <c r="B189" s="976"/>
      <c r="C189" s="977"/>
      <c r="D189" s="978"/>
      <c r="E189" s="979"/>
      <c r="F189" s="980"/>
      <c r="G189" s="979"/>
      <c r="H189" s="979"/>
      <c r="I189" s="981"/>
      <c r="J189" s="982"/>
      <c r="K189" s="982"/>
      <c r="L189" s="983"/>
      <c r="M189" s="983"/>
      <c r="N189" s="981"/>
      <c r="O189" s="981"/>
      <c r="P189" s="982"/>
      <c r="Q189" s="982"/>
      <c r="R189" s="981"/>
      <c r="S189" s="981"/>
      <c r="T189" s="983"/>
      <c r="U189" s="983"/>
      <c r="V189" s="981"/>
      <c r="W189" s="981"/>
      <c r="X189" s="981"/>
      <c r="Y189" s="981"/>
      <c r="Z189" s="981"/>
      <c r="AA189" s="981"/>
      <c r="AB189" s="981"/>
      <c r="AC189" s="981"/>
      <c r="AD189" s="982"/>
      <c r="AE189" s="982"/>
      <c r="AF189" s="982"/>
      <c r="AG189" s="982"/>
      <c r="AH189" s="982"/>
      <c r="AI189" s="982"/>
      <c r="AJ189" s="981"/>
      <c r="AK189" s="981"/>
      <c r="AL189" s="982"/>
      <c r="AM189" s="982"/>
      <c r="AN189" s="981"/>
      <c r="AO189" s="981"/>
      <c r="AP189" s="981"/>
      <c r="AQ189" s="981"/>
      <c r="AR189" s="981"/>
      <c r="AS189" s="981"/>
      <c r="AT189" s="981"/>
      <c r="AU189" s="981"/>
      <c r="AV189" s="981"/>
      <c r="AW189" s="981"/>
      <c r="AX189" s="981"/>
      <c r="AY189" s="981"/>
      <c r="AZ189" s="981"/>
      <c r="BA189" s="981"/>
      <c r="BB189" s="981"/>
      <c r="BC189" s="976"/>
      <c r="BD189" s="976" t="s">
        <v>17</v>
      </c>
      <c r="BE189" s="984"/>
      <c r="BF189" s="984"/>
      <c r="BG189" s="984"/>
      <c r="BH189" s="984"/>
      <c r="BI189" s="982"/>
      <c r="BJ189" s="985"/>
      <c r="BK189" s="986"/>
      <c r="BL189" s="987"/>
      <c r="BM189" s="986"/>
      <c r="BN189" s="987"/>
      <c r="BO189" s="988"/>
      <c r="BP189" s="988"/>
    </row>
    <row r="190" spans="1:68">
      <c r="A190" s="975"/>
      <c r="B190" s="976"/>
      <c r="C190" s="977"/>
      <c r="D190" s="978"/>
      <c r="E190" s="979"/>
      <c r="F190" s="980"/>
      <c r="G190" s="979"/>
      <c r="H190" s="979"/>
      <c r="I190" s="981"/>
      <c r="J190" s="982"/>
      <c r="K190" s="982"/>
      <c r="L190" s="983"/>
      <c r="M190" s="983"/>
      <c r="N190" s="981"/>
      <c r="O190" s="981"/>
      <c r="P190" s="982"/>
      <c r="Q190" s="982"/>
      <c r="R190" s="981"/>
      <c r="S190" s="981"/>
      <c r="T190" s="983"/>
      <c r="U190" s="983"/>
      <c r="V190" s="981"/>
      <c r="W190" s="981"/>
      <c r="X190" s="981"/>
      <c r="Y190" s="981"/>
      <c r="Z190" s="981"/>
      <c r="AA190" s="981"/>
      <c r="AB190" s="981"/>
      <c r="AC190" s="981"/>
      <c r="AD190" s="982"/>
      <c r="AE190" s="982"/>
      <c r="AF190" s="982"/>
      <c r="AG190" s="982"/>
      <c r="AH190" s="982"/>
      <c r="AI190" s="982"/>
      <c r="AJ190" s="981"/>
      <c r="AK190" s="981"/>
      <c r="AL190" s="982"/>
      <c r="AM190" s="982"/>
      <c r="AN190" s="981"/>
      <c r="AO190" s="981"/>
      <c r="AP190" s="981"/>
      <c r="AQ190" s="981"/>
      <c r="AR190" s="981"/>
      <c r="AS190" s="981"/>
      <c r="AT190" s="981"/>
      <c r="AU190" s="981"/>
      <c r="AV190" s="981"/>
      <c r="AW190" s="981"/>
      <c r="AX190" s="981"/>
      <c r="AY190" s="981"/>
      <c r="AZ190" s="981"/>
      <c r="BA190" s="981"/>
      <c r="BB190" s="981"/>
      <c r="BC190" s="976"/>
      <c r="BD190" s="976" t="s">
        <v>17</v>
      </c>
      <c r="BE190" s="984"/>
      <c r="BF190" s="984"/>
      <c r="BG190" s="984"/>
      <c r="BH190" s="984"/>
      <c r="BI190" s="982"/>
      <c r="BJ190" s="985"/>
      <c r="BK190" s="986"/>
      <c r="BL190" s="987"/>
      <c r="BM190" s="986"/>
      <c r="BN190" s="987"/>
      <c r="BO190" s="988"/>
      <c r="BP190" s="988"/>
    </row>
    <row r="191" spans="1:68">
      <c r="A191" s="975"/>
      <c r="B191" s="976"/>
      <c r="C191" s="977"/>
      <c r="D191" s="978"/>
      <c r="E191" s="979"/>
      <c r="F191" s="980"/>
      <c r="G191" s="979"/>
      <c r="H191" s="979"/>
      <c r="I191" s="981"/>
      <c r="J191" s="982"/>
      <c r="K191" s="982"/>
      <c r="L191" s="983"/>
      <c r="M191" s="983"/>
      <c r="N191" s="981"/>
      <c r="O191" s="981"/>
      <c r="P191" s="982"/>
      <c r="Q191" s="982"/>
      <c r="R191" s="981"/>
      <c r="S191" s="981"/>
      <c r="T191" s="983"/>
      <c r="U191" s="983"/>
      <c r="V191" s="981"/>
      <c r="W191" s="981"/>
      <c r="X191" s="981"/>
      <c r="Y191" s="981"/>
      <c r="Z191" s="981"/>
      <c r="AA191" s="981"/>
      <c r="AB191" s="981"/>
      <c r="AC191" s="981"/>
      <c r="AD191" s="982"/>
      <c r="AE191" s="982"/>
      <c r="AF191" s="982"/>
      <c r="AG191" s="982"/>
      <c r="AH191" s="982"/>
      <c r="AI191" s="982"/>
      <c r="AJ191" s="981"/>
      <c r="AK191" s="981"/>
      <c r="AL191" s="982"/>
      <c r="AM191" s="982"/>
      <c r="AN191" s="981"/>
      <c r="AO191" s="981"/>
      <c r="AP191" s="981"/>
      <c r="AQ191" s="981"/>
      <c r="AR191" s="981"/>
      <c r="AS191" s="981"/>
      <c r="AT191" s="981"/>
      <c r="AU191" s="981"/>
      <c r="AV191" s="981"/>
      <c r="AW191" s="981"/>
      <c r="AX191" s="981"/>
      <c r="AY191" s="981"/>
      <c r="AZ191" s="981"/>
      <c r="BA191" s="981"/>
      <c r="BB191" s="981"/>
      <c r="BC191" s="976"/>
      <c r="BD191" s="976" t="s">
        <v>17</v>
      </c>
      <c r="BE191" s="984"/>
      <c r="BF191" s="984"/>
      <c r="BG191" s="984"/>
      <c r="BH191" s="984"/>
      <c r="BI191" s="982"/>
      <c r="BJ191" s="985"/>
      <c r="BK191" s="986"/>
      <c r="BL191" s="987"/>
      <c r="BM191" s="986"/>
      <c r="BN191" s="987"/>
      <c r="BO191" s="988"/>
      <c r="BP191" s="988"/>
    </row>
    <row r="192" spans="1:68">
      <c r="A192" s="975"/>
      <c r="B192" s="976"/>
      <c r="C192" s="977"/>
      <c r="D192" s="978"/>
      <c r="E192" s="979"/>
      <c r="F192" s="980"/>
      <c r="G192" s="979"/>
      <c r="H192" s="979"/>
      <c r="I192" s="981"/>
      <c r="J192" s="982"/>
      <c r="K192" s="982"/>
      <c r="L192" s="983"/>
      <c r="M192" s="983"/>
      <c r="N192" s="981"/>
      <c r="O192" s="981"/>
      <c r="P192" s="982"/>
      <c r="Q192" s="982"/>
      <c r="R192" s="981"/>
      <c r="S192" s="981"/>
      <c r="T192" s="983"/>
      <c r="U192" s="983"/>
      <c r="V192" s="981"/>
      <c r="W192" s="981"/>
      <c r="X192" s="981"/>
      <c r="Y192" s="981"/>
      <c r="Z192" s="981"/>
      <c r="AA192" s="981"/>
      <c r="AB192" s="981"/>
      <c r="AC192" s="981"/>
      <c r="AD192" s="982"/>
      <c r="AE192" s="982"/>
      <c r="AF192" s="982"/>
      <c r="AG192" s="982"/>
      <c r="AH192" s="982"/>
      <c r="AI192" s="982"/>
      <c r="AJ192" s="981"/>
      <c r="AK192" s="981"/>
      <c r="AL192" s="982"/>
      <c r="AM192" s="982"/>
      <c r="AN192" s="981"/>
      <c r="AO192" s="981"/>
      <c r="AP192" s="981"/>
      <c r="AQ192" s="981"/>
      <c r="AR192" s="981"/>
      <c r="AS192" s="981"/>
      <c r="AT192" s="981"/>
      <c r="AU192" s="981"/>
      <c r="AV192" s="981"/>
      <c r="AW192" s="981"/>
      <c r="AX192" s="981"/>
      <c r="AY192" s="981"/>
      <c r="AZ192" s="981"/>
      <c r="BA192" s="981"/>
      <c r="BB192" s="981"/>
      <c r="BC192" s="976"/>
      <c r="BD192" s="976" t="s">
        <v>17</v>
      </c>
      <c r="BE192" s="984"/>
      <c r="BF192" s="984"/>
      <c r="BG192" s="984"/>
      <c r="BH192" s="984"/>
      <c r="BI192" s="982"/>
      <c r="BJ192" s="985"/>
      <c r="BK192" s="986"/>
      <c r="BL192" s="987"/>
      <c r="BM192" s="986"/>
      <c r="BN192" s="987"/>
      <c r="BO192" s="988"/>
      <c r="BP192" s="988"/>
    </row>
    <row r="193" spans="1:68">
      <c r="A193" s="975"/>
      <c r="B193" s="976"/>
      <c r="C193" s="977"/>
      <c r="D193" s="978"/>
      <c r="E193" s="979"/>
      <c r="F193" s="980"/>
      <c r="G193" s="979"/>
      <c r="H193" s="979"/>
      <c r="I193" s="981"/>
      <c r="J193" s="982"/>
      <c r="K193" s="982"/>
      <c r="L193" s="983"/>
      <c r="M193" s="983"/>
      <c r="N193" s="981"/>
      <c r="O193" s="981"/>
      <c r="P193" s="982"/>
      <c r="Q193" s="982"/>
      <c r="R193" s="981"/>
      <c r="S193" s="981"/>
      <c r="T193" s="983"/>
      <c r="U193" s="983"/>
      <c r="V193" s="981"/>
      <c r="W193" s="981"/>
      <c r="X193" s="981"/>
      <c r="Y193" s="981"/>
      <c r="Z193" s="981"/>
      <c r="AA193" s="981"/>
      <c r="AB193" s="981"/>
      <c r="AC193" s="981"/>
      <c r="AD193" s="982"/>
      <c r="AE193" s="982"/>
      <c r="AF193" s="982"/>
      <c r="AG193" s="982"/>
      <c r="AH193" s="982"/>
      <c r="AI193" s="982"/>
      <c r="AJ193" s="981"/>
      <c r="AK193" s="981"/>
      <c r="AL193" s="982"/>
      <c r="AM193" s="982"/>
      <c r="AN193" s="981"/>
      <c r="AO193" s="981"/>
      <c r="AP193" s="981"/>
      <c r="AQ193" s="981"/>
      <c r="AR193" s="981"/>
      <c r="AS193" s="981"/>
      <c r="AT193" s="981"/>
      <c r="AU193" s="981"/>
      <c r="AV193" s="981"/>
      <c r="AW193" s="981"/>
      <c r="AX193" s="981"/>
      <c r="AY193" s="981"/>
      <c r="AZ193" s="981"/>
      <c r="BA193" s="981"/>
      <c r="BB193" s="981"/>
      <c r="BC193" s="976"/>
      <c r="BD193" s="976" t="s">
        <v>17</v>
      </c>
      <c r="BE193" s="984"/>
      <c r="BF193" s="984"/>
      <c r="BG193" s="984"/>
      <c r="BH193" s="984"/>
      <c r="BI193" s="982"/>
      <c r="BJ193" s="985"/>
      <c r="BK193" s="986"/>
      <c r="BL193" s="987"/>
      <c r="BM193" s="986"/>
      <c r="BN193" s="987"/>
      <c r="BO193" s="988"/>
      <c r="BP193" s="988"/>
    </row>
    <row r="194" spans="1:68">
      <c r="A194" s="975"/>
      <c r="B194" s="976"/>
      <c r="C194" s="977"/>
      <c r="D194" s="978"/>
      <c r="E194" s="979"/>
      <c r="F194" s="980"/>
      <c r="G194" s="979"/>
      <c r="H194" s="979"/>
      <c r="I194" s="981"/>
      <c r="J194" s="982"/>
      <c r="K194" s="982"/>
      <c r="L194" s="983"/>
      <c r="M194" s="983"/>
      <c r="N194" s="981"/>
      <c r="O194" s="981"/>
      <c r="P194" s="982"/>
      <c r="Q194" s="982"/>
      <c r="R194" s="981"/>
      <c r="S194" s="981"/>
      <c r="T194" s="983"/>
      <c r="U194" s="983"/>
      <c r="V194" s="981"/>
      <c r="W194" s="981"/>
      <c r="X194" s="981"/>
      <c r="Y194" s="981"/>
      <c r="Z194" s="981"/>
      <c r="AA194" s="981"/>
      <c r="AB194" s="981"/>
      <c r="AC194" s="981"/>
      <c r="AD194" s="982"/>
      <c r="AE194" s="982"/>
      <c r="AF194" s="982"/>
      <c r="AG194" s="982"/>
      <c r="AH194" s="982"/>
      <c r="AI194" s="982"/>
      <c r="AJ194" s="981"/>
      <c r="AK194" s="981"/>
      <c r="AL194" s="982"/>
      <c r="AM194" s="982"/>
      <c r="AN194" s="981"/>
      <c r="AO194" s="981"/>
      <c r="AP194" s="981"/>
      <c r="AQ194" s="981"/>
      <c r="AR194" s="981"/>
      <c r="AS194" s="981"/>
      <c r="AT194" s="981"/>
      <c r="AU194" s="981"/>
      <c r="AV194" s="981"/>
      <c r="AW194" s="981"/>
      <c r="AX194" s="981"/>
      <c r="AY194" s="981"/>
      <c r="AZ194" s="981"/>
      <c r="BA194" s="981"/>
      <c r="BB194" s="981"/>
      <c r="BC194" s="976"/>
      <c r="BD194" s="976" t="s">
        <v>17</v>
      </c>
      <c r="BE194" s="984"/>
      <c r="BF194" s="984"/>
      <c r="BG194" s="984"/>
      <c r="BH194" s="984"/>
      <c r="BI194" s="982"/>
      <c r="BJ194" s="985"/>
      <c r="BK194" s="986"/>
      <c r="BL194" s="987"/>
      <c r="BM194" s="986"/>
      <c r="BN194" s="987"/>
      <c r="BO194" s="988"/>
      <c r="BP194" s="988"/>
    </row>
    <row r="195" spans="1:68">
      <c r="A195" s="975"/>
      <c r="B195" s="976"/>
      <c r="C195" s="977"/>
      <c r="D195" s="978"/>
      <c r="E195" s="979"/>
      <c r="F195" s="980"/>
      <c r="G195" s="979"/>
      <c r="H195" s="979"/>
      <c r="I195" s="981"/>
      <c r="J195" s="982"/>
      <c r="K195" s="982"/>
      <c r="L195" s="983"/>
      <c r="M195" s="983"/>
      <c r="N195" s="981"/>
      <c r="O195" s="981"/>
      <c r="P195" s="982"/>
      <c r="Q195" s="982"/>
      <c r="R195" s="981"/>
      <c r="S195" s="981"/>
      <c r="T195" s="983"/>
      <c r="U195" s="983"/>
      <c r="V195" s="981"/>
      <c r="W195" s="981"/>
      <c r="X195" s="981"/>
      <c r="Y195" s="981"/>
      <c r="Z195" s="981"/>
      <c r="AA195" s="981"/>
      <c r="AB195" s="981"/>
      <c r="AC195" s="981"/>
      <c r="AD195" s="982"/>
      <c r="AE195" s="982"/>
      <c r="AF195" s="982"/>
      <c r="AG195" s="982"/>
      <c r="AH195" s="982"/>
      <c r="AI195" s="982"/>
      <c r="AJ195" s="981"/>
      <c r="AK195" s="981"/>
      <c r="AL195" s="982"/>
      <c r="AM195" s="982"/>
      <c r="AN195" s="981"/>
      <c r="AO195" s="981"/>
      <c r="AP195" s="981"/>
      <c r="AQ195" s="981"/>
      <c r="AR195" s="981"/>
      <c r="AS195" s="981"/>
      <c r="AT195" s="981"/>
      <c r="AU195" s="981"/>
      <c r="AV195" s="981"/>
      <c r="AW195" s="981"/>
      <c r="AX195" s="981"/>
      <c r="AY195" s="981"/>
      <c r="AZ195" s="981"/>
      <c r="BA195" s="981"/>
      <c r="BB195" s="981"/>
      <c r="BC195" s="976"/>
      <c r="BD195" s="976" t="s">
        <v>17</v>
      </c>
      <c r="BE195" s="984"/>
      <c r="BF195" s="984"/>
      <c r="BG195" s="984"/>
      <c r="BH195" s="984"/>
      <c r="BI195" s="982"/>
      <c r="BJ195" s="985"/>
      <c r="BK195" s="986"/>
      <c r="BL195" s="987"/>
      <c r="BM195" s="986"/>
      <c r="BN195" s="987"/>
      <c r="BO195" s="988"/>
      <c r="BP195" s="988"/>
    </row>
    <row r="196" spans="1:68">
      <c r="A196" s="975"/>
      <c r="B196" s="976"/>
      <c r="C196" s="977"/>
      <c r="D196" s="978"/>
      <c r="E196" s="979"/>
      <c r="F196" s="980"/>
      <c r="G196" s="979"/>
      <c r="H196" s="979"/>
      <c r="I196" s="981"/>
      <c r="J196" s="982"/>
      <c r="K196" s="982"/>
      <c r="L196" s="983"/>
      <c r="M196" s="983"/>
      <c r="N196" s="981"/>
      <c r="O196" s="981"/>
      <c r="P196" s="982"/>
      <c r="Q196" s="982"/>
      <c r="R196" s="981"/>
      <c r="S196" s="981"/>
      <c r="T196" s="983"/>
      <c r="U196" s="983"/>
      <c r="V196" s="981"/>
      <c r="W196" s="981"/>
      <c r="X196" s="981"/>
      <c r="Y196" s="981"/>
      <c r="Z196" s="981"/>
      <c r="AA196" s="981"/>
      <c r="AB196" s="981"/>
      <c r="AC196" s="981"/>
      <c r="AD196" s="982"/>
      <c r="AE196" s="982"/>
      <c r="AF196" s="982"/>
      <c r="AG196" s="982"/>
      <c r="AH196" s="982"/>
      <c r="AI196" s="982"/>
      <c r="AJ196" s="981"/>
      <c r="AK196" s="981"/>
      <c r="AL196" s="982"/>
      <c r="AM196" s="982"/>
      <c r="AN196" s="981"/>
      <c r="AO196" s="981"/>
      <c r="AP196" s="981"/>
      <c r="AQ196" s="981"/>
      <c r="AR196" s="981"/>
      <c r="AS196" s="981"/>
      <c r="AT196" s="981"/>
      <c r="AU196" s="981"/>
      <c r="AV196" s="981"/>
      <c r="AW196" s="981"/>
      <c r="AX196" s="981"/>
      <c r="AY196" s="981"/>
      <c r="AZ196" s="981"/>
      <c r="BA196" s="981"/>
      <c r="BB196" s="981"/>
      <c r="BC196" s="976"/>
      <c r="BD196" s="976" t="s">
        <v>17</v>
      </c>
      <c r="BE196" s="984"/>
      <c r="BF196" s="984"/>
      <c r="BG196" s="984"/>
      <c r="BH196" s="984"/>
      <c r="BI196" s="982"/>
      <c r="BJ196" s="985"/>
      <c r="BK196" s="986"/>
      <c r="BL196" s="987"/>
      <c r="BM196" s="986"/>
      <c r="BN196" s="987"/>
      <c r="BO196" s="988"/>
      <c r="BP196" s="988"/>
    </row>
    <row r="197" spans="1:68">
      <c r="A197" s="975"/>
      <c r="B197" s="976"/>
      <c r="C197" s="977"/>
      <c r="D197" s="978"/>
      <c r="E197" s="979"/>
      <c r="F197" s="980"/>
      <c r="G197" s="979"/>
      <c r="H197" s="979"/>
      <c r="I197" s="981"/>
      <c r="J197" s="982"/>
      <c r="K197" s="982"/>
      <c r="L197" s="983"/>
      <c r="M197" s="983"/>
      <c r="N197" s="981"/>
      <c r="O197" s="981"/>
      <c r="P197" s="982"/>
      <c r="Q197" s="982"/>
      <c r="R197" s="981"/>
      <c r="S197" s="981"/>
      <c r="T197" s="983"/>
      <c r="U197" s="983"/>
      <c r="V197" s="981"/>
      <c r="W197" s="981"/>
      <c r="X197" s="981"/>
      <c r="Y197" s="981"/>
      <c r="Z197" s="981"/>
      <c r="AA197" s="981"/>
      <c r="AB197" s="981"/>
      <c r="AC197" s="981"/>
      <c r="AD197" s="982"/>
      <c r="AE197" s="982"/>
      <c r="AF197" s="982"/>
      <c r="AG197" s="982"/>
      <c r="AH197" s="982"/>
      <c r="AI197" s="982"/>
      <c r="AJ197" s="981"/>
      <c r="AK197" s="981"/>
      <c r="AL197" s="982"/>
      <c r="AM197" s="982"/>
      <c r="AN197" s="981"/>
      <c r="AO197" s="981"/>
      <c r="AP197" s="981"/>
      <c r="AQ197" s="981"/>
      <c r="AR197" s="981"/>
      <c r="AS197" s="981"/>
      <c r="AT197" s="981"/>
      <c r="AU197" s="981"/>
      <c r="AV197" s="981"/>
      <c r="AW197" s="981"/>
      <c r="AX197" s="981"/>
      <c r="AY197" s="981"/>
      <c r="AZ197" s="981"/>
      <c r="BA197" s="981"/>
      <c r="BB197" s="981"/>
      <c r="BC197" s="976"/>
      <c r="BD197" s="976" t="s">
        <v>17</v>
      </c>
      <c r="BE197" s="984"/>
      <c r="BF197" s="984"/>
      <c r="BG197" s="984"/>
      <c r="BH197" s="984"/>
      <c r="BI197" s="982"/>
      <c r="BJ197" s="985"/>
      <c r="BK197" s="986"/>
      <c r="BL197" s="987"/>
      <c r="BM197" s="986"/>
      <c r="BN197" s="987"/>
      <c r="BO197" s="988"/>
      <c r="BP197" s="988"/>
    </row>
    <row r="198" spans="1:68">
      <c r="A198" s="975"/>
      <c r="B198" s="976"/>
      <c r="C198" s="977"/>
      <c r="D198" s="978"/>
      <c r="E198" s="979"/>
      <c r="F198" s="980"/>
      <c r="G198" s="979"/>
      <c r="H198" s="979"/>
      <c r="I198" s="981"/>
      <c r="J198" s="982"/>
      <c r="K198" s="982"/>
      <c r="L198" s="983"/>
      <c r="M198" s="983"/>
      <c r="N198" s="981"/>
      <c r="O198" s="981"/>
      <c r="P198" s="982"/>
      <c r="Q198" s="982"/>
      <c r="R198" s="981"/>
      <c r="S198" s="981"/>
      <c r="T198" s="983"/>
      <c r="U198" s="983"/>
      <c r="V198" s="981"/>
      <c r="W198" s="981"/>
      <c r="X198" s="981"/>
      <c r="Y198" s="981"/>
      <c r="Z198" s="981"/>
      <c r="AA198" s="981"/>
      <c r="AB198" s="981"/>
      <c r="AC198" s="981"/>
      <c r="AD198" s="982"/>
      <c r="AE198" s="982"/>
      <c r="AF198" s="982"/>
      <c r="AG198" s="982"/>
      <c r="AH198" s="982"/>
      <c r="AI198" s="982"/>
      <c r="AJ198" s="981"/>
      <c r="AK198" s="981"/>
      <c r="AL198" s="982"/>
      <c r="AM198" s="982"/>
      <c r="AN198" s="981"/>
      <c r="AO198" s="981"/>
      <c r="AP198" s="981"/>
      <c r="AQ198" s="981"/>
      <c r="AR198" s="981"/>
      <c r="AS198" s="981"/>
      <c r="AT198" s="981"/>
      <c r="AU198" s="981"/>
      <c r="AV198" s="981"/>
      <c r="AW198" s="981"/>
      <c r="AX198" s="981"/>
      <c r="AY198" s="981"/>
      <c r="AZ198" s="981"/>
      <c r="BA198" s="981"/>
      <c r="BB198" s="981"/>
      <c r="BC198" s="976"/>
      <c r="BD198" s="976" t="s">
        <v>17</v>
      </c>
      <c r="BE198" s="984"/>
      <c r="BF198" s="984"/>
      <c r="BG198" s="984"/>
      <c r="BH198" s="984"/>
      <c r="BI198" s="982"/>
      <c r="BJ198" s="985"/>
      <c r="BK198" s="986"/>
      <c r="BL198" s="987"/>
      <c r="BM198" s="986"/>
      <c r="BN198" s="987"/>
      <c r="BO198" s="988"/>
      <c r="BP198" s="988"/>
    </row>
    <row r="199" spans="1:68">
      <c r="A199" s="975"/>
      <c r="B199" s="976"/>
      <c r="C199" s="977"/>
      <c r="D199" s="978"/>
      <c r="E199" s="979"/>
      <c r="F199" s="980"/>
      <c r="G199" s="979"/>
      <c r="H199" s="979"/>
      <c r="I199" s="981"/>
      <c r="J199" s="982"/>
      <c r="K199" s="982"/>
      <c r="L199" s="983"/>
      <c r="M199" s="983"/>
      <c r="N199" s="981"/>
      <c r="O199" s="981"/>
      <c r="P199" s="982"/>
      <c r="Q199" s="982"/>
      <c r="R199" s="981"/>
      <c r="S199" s="981"/>
      <c r="T199" s="983"/>
      <c r="U199" s="983"/>
      <c r="V199" s="981"/>
      <c r="W199" s="981"/>
      <c r="X199" s="981"/>
      <c r="Y199" s="981"/>
      <c r="Z199" s="981"/>
      <c r="AA199" s="981"/>
      <c r="AB199" s="981"/>
      <c r="AC199" s="981"/>
      <c r="AD199" s="982"/>
      <c r="AE199" s="982"/>
      <c r="AF199" s="982"/>
      <c r="AG199" s="982"/>
      <c r="AH199" s="982"/>
      <c r="AI199" s="982"/>
      <c r="AJ199" s="981"/>
      <c r="AK199" s="981"/>
      <c r="AL199" s="982"/>
      <c r="AM199" s="982"/>
      <c r="AN199" s="981"/>
      <c r="AO199" s="981"/>
      <c r="AP199" s="981"/>
      <c r="AQ199" s="981"/>
      <c r="AR199" s="981"/>
      <c r="AS199" s="981"/>
      <c r="AT199" s="981"/>
      <c r="AU199" s="981"/>
      <c r="AV199" s="981"/>
      <c r="AW199" s="981"/>
      <c r="AX199" s="981"/>
      <c r="AY199" s="981"/>
      <c r="AZ199" s="981"/>
      <c r="BA199" s="981"/>
      <c r="BB199" s="981"/>
      <c r="BC199" s="976"/>
      <c r="BD199" s="976" t="s">
        <v>17</v>
      </c>
      <c r="BE199" s="984"/>
      <c r="BF199" s="984"/>
      <c r="BG199" s="984"/>
      <c r="BH199" s="984"/>
      <c r="BI199" s="982"/>
      <c r="BJ199" s="985"/>
      <c r="BK199" s="986"/>
      <c r="BL199" s="987"/>
      <c r="BM199" s="986"/>
      <c r="BN199" s="987"/>
      <c r="BO199" s="988"/>
      <c r="BP199" s="988"/>
    </row>
    <row r="200" spans="1:68">
      <c r="A200" s="975"/>
      <c r="B200" s="976"/>
      <c r="C200" s="977"/>
      <c r="D200" s="978"/>
      <c r="E200" s="979"/>
      <c r="F200" s="980"/>
      <c r="G200" s="979"/>
      <c r="H200" s="979"/>
      <c r="I200" s="981"/>
      <c r="J200" s="982"/>
      <c r="K200" s="982"/>
      <c r="L200" s="983"/>
      <c r="M200" s="983"/>
      <c r="N200" s="981"/>
      <c r="O200" s="981"/>
      <c r="P200" s="982"/>
      <c r="Q200" s="982"/>
      <c r="R200" s="981"/>
      <c r="S200" s="981"/>
      <c r="T200" s="983"/>
      <c r="U200" s="983"/>
      <c r="V200" s="981"/>
      <c r="W200" s="981"/>
      <c r="X200" s="981"/>
      <c r="Y200" s="981"/>
      <c r="Z200" s="981"/>
      <c r="AA200" s="981"/>
      <c r="AB200" s="981"/>
      <c r="AC200" s="981"/>
      <c r="AD200" s="982"/>
      <c r="AE200" s="982"/>
      <c r="AF200" s="982"/>
      <c r="AG200" s="982"/>
      <c r="AH200" s="982"/>
      <c r="AI200" s="982"/>
      <c r="AJ200" s="981"/>
      <c r="AK200" s="981"/>
      <c r="AL200" s="982"/>
      <c r="AM200" s="982"/>
      <c r="AN200" s="981"/>
      <c r="AO200" s="981"/>
      <c r="AP200" s="981"/>
      <c r="AQ200" s="981"/>
      <c r="AR200" s="981"/>
      <c r="AS200" s="981"/>
      <c r="AT200" s="981"/>
      <c r="AU200" s="981"/>
      <c r="AV200" s="981"/>
      <c r="AW200" s="981"/>
      <c r="AX200" s="981"/>
      <c r="AY200" s="981"/>
      <c r="AZ200" s="981"/>
      <c r="BA200" s="981"/>
      <c r="BB200" s="981"/>
      <c r="BC200" s="976"/>
      <c r="BD200" s="976" t="s">
        <v>17</v>
      </c>
      <c r="BE200" s="984"/>
      <c r="BF200" s="984"/>
      <c r="BG200" s="984"/>
      <c r="BH200" s="984"/>
      <c r="BI200" s="982"/>
      <c r="BJ200" s="985"/>
      <c r="BK200" s="986"/>
      <c r="BL200" s="987"/>
      <c r="BM200" s="986"/>
      <c r="BN200" s="987"/>
      <c r="BO200" s="988"/>
      <c r="BP200" s="988"/>
    </row>
    <row r="201" spans="1:68">
      <c r="A201" s="975"/>
      <c r="B201" s="976"/>
      <c r="C201" s="977"/>
      <c r="D201" s="978"/>
      <c r="E201" s="979"/>
      <c r="F201" s="980"/>
      <c r="G201" s="979"/>
      <c r="H201" s="979"/>
      <c r="I201" s="981"/>
      <c r="J201" s="982"/>
      <c r="K201" s="982"/>
      <c r="L201" s="983"/>
      <c r="M201" s="983"/>
      <c r="N201" s="981"/>
      <c r="O201" s="981"/>
      <c r="P201" s="982"/>
      <c r="Q201" s="982"/>
      <c r="R201" s="981"/>
      <c r="S201" s="981"/>
      <c r="T201" s="983"/>
      <c r="U201" s="983"/>
      <c r="V201" s="981"/>
      <c r="W201" s="981"/>
      <c r="X201" s="981"/>
      <c r="Y201" s="981"/>
      <c r="Z201" s="981"/>
      <c r="AA201" s="981"/>
      <c r="AB201" s="981"/>
      <c r="AC201" s="981"/>
      <c r="AD201" s="982"/>
      <c r="AE201" s="982"/>
      <c r="AF201" s="982"/>
      <c r="AG201" s="982"/>
      <c r="AH201" s="982"/>
      <c r="AI201" s="982"/>
      <c r="AJ201" s="981"/>
      <c r="AK201" s="981"/>
      <c r="AL201" s="982"/>
      <c r="AM201" s="982"/>
      <c r="AN201" s="981"/>
      <c r="AO201" s="981"/>
      <c r="AP201" s="981"/>
      <c r="AQ201" s="981"/>
      <c r="AR201" s="981"/>
      <c r="AS201" s="981"/>
      <c r="AT201" s="981"/>
      <c r="AU201" s="981"/>
      <c r="AV201" s="981"/>
      <c r="AW201" s="981"/>
      <c r="AX201" s="981"/>
      <c r="AY201" s="981"/>
      <c r="AZ201" s="981"/>
      <c r="BA201" s="981"/>
      <c r="BB201" s="981"/>
      <c r="BC201" s="976"/>
      <c r="BD201" s="976" t="s">
        <v>17</v>
      </c>
      <c r="BE201" s="984"/>
      <c r="BF201" s="984"/>
      <c r="BG201" s="984"/>
      <c r="BH201" s="984"/>
      <c r="BI201" s="982"/>
      <c r="BJ201" s="985"/>
      <c r="BK201" s="986"/>
      <c r="BL201" s="987"/>
      <c r="BM201" s="986"/>
      <c r="BN201" s="987"/>
      <c r="BO201" s="988"/>
      <c r="BP201" s="988"/>
    </row>
    <row r="202" spans="1:68">
      <c r="A202" s="975"/>
      <c r="B202" s="976"/>
      <c r="C202" s="977"/>
      <c r="D202" s="978"/>
      <c r="E202" s="979"/>
      <c r="F202" s="980"/>
      <c r="G202" s="979"/>
      <c r="H202" s="979"/>
      <c r="I202" s="981"/>
      <c r="J202" s="982"/>
      <c r="K202" s="982"/>
      <c r="L202" s="983"/>
      <c r="M202" s="983"/>
      <c r="N202" s="981"/>
      <c r="O202" s="981"/>
      <c r="P202" s="982"/>
      <c r="Q202" s="982"/>
      <c r="R202" s="981"/>
      <c r="S202" s="981"/>
      <c r="T202" s="983"/>
      <c r="U202" s="983"/>
      <c r="V202" s="981"/>
      <c r="W202" s="981"/>
      <c r="X202" s="981"/>
      <c r="Y202" s="981"/>
      <c r="Z202" s="981"/>
      <c r="AA202" s="981"/>
      <c r="AB202" s="981"/>
      <c r="AC202" s="981"/>
      <c r="AD202" s="982"/>
      <c r="AE202" s="982"/>
      <c r="AF202" s="982"/>
      <c r="AG202" s="982"/>
      <c r="AH202" s="982"/>
      <c r="AI202" s="982"/>
      <c r="AJ202" s="981"/>
      <c r="AK202" s="981"/>
      <c r="AL202" s="982"/>
      <c r="AM202" s="982"/>
      <c r="AN202" s="981"/>
      <c r="AO202" s="981"/>
      <c r="AP202" s="981"/>
      <c r="AQ202" s="981"/>
      <c r="AR202" s="981"/>
      <c r="AS202" s="981"/>
      <c r="AT202" s="981"/>
      <c r="AU202" s="981"/>
      <c r="AV202" s="981"/>
      <c r="AW202" s="981"/>
      <c r="AX202" s="981"/>
      <c r="AY202" s="981"/>
      <c r="AZ202" s="981"/>
      <c r="BA202" s="981"/>
      <c r="BB202" s="981"/>
      <c r="BC202" s="976"/>
      <c r="BD202" s="976" t="s">
        <v>17</v>
      </c>
      <c r="BE202" s="984"/>
      <c r="BF202" s="984"/>
      <c r="BG202" s="984"/>
      <c r="BH202" s="984"/>
      <c r="BI202" s="982"/>
      <c r="BJ202" s="985"/>
      <c r="BK202" s="986"/>
      <c r="BL202" s="987"/>
      <c r="BM202" s="986"/>
      <c r="BN202" s="987"/>
      <c r="BO202" s="988"/>
      <c r="BP202" s="988"/>
    </row>
    <row r="203" spans="1:68">
      <c r="A203" s="975"/>
      <c r="B203" s="976"/>
      <c r="C203" s="977"/>
      <c r="D203" s="978"/>
      <c r="E203" s="979"/>
      <c r="F203" s="980"/>
      <c r="G203" s="979"/>
      <c r="H203" s="979"/>
      <c r="I203" s="981"/>
      <c r="J203" s="982"/>
      <c r="K203" s="982"/>
      <c r="L203" s="983"/>
      <c r="M203" s="983"/>
      <c r="N203" s="981"/>
      <c r="O203" s="981"/>
      <c r="P203" s="982"/>
      <c r="Q203" s="982"/>
      <c r="R203" s="981"/>
      <c r="S203" s="981"/>
      <c r="T203" s="983"/>
      <c r="U203" s="983"/>
      <c r="V203" s="981"/>
      <c r="W203" s="981"/>
      <c r="X203" s="981"/>
      <c r="Y203" s="981"/>
      <c r="Z203" s="981"/>
      <c r="AA203" s="981"/>
      <c r="AB203" s="981"/>
      <c r="AC203" s="981"/>
      <c r="AD203" s="982"/>
      <c r="AE203" s="982"/>
      <c r="AF203" s="982"/>
      <c r="AG203" s="982"/>
      <c r="AH203" s="982"/>
      <c r="AI203" s="982"/>
      <c r="AJ203" s="981"/>
      <c r="AK203" s="981"/>
      <c r="AL203" s="982"/>
      <c r="AM203" s="982"/>
      <c r="AN203" s="981"/>
      <c r="AO203" s="981"/>
      <c r="AP203" s="981"/>
      <c r="AQ203" s="981"/>
      <c r="AR203" s="981"/>
      <c r="AS203" s="981"/>
      <c r="AT203" s="981"/>
      <c r="AU203" s="981"/>
      <c r="AV203" s="981"/>
      <c r="AW203" s="981"/>
      <c r="AX203" s="981"/>
      <c r="AY203" s="981"/>
      <c r="AZ203" s="981"/>
      <c r="BA203" s="981"/>
      <c r="BB203" s="981"/>
      <c r="BC203" s="976"/>
      <c r="BD203" s="976" t="s">
        <v>17</v>
      </c>
      <c r="BE203" s="984"/>
      <c r="BF203" s="984"/>
      <c r="BG203" s="984"/>
      <c r="BH203" s="984"/>
      <c r="BI203" s="982"/>
      <c r="BJ203" s="985"/>
      <c r="BK203" s="986"/>
      <c r="BL203" s="987"/>
      <c r="BM203" s="986"/>
      <c r="BN203" s="987"/>
      <c r="BO203" s="988"/>
      <c r="BP203" s="988"/>
    </row>
    <row r="204" spans="1:68">
      <c r="A204" s="975"/>
      <c r="B204" s="976"/>
      <c r="C204" s="977"/>
      <c r="D204" s="978"/>
      <c r="E204" s="979"/>
      <c r="F204" s="980"/>
      <c r="G204" s="979"/>
      <c r="H204" s="979"/>
      <c r="I204" s="981"/>
      <c r="J204" s="982"/>
      <c r="K204" s="982"/>
      <c r="L204" s="983"/>
      <c r="M204" s="983"/>
      <c r="N204" s="981"/>
      <c r="O204" s="981"/>
      <c r="P204" s="982"/>
      <c r="Q204" s="982"/>
      <c r="R204" s="981"/>
      <c r="S204" s="981"/>
      <c r="T204" s="983"/>
      <c r="U204" s="983"/>
      <c r="V204" s="981"/>
      <c r="W204" s="981"/>
      <c r="X204" s="981"/>
      <c r="Y204" s="981"/>
      <c r="Z204" s="981"/>
      <c r="AA204" s="981"/>
      <c r="AB204" s="981"/>
      <c r="AC204" s="981"/>
      <c r="AD204" s="982"/>
      <c r="AE204" s="982"/>
      <c r="AF204" s="982"/>
      <c r="AG204" s="982"/>
      <c r="AH204" s="982"/>
      <c r="AI204" s="982"/>
      <c r="AJ204" s="981"/>
      <c r="AK204" s="981"/>
      <c r="AL204" s="982"/>
      <c r="AM204" s="982"/>
      <c r="AN204" s="981"/>
      <c r="AO204" s="981"/>
      <c r="AP204" s="981"/>
      <c r="AQ204" s="981"/>
      <c r="AR204" s="981"/>
      <c r="AS204" s="981"/>
      <c r="AT204" s="981"/>
      <c r="AU204" s="981"/>
      <c r="AV204" s="981"/>
      <c r="AW204" s="981"/>
      <c r="AX204" s="981"/>
      <c r="AY204" s="981"/>
      <c r="AZ204" s="981"/>
      <c r="BA204" s="981"/>
      <c r="BB204" s="981"/>
      <c r="BC204" s="976"/>
      <c r="BD204" s="976" t="s">
        <v>17</v>
      </c>
      <c r="BE204" s="984"/>
      <c r="BF204" s="984"/>
      <c r="BG204" s="984"/>
      <c r="BH204" s="984"/>
      <c r="BI204" s="982"/>
      <c r="BJ204" s="985"/>
      <c r="BK204" s="986"/>
      <c r="BL204" s="987"/>
      <c r="BM204" s="986"/>
      <c r="BN204" s="987"/>
      <c r="BO204" s="988"/>
      <c r="BP204" s="988"/>
    </row>
    <row r="205" spans="1:68">
      <c r="A205" s="975"/>
      <c r="B205" s="976"/>
      <c r="C205" s="977"/>
      <c r="D205" s="978"/>
      <c r="E205" s="979"/>
      <c r="F205" s="980"/>
      <c r="G205" s="979"/>
      <c r="H205" s="979"/>
      <c r="I205" s="981"/>
      <c r="J205" s="982"/>
      <c r="K205" s="982"/>
      <c r="L205" s="983"/>
      <c r="M205" s="983"/>
      <c r="N205" s="981"/>
      <c r="O205" s="981"/>
      <c r="P205" s="982"/>
      <c r="Q205" s="982"/>
      <c r="R205" s="981"/>
      <c r="S205" s="981"/>
      <c r="T205" s="983"/>
      <c r="U205" s="983"/>
      <c r="V205" s="981"/>
      <c r="W205" s="981"/>
      <c r="X205" s="981"/>
      <c r="Y205" s="981"/>
      <c r="Z205" s="981"/>
      <c r="AA205" s="981"/>
      <c r="AB205" s="981"/>
      <c r="AC205" s="981"/>
      <c r="AD205" s="982"/>
      <c r="AE205" s="982"/>
      <c r="AF205" s="982"/>
      <c r="AG205" s="982"/>
      <c r="AH205" s="982"/>
      <c r="AI205" s="982"/>
      <c r="AJ205" s="981"/>
      <c r="AK205" s="981"/>
      <c r="AL205" s="982"/>
      <c r="AM205" s="982"/>
      <c r="AN205" s="981"/>
      <c r="AO205" s="981"/>
      <c r="AP205" s="981"/>
      <c r="AQ205" s="981"/>
      <c r="AR205" s="981"/>
      <c r="AS205" s="981"/>
      <c r="AT205" s="981"/>
      <c r="AU205" s="981"/>
      <c r="AV205" s="981"/>
      <c r="AW205" s="981"/>
      <c r="AX205" s="981"/>
      <c r="AY205" s="981"/>
      <c r="AZ205" s="981"/>
      <c r="BA205" s="981"/>
      <c r="BB205" s="981"/>
      <c r="BC205" s="976"/>
      <c r="BD205" s="976" t="s">
        <v>17</v>
      </c>
      <c r="BE205" s="984"/>
      <c r="BF205" s="984"/>
      <c r="BG205" s="984"/>
      <c r="BH205" s="984"/>
      <c r="BI205" s="982"/>
      <c r="BJ205" s="985"/>
      <c r="BK205" s="986"/>
      <c r="BL205" s="987"/>
      <c r="BM205" s="986"/>
      <c r="BN205" s="987"/>
      <c r="BO205" s="988"/>
      <c r="BP205" s="988"/>
    </row>
    <row r="206" spans="1:68">
      <c r="A206" s="975"/>
      <c r="B206" s="976"/>
      <c r="C206" s="977"/>
      <c r="D206" s="978"/>
      <c r="E206" s="979"/>
      <c r="F206" s="980"/>
      <c r="G206" s="979"/>
      <c r="H206" s="979"/>
      <c r="I206" s="981"/>
      <c r="J206" s="982"/>
      <c r="K206" s="982"/>
      <c r="L206" s="983"/>
      <c r="M206" s="983"/>
      <c r="N206" s="981"/>
      <c r="O206" s="981"/>
      <c r="P206" s="982"/>
      <c r="Q206" s="982"/>
      <c r="R206" s="981"/>
      <c r="S206" s="981"/>
      <c r="T206" s="983"/>
      <c r="U206" s="983"/>
      <c r="V206" s="981"/>
      <c r="W206" s="981"/>
      <c r="X206" s="981"/>
      <c r="Y206" s="981"/>
      <c r="Z206" s="981"/>
      <c r="AA206" s="981"/>
      <c r="AB206" s="981"/>
      <c r="AC206" s="981"/>
      <c r="AD206" s="982"/>
      <c r="AE206" s="982"/>
      <c r="AF206" s="982"/>
      <c r="AG206" s="982"/>
      <c r="AH206" s="982"/>
      <c r="AI206" s="982"/>
      <c r="AJ206" s="981"/>
      <c r="AK206" s="981"/>
      <c r="AL206" s="982"/>
      <c r="AM206" s="982"/>
      <c r="AN206" s="981"/>
      <c r="AO206" s="981"/>
      <c r="AP206" s="981"/>
      <c r="AQ206" s="981"/>
      <c r="AR206" s="981"/>
      <c r="AS206" s="981"/>
      <c r="AT206" s="981"/>
      <c r="AU206" s="981"/>
      <c r="AV206" s="981"/>
      <c r="AW206" s="981"/>
      <c r="AX206" s="981"/>
      <c r="AY206" s="981"/>
      <c r="AZ206" s="981"/>
      <c r="BA206" s="981"/>
      <c r="BB206" s="981"/>
      <c r="BC206" s="976"/>
      <c r="BD206" s="976" t="s">
        <v>17</v>
      </c>
      <c r="BE206" s="984"/>
      <c r="BF206" s="984"/>
      <c r="BG206" s="984"/>
      <c r="BH206" s="984"/>
      <c r="BI206" s="982"/>
      <c r="BJ206" s="985"/>
      <c r="BK206" s="986"/>
      <c r="BL206" s="987"/>
      <c r="BM206" s="986"/>
      <c r="BN206" s="987"/>
      <c r="BO206" s="988"/>
      <c r="BP206" s="988"/>
    </row>
    <row r="207" spans="1:68">
      <c r="A207" s="975"/>
      <c r="B207" s="976"/>
      <c r="C207" s="977"/>
      <c r="D207" s="978"/>
      <c r="E207" s="979"/>
      <c r="F207" s="980"/>
      <c r="G207" s="979"/>
      <c r="H207" s="979"/>
      <c r="I207" s="981"/>
      <c r="J207" s="982"/>
      <c r="K207" s="982"/>
      <c r="L207" s="983"/>
      <c r="M207" s="983"/>
      <c r="N207" s="981"/>
      <c r="O207" s="981"/>
      <c r="P207" s="982"/>
      <c r="Q207" s="982"/>
      <c r="R207" s="981"/>
      <c r="S207" s="981"/>
      <c r="T207" s="983"/>
      <c r="U207" s="983"/>
      <c r="V207" s="981"/>
      <c r="W207" s="981"/>
      <c r="X207" s="981"/>
      <c r="Y207" s="981"/>
      <c r="Z207" s="981"/>
      <c r="AA207" s="981"/>
      <c r="AB207" s="981"/>
      <c r="AC207" s="981"/>
      <c r="AD207" s="982"/>
      <c r="AE207" s="982"/>
      <c r="AF207" s="982"/>
      <c r="AG207" s="982"/>
      <c r="AH207" s="982"/>
      <c r="AI207" s="982"/>
      <c r="AJ207" s="981"/>
      <c r="AK207" s="981"/>
      <c r="AL207" s="982"/>
      <c r="AM207" s="982"/>
      <c r="AN207" s="981"/>
      <c r="AO207" s="981"/>
      <c r="AP207" s="981"/>
      <c r="AQ207" s="981"/>
      <c r="AR207" s="981"/>
      <c r="AS207" s="981"/>
      <c r="AT207" s="981"/>
      <c r="AU207" s="981"/>
      <c r="AV207" s="981"/>
      <c r="AW207" s="981"/>
      <c r="AX207" s="981"/>
      <c r="AY207" s="981"/>
      <c r="AZ207" s="981"/>
      <c r="BA207" s="981"/>
      <c r="BB207" s="981"/>
      <c r="BC207" s="976"/>
      <c r="BD207" s="976" t="s">
        <v>17</v>
      </c>
      <c r="BE207" s="984"/>
      <c r="BF207" s="984"/>
      <c r="BG207" s="984"/>
      <c r="BH207" s="984"/>
      <c r="BI207" s="982"/>
      <c r="BJ207" s="985"/>
      <c r="BK207" s="986"/>
      <c r="BL207" s="987"/>
      <c r="BM207" s="986"/>
      <c r="BN207" s="987"/>
      <c r="BO207" s="988"/>
      <c r="BP207" s="988"/>
    </row>
    <row r="208" spans="1:68">
      <c r="A208" s="975"/>
      <c r="B208" s="976"/>
      <c r="C208" s="977"/>
      <c r="D208" s="978"/>
      <c r="E208" s="979"/>
      <c r="F208" s="980"/>
      <c r="G208" s="979"/>
      <c r="H208" s="979"/>
      <c r="I208" s="981"/>
      <c r="J208" s="982"/>
      <c r="K208" s="982"/>
      <c r="L208" s="983"/>
      <c r="M208" s="983"/>
      <c r="N208" s="981"/>
      <c r="O208" s="981"/>
      <c r="P208" s="982"/>
      <c r="Q208" s="982"/>
      <c r="R208" s="981"/>
      <c r="S208" s="981"/>
      <c r="T208" s="983"/>
      <c r="U208" s="983"/>
      <c r="V208" s="981"/>
      <c r="W208" s="981"/>
      <c r="X208" s="981"/>
      <c r="Y208" s="981"/>
      <c r="Z208" s="981"/>
      <c r="AA208" s="981"/>
      <c r="AB208" s="981"/>
      <c r="AC208" s="981"/>
      <c r="AD208" s="982"/>
      <c r="AE208" s="982"/>
      <c r="AF208" s="982"/>
      <c r="AG208" s="982"/>
      <c r="AH208" s="982"/>
      <c r="AI208" s="982"/>
      <c r="AJ208" s="981"/>
      <c r="AK208" s="981"/>
      <c r="AL208" s="982"/>
      <c r="AM208" s="982"/>
      <c r="AN208" s="981"/>
      <c r="AO208" s="981"/>
      <c r="AP208" s="981"/>
      <c r="AQ208" s="981"/>
      <c r="AR208" s="981"/>
      <c r="AS208" s="981"/>
      <c r="AT208" s="981"/>
      <c r="AU208" s="981"/>
      <c r="AV208" s="981"/>
      <c r="AW208" s="981"/>
      <c r="AX208" s="981"/>
      <c r="AY208" s="981"/>
      <c r="AZ208" s="981"/>
      <c r="BA208" s="981"/>
      <c r="BB208" s="981"/>
      <c r="BC208" s="976"/>
      <c r="BD208" s="976" t="s">
        <v>17</v>
      </c>
      <c r="BE208" s="984"/>
      <c r="BF208" s="984"/>
      <c r="BG208" s="984"/>
      <c r="BH208" s="984"/>
      <c r="BI208" s="982"/>
      <c r="BJ208" s="985"/>
      <c r="BK208" s="986"/>
      <c r="BL208" s="987"/>
      <c r="BM208" s="986"/>
      <c r="BN208" s="987"/>
      <c r="BO208" s="988"/>
      <c r="BP208" s="988"/>
    </row>
    <row r="209" spans="1:68">
      <c r="A209" s="975"/>
      <c r="B209" s="976"/>
      <c r="C209" s="977"/>
      <c r="D209" s="978"/>
      <c r="E209" s="979"/>
      <c r="F209" s="980"/>
      <c r="G209" s="979"/>
      <c r="H209" s="979"/>
      <c r="I209" s="981"/>
      <c r="J209" s="982"/>
      <c r="K209" s="982"/>
      <c r="L209" s="983"/>
      <c r="M209" s="983"/>
      <c r="N209" s="981"/>
      <c r="O209" s="981"/>
      <c r="P209" s="982"/>
      <c r="Q209" s="982"/>
      <c r="R209" s="981"/>
      <c r="S209" s="981"/>
      <c r="T209" s="983"/>
      <c r="U209" s="983"/>
      <c r="V209" s="981"/>
      <c r="W209" s="981"/>
      <c r="X209" s="981"/>
      <c r="Y209" s="981"/>
      <c r="Z209" s="981"/>
      <c r="AA209" s="981"/>
      <c r="AB209" s="981"/>
      <c r="AC209" s="981"/>
      <c r="AD209" s="982"/>
      <c r="AE209" s="982"/>
      <c r="AF209" s="982"/>
      <c r="AG209" s="982"/>
      <c r="AH209" s="982"/>
      <c r="AI209" s="982"/>
      <c r="AJ209" s="981"/>
      <c r="AK209" s="981"/>
      <c r="AL209" s="982"/>
      <c r="AM209" s="982"/>
      <c r="AN209" s="981"/>
      <c r="AO209" s="981"/>
      <c r="AP209" s="981"/>
      <c r="AQ209" s="981"/>
      <c r="AR209" s="981"/>
      <c r="AS209" s="981"/>
      <c r="AT209" s="981"/>
      <c r="AU209" s="981"/>
      <c r="AV209" s="981"/>
      <c r="AW209" s="981"/>
      <c r="AX209" s="981"/>
      <c r="AY209" s="981"/>
      <c r="AZ209" s="981"/>
      <c r="BA209" s="981"/>
      <c r="BB209" s="981"/>
      <c r="BC209" s="976"/>
      <c r="BD209" s="976" t="s">
        <v>17</v>
      </c>
      <c r="BE209" s="984"/>
      <c r="BF209" s="984"/>
      <c r="BG209" s="984"/>
      <c r="BH209" s="984"/>
      <c r="BI209" s="982"/>
      <c r="BJ209" s="985"/>
      <c r="BK209" s="986"/>
      <c r="BL209" s="987"/>
      <c r="BM209" s="986"/>
      <c r="BN209" s="987"/>
      <c r="BO209" s="988"/>
      <c r="BP209" s="988"/>
    </row>
    <row r="210" spans="1:68">
      <c r="A210" s="975"/>
      <c r="B210" s="976"/>
      <c r="C210" s="977"/>
      <c r="D210" s="978"/>
      <c r="E210" s="979"/>
      <c r="F210" s="980"/>
      <c r="G210" s="979"/>
      <c r="H210" s="979"/>
      <c r="I210" s="981"/>
      <c r="J210" s="982"/>
      <c r="K210" s="982"/>
      <c r="L210" s="983"/>
      <c r="M210" s="983"/>
      <c r="N210" s="981"/>
      <c r="O210" s="981"/>
      <c r="P210" s="982"/>
      <c r="Q210" s="982"/>
      <c r="R210" s="981"/>
      <c r="S210" s="981"/>
      <c r="T210" s="983"/>
      <c r="U210" s="983"/>
      <c r="V210" s="981"/>
      <c r="W210" s="981"/>
      <c r="X210" s="981"/>
      <c r="Y210" s="981"/>
      <c r="Z210" s="981"/>
      <c r="AA210" s="981"/>
      <c r="AB210" s="981"/>
      <c r="AC210" s="981"/>
      <c r="AD210" s="982"/>
      <c r="AE210" s="982"/>
      <c r="AF210" s="982"/>
      <c r="AG210" s="982"/>
      <c r="AH210" s="982"/>
      <c r="AI210" s="982"/>
      <c r="AJ210" s="981"/>
      <c r="AK210" s="981"/>
      <c r="AL210" s="982"/>
      <c r="AM210" s="982"/>
      <c r="AN210" s="981"/>
      <c r="AO210" s="981"/>
      <c r="AP210" s="981"/>
      <c r="AQ210" s="981"/>
      <c r="AR210" s="981"/>
      <c r="AS210" s="981"/>
      <c r="AT210" s="981"/>
      <c r="AU210" s="981"/>
      <c r="AV210" s="981"/>
      <c r="AW210" s="981"/>
      <c r="AX210" s="981"/>
      <c r="AY210" s="981"/>
      <c r="AZ210" s="981"/>
      <c r="BA210" s="981"/>
      <c r="BB210" s="981"/>
      <c r="BC210" s="976"/>
      <c r="BD210" s="976" t="s">
        <v>17</v>
      </c>
      <c r="BE210" s="984"/>
      <c r="BF210" s="984"/>
      <c r="BG210" s="984"/>
      <c r="BH210" s="984"/>
      <c r="BI210" s="982"/>
      <c r="BJ210" s="985"/>
      <c r="BK210" s="986"/>
      <c r="BL210" s="987"/>
      <c r="BM210" s="986"/>
      <c r="BN210" s="987"/>
      <c r="BO210" s="988"/>
      <c r="BP210" s="988"/>
    </row>
    <row r="211" spans="1:68">
      <c r="A211" s="975"/>
      <c r="B211" s="976"/>
      <c r="C211" s="977"/>
      <c r="D211" s="978"/>
      <c r="E211" s="979"/>
      <c r="F211" s="980"/>
      <c r="G211" s="979"/>
      <c r="H211" s="979"/>
      <c r="I211" s="981"/>
      <c r="J211" s="982"/>
      <c r="K211" s="982"/>
      <c r="L211" s="983"/>
      <c r="M211" s="983"/>
      <c r="N211" s="981"/>
      <c r="O211" s="981"/>
      <c r="P211" s="982"/>
      <c r="Q211" s="982"/>
      <c r="R211" s="981"/>
      <c r="S211" s="981"/>
      <c r="T211" s="983"/>
      <c r="U211" s="983"/>
      <c r="V211" s="981"/>
      <c r="W211" s="981"/>
      <c r="X211" s="981"/>
      <c r="Y211" s="981"/>
      <c r="Z211" s="981"/>
      <c r="AA211" s="981"/>
      <c r="AB211" s="981"/>
      <c r="AC211" s="981"/>
      <c r="AD211" s="982"/>
      <c r="AE211" s="982"/>
      <c r="AF211" s="982"/>
      <c r="AG211" s="982"/>
      <c r="AH211" s="982"/>
      <c r="AI211" s="982"/>
      <c r="AJ211" s="981"/>
      <c r="AK211" s="981"/>
      <c r="AL211" s="982"/>
      <c r="AM211" s="982"/>
      <c r="AN211" s="981"/>
      <c r="AO211" s="981"/>
      <c r="AP211" s="981"/>
      <c r="AQ211" s="981"/>
      <c r="AR211" s="981"/>
      <c r="AS211" s="981"/>
      <c r="AT211" s="981"/>
      <c r="AU211" s="981"/>
      <c r="AV211" s="981"/>
      <c r="AW211" s="981"/>
      <c r="AX211" s="981"/>
      <c r="AY211" s="981"/>
      <c r="AZ211" s="981"/>
      <c r="BA211" s="981"/>
      <c r="BB211" s="981"/>
      <c r="BC211" s="976"/>
      <c r="BD211" s="976" t="s">
        <v>17</v>
      </c>
      <c r="BE211" s="984"/>
      <c r="BF211" s="984"/>
      <c r="BG211" s="984"/>
      <c r="BH211" s="984"/>
      <c r="BI211" s="982"/>
      <c r="BJ211" s="985"/>
      <c r="BK211" s="986"/>
      <c r="BL211" s="987"/>
      <c r="BM211" s="986"/>
      <c r="BN211" s="987"/>
      <c r="BO211" s="988"/>
      <c r="BP211" s="988"/>
    </row>
    <row r="212" spans="1:68">
      <c r="A212" s="975"/>
      <c r="B212" s="976"/>
      <c r="C212" s="977"/>
      <c r="D212" s="978"/>
      <c r="E212" s="979"/>
      <c r="F212" s="980"/>
      <c r="G212" s="979"/>
      <c r="H212" s="979"/>
      <c r="I212" s="981"/>
      <c r="J212" s="982"/>
      <c r="K212" s="982"/>
      <c r="L212" s="983"/>
      <c r="M212" s="983"/>
      <c r="N212" s="981"/>
      <c r="O212" s="981"/>
      <c r="P212" s="982"/>
      <c r="Q212" s="982"/>
      <c r="R212" s="981"/>
      <c r="S212" s="981"/>
      <c r="T212" s="983"/>
      <c r="U212" s="983"/>
      <c r="V212" s="981"/>
      <c r="W212" s="981"/>
      <c r="X212" s="981"/>
      <c r="Y212" s="981"/>
      <c r="Z212" s="981"/>
      <c r="AA212" s="981"/>
      <c r="AB212" s="981"/>
      <c r="AC212" s="981"/>
      <c r="AD212" s="982"/>
      <c r="AE212" s="982"/>
      <c r="AF212" s="982"/>
      <c r="AG212" s="982"/>
      <c r="AH212" s="982"/>
      <c r="AI212" s="982"/>
      <c r="AJ212" s="981"/>
      <c r="AK212" s="981"/>
      <c r="AL212" s="982"/>
      <c r="AM212" s="982"/>
      <c r="AN212" s="981"/>
      <c r="AO212" s="981"/>
      <c r="AP212" s="981"/>
      <c r="AQ212" s="981"/>
      <c r="AR212" s="981"/>
      <c r="AS212" s="981"/>
      <c r="AT212" s="981"/>
      <c r="AU212" s="981"/>
      <c r="AV212" s="981"/>
      <c r="AW212" s="981"/>
      <c r="AX212" s="981"/>
      <c r="AY212" s="981"/>
      <c r="AZ212" s="981"/>
      <c r="BA212" s="981"/>
      <c r="BB212" s="981"/>
      <c r="BC212" s="976"/>
      <c r="BD212" s="976" t="s">
        <v>17</v>
      </c>
      <c r="BE212" s="984"/>
      <c r="BF212" s="984"/>
      <c r="BG212" s="984"/>
      <c r="BH212" s="984"/>
      <c r="BI212" s="982"/>
      <c r="BJ212" s="985"/>
      <c r="BK212" s="986"/>
      <c r="BL212" s="987"/>
      <c r="BM212" s="986"/>
      <c r="BN212" s="987"/>
      <c r="BO212" s="988"/>
      <c r="BP212" s="988"/>
    </row>
    <row r="213" spans="1:68">
      <c r="A213" s="975"/>
      <c r="B213" s="976"/>
      <c r="C213" s="977"/>
      <c r="D213" s="978"/>
      <c r="E213" s="979"/>
      <c r="F213" s="980"/>
      <c r="G213" s="979"/>
      <c r="H213" s="979"/>
      <c r="I213" s="981"/>
      <c r="J213" s="982"/>
      <c r="K213" s="982"/>
      <c r="L213" s="983"/>
      <c r="M213" s="983"/>
      <c r="N213" s="981"/>
      <c r="O213" s="981"/>
      <c r="P213" s="982"/>
      <c r="Q213" s="982"/>
      <c r="R213" s="981"/>
      <c r="S213" s="981"/>
      <c r="T213" s="983"/>
      <c r="U213" s="983"/>
      <c r="V213" s="981"/>
      <c r="W213" s="981"/>
      <c r="X213" s="981"/>
      <c r="Y213" s="981"/>
      <c r="Z213" s="981"/>
      <c r="AA213" s="981"/>
      <c r="AB213" s="981"/>
      <c r="AC213" s="981"/>
      <c r="AD213" s="982"/>
      <c r="AE213" s="982"/>
      <c r="AF213" s="982"/>
      <c r="AG213" s="982"/>
      <c r="AH213" s="982"/>
      <c r="AI213" s="982"/>
      <c r="AJ213" s="981"/>
      <c r="AK213" s="981"/>
      <c r="AL213" s="982"/>
      <c r="AM213" s="982"/>
      <c r="AN213" s="981"/>
      <c r="AO213" s="981"/>
      <c r="AP213" s="981"/>
      <c r="AQ213" s="981"/>
      <c r="AR213" s="981"/>
      <c r="AS213" s="981"/>
      <c r="AT213" s="981"/>
      <c r="AU213" s="981"/>
      <c r="AV213" s="981"/>
      <c r="AW213" s="981"/>
      <c r="AX213" s="981"/>
      <c r="AY213" s="981"/>
      <c r="AZ213" s="981"/>
      <c r="BA213" s="981"/>
      <c r="BB213" s="981"/>
      <c r="BC213" s="976"/>
      <c r="BD213" s="976" t="s">
        <v>17</v>
      </c>
      <c r="BE213" s="984"/>
      <c r="BF213" s="984"/>
      <c r="BG213" s="984"/>
      <c r="BH213" s="984"/>
      <c r="BI213" s="982"/>
      <c r="BJ213" s="985"/>
      <c r="BK213" s="986"/>
      <c r="BL213" s="987"/>
      <c r="BM213" s="986"/>
      <c r="BN213" s="987"/>
      <c r="BO213" s="988"/>
      <c r="BP213" s="988"/>
    </row>
    <row r="214" spans="1:68">
      <c r="A214" s="975"/>
      <c r="B214" s="976"/>
      <c r="C214" s="977"/>
      <c r="D214" s="978"/>
      <c r="E214" s="979"/>
      <c r="F214" s="980"/>
      <c r="G214" s="979"/>
      <c r="H214" s="979"/>
      <c r="I214" s="981"/>
      <c r="J214" s="982"/>
      <c r="K214" s="982"/>
      <c r="L214" s="983"/>
      <c r="M214" s="983"/>
      <c r="N214" s="981"/>
      <c r="O214" s="981"/>
      <c r="P214" s="982"/>
      <c r="Q214" s="982"/>
      <c r="R214" s="981"/>
      <c r="S214" s="981"/>
      <c r="T214" s="983"/>
      <c r="U214" s="983"/>
      <c r="V214" s="981"/>
      <c r="W214" s="981"/>
      <c r="X214" s="981"/>
      <c r="Y214" s="981"/>
      <c r="Z214" s="981"/>
      <c r="AA214" s="981"/>
      <c r="AB214" s="981"/>
      <c r="AC214" s="981"/>
      <c r="AD214" s="982"/>
      <c r="AE214" s="982"/>
      <c r="AF214" s="982"/>
      <c r="AG214" s="982"/>
      <c r="AH214" s="982"/>
      <c r="AI214" s="982"/>
      <c r="AJ214" s="981"/>
      <c r="AK214" s="981"/>
      <c r="AL214" s="982"/>
      <c r="AM214" s="982"/>
      <c r="AN214" s="981"/>
      <c r="AO214" s="981"/>
      <c r="AP214" s="981"/>
      <c r="AQ214" s="981"/>
      <c r="AR214" s="981"/>
      <c r="AS214" s="981"/>
      <c r="AT214" s="981"/>
      <c r="AU214" s="981"/>
      <c r="AV214" s="981"/>
      <c r="AW214" s="981"/>
      <c r="AX214" s="981"/>
      <c r="AY214" s="981"/>
      <c r="AZ214" s="981"/>
      <c r="BA214" s="981"/>
      <c r="BB214" s="981"/>
      <c r="BC214" s="976"/>
      <c r="BD214" s="976" t="s">
        <v>17</v>
      </c>
      <c r="BE214" s="984"/>
      <c r="BF214" s="984"/>
      <c r="BG214" s="984"/>
      <c r="BH214" s="984"/>
      <c r="BI214" s="982"/>
      <c r="BJ214" s="985"/>
      <c r="BK214" s="986"/>
      <c r="BL214" s="987"/>
      <c r="BM214" s="986"/>
      <c r="BN214" s="987"/>
      <c r="BO214" s="988"/>
      <c r="BP214" s="988"/>
    </row>
    <row r="215" spans="1:68">
      <c r="A215" s="975"/>
      <c r="B215" s="976"/>
      <c r="C215" s="977"/>
      <c r="D215" s="978"/>
      <c r="E215" s="979"/>
      <c r="F215" s="980"/>
      <c r="G215" s="979"/>
      <c r="H215" s="979"/>
      <c r="I215" s="981"/>
      <c r="J215" s="982"/>
      <c r="K215" s="982"/>
      <c r="L215" s="983"/>
      <c r="M215" s="983"/>
      <c r="N215" s="981"/>
      <c r="O215" s="981"/>
      <c r="P215" s="982"/>
      <c r="Q215" s="982"/>
      <c r="R215" s="981"/>
      <c r="S215" s="981"/>
      <c r="T215" s="983"/>
      <c r="U215" s="983"/>
      <c r="V215" s="981"/>
      <c r="W215" s="981"/>
      <c r="X215" s="981"/>
      <c r="Y215" s="981"/>
      <c r="Z215" s="981"/>
      <c r="AA215" s="981"/>
      <c r="AB215" s="981"/>
      <c r="AC215" s="981"/>
      <c r="AD215" s="982"/>
      <c r="AE215" s="982"/>
      <c r="AF215" s="982"/>
      <c r="AG215" s="982"/>
      <c r="AH215" s="982"/>
      <c r="AI215" s="982"/>
      <c r="AJ215" s="981"/>
      <c r="AK215" s="981"/>
      <c r="AL215" s="982"/>
      <c r="AM215" s="982"/>
      <c r="AN215" s="981"/>
      <c r="AO215" s="981"/>
      <c r="AP215" s="981"/>
      <c r="AQ215" s="981"/>
      <c r="AR215" s="981"/>
      <c r="AS215" s="981"/>
      <c r="AT215" s="981"/>
      <c r="AU215" s="981"/>
      <c r="AV215" s="981"/>
      <c r="AW215" s="981"/>
      <c r="AX215" s="981"/>
      <c r="AY215" s="981"/>
      <c r="AZ215" s="981"/>
      <c r="BA215" s="981"/>
      <c r="BB215" s="981"/>
      <c r="BC215" s="976"/>
      <c r="BD215" s="976" t="s">
        <v>17</v>
      </c>
      <c r="BE215" s="984"/>
      <c r="BF215" s="984"/>
      <c r="BG215" s="984"/>
      <c r="BH215" s="984"/>
      <c r="BI215" s="982"/>
      <c r="BJ215" s="985"/>
      <c r="BK215" s="986"/>
      <c r="BL215" s="987"/>
      <c r="BM215" s="986"/>
      <c r="BN215" s="987"/>
      <c r="BO215" s="988"/>
      <c r="BP215" s="988"/>
    </row>
    <row r="216" spans="1:68">
      <c r="A216" s="975"/>
      <c r="B216" s="976"/>
      <c r="C216" s="977"/>
      <c r="D216" s="978"/>
      <c r="E216" s="979"/>
      <c r="F216" s="980"/>
      <c r="G216" s="979"/>
      <c r="H216" s="979"/>
      <c r="I216" s="981"/>
      <c r="J216" s="982"/>
      <c r="K216" s="982"/>
      <c r="L216" s="983"/>
      <c r="M216" s="983"/>
      <c r="N216" s="981"/>
      <c r="O216" s="981"/>
      <c r="P216" s="982"/>
      <c r="Q216" s="982"/>
      <c r="R216" s="981"/>
      <c r="S216" s="981"/>
      <c r="T216" s="983"/>
      <c r="U216" s="983"/>
      <c r="V216" s="981"/>
      <c r="W216" s="981"/>
      <c r="X216" s="981"/>
      <c r="Y216" s="981"/>
      <c r="Z216" s="981"/>
      <c r="AA216" s="981"/>
      <c r="AB216" s="981"/>
      <c r="AC216" s="981"/>
      <c r="AD216" s="982"/>
      <c r="AE216" s="982"/>
      <c r="AF216" s="982"/>
      <c r="AG216" s="982"/>
      <c r="AH216" s="982"/>
      <c r="AI216" s="982"/>
      <c r="AJ216" s="981"/>
      <c r="AK216" s="981"/>
      <c r="AL216" s="982"/>
      <c r="AM216" s="982"/>
      <c r="AN216" s="981"/>
      <c r="AO216" s="981"/>
      <c r="AP216" s="981"/>
      <c r="AQ216" s="981"/>
      <c r="AR216" s="981"/>
      <c r="AS216" s="981"/>
      <c r="AT216" s="981"/>
      <c r="AU216" s="981"/>
      <c r="AV216" s="981"/>
      <c r="AW216" s="981"/>
      <c r="AX216" s="981"/>
      <c r="AY216" s="981"/>
      <c r="AZ216" s="981"/>
      <c r="BA216" s="981"/>
      <c r="BB216" s="981"/>
      <c r="BC216" s="976"/>
      <c r="BD216" s="976" t="s">
        <v>17</v>
      </c>
      <c r="BE216" s="984"/>
      <c r="BF216" s="984"/>
      <c r="BG216" s="984"/>
      <c r="BH216" s="984"/>
      <c r="BI216" s="982"/>
      <c r="BJ216" s="985"/>
      <c r="BK216" s="986"/>
      <c r="BL216" s="987"/>
      <c r="BM216" s="986"/>
      <c r="BN216" s="987"/>
      <c r="BO216" s="988"/>
      <c r="BP216" s="988"/>
    </row>
    <row r="217" spans="1:68">
      <c r="A217" s="975"/>
      <c r="B217" s="976"/>
      <c r="C217" s="977"/>
      <c r="D217" s="978"/>
      <c r="E217" s="979"/>
      <c r="F217" s="980"/>
      <c r="G217" s="979"/>
      <c r="H217" s="979"/>
      <c r="I217" s="981"/>
      <c r="J217" s="982"/>
      <c r="K217" s="982"/>
      <c r="L217" s="983"/>
      <c r="M217" s="983"/>
      <c r="N217" s="981"/>
      <c r="O217" s="981"/>
      <c r="P217" s="982"/>
      <c r="Q217" s="982"/>
      <c r="R217" s="981"/>
      <c r="S217" s="981"/>
      <c r="T217" s="983"/>
      <c r="U217" s="983"/>
      <c r="V217" s="981"/>
      <c r="W217" s="981"/>
      <c r="X217" s="981"/>
      <c r="Y217" s="981"/>
      <c r="Z217" s="981"/>
      <c r="AA217" s="981"/>
      <c r="AB217" s="981"/>
      <c r="AC217" s="981"/>
      <c r="AD217" s="982"/>
      <c r="AE217" s="982"/>
      <c r="AF217" s="982"/>
      <c r="AG217" s="982"/>
      <c r="AH217" s="982"/>
      <c r="AI217" s="982"/>
      <c r="AJ217" s="981"/>
      <c r="AK217" s="981"/>
      <c r="AL217" s="982"/>
      <c r="AM217" s="982"/>
      <c r="AN217" s="981"/>
      <c r="AO217" s="981"/>
      <c r="AP217" s="981"/>
      <c r="AQ217" s="981"/>
      <c r="AR217" s="981"/>
      <c r="AS217" s="981"/>
      <c r="AT217" s="981"/>
      <c r="AU217" s="981"/>
      <c r="AV217" s="981"/>
      <c r="AW217" s="981"/>
      <c r="AX217" s="981"/>
      <c r="AY217" s="981"/>
      <c r="AZ217" s="981"/>
      <c r="BA217" s="981"/>
      <c r="BB217" s="981"/>
      <c r="BC217" s="976"/>
      <c r="BD217" s="976" t="s">
        <v>17</v>
      </c>
      <c r="BE217" s="984"/>
      <c r="BF217" s="984"/>
      <c r="BG217" s="984"/>
      <c r="BH217" s="984"/>
      <c r="BI217" s="982"/>
      <c r="BJ217" s="985"/>
      <c r="BK217" s="986"/>
      <c r="BL217" s="987"/>
      <c r="BM217" s="986"/>
      <c r="BN217" s="987"/>
      <c r="BO217" s="988"/>
      <c r="BP217" s="988"/>
    </row>
    <row r="218" spans="1:68">
      <c r="A218" s="975"/>
      <c r="B218" s="976"/>
      <c r="C218" s="977"/>
      <c r="D218" s="978"/>
      <c r="E218" s="979"/>
      <c r="F218" s="980"/>
      <c r="G218" s="979"/>
      <c r="H218" s="979"/>
      <c r="I218" s="981"/>
      <c r="J218" s="982"/>
      <c r="K218" s="982"/>
      <c r="L218" s="983"/>
      <c r="M218" s="983"/>
      <c r="N218" s="981"/>
      <c r="O218" s="981"/>
      <c r="P218" s="982"/>
      <c r="Q218" s="982"/>
      <c r="R218" s="981"/>
      <c r="S218" s="981"/>
      <c r="T218" s="983"/>
      <c r="U218" s="983"/>
      <c r="V218" s="981"/>
      <c r="W218" s="981"/>
      <c r="X218" s="981"/>
      <c r="Y218" s="981"/>
      <c r="Z218" s="981"/>
      <c r="AA218" s="981"/>
      <c r="AB218" s="981"/>
      <c r="AC218" s="981"/>
      <c r="AD218" s="982"/>
      <c r="AE218" s="982"/>
      <c r="AF218" s="982"/>
      <c r="AG218" s="982"/>
      <c r="AH218" s="982"/>
      <c r="AI218" s="982"/>
      <c r="AJ218" s="981"/>
      <c r="AK218" s="981"/>
      <c r="AL218" s="982"/>
      <c r="AM218" s="982"/>
      <c r="AN218" s="981"/>
      <c r="AO218" s="981"/>
      <c r="AP218" s="981"/>
      <c r="AQ218" s="981"/>
      <c r="AR218" s="981"/>
      <c r="AS218" s="981"/>
      <c r="AT218" s="981"/>
      <c r="AU218" s="981"/>
      <c r="AV218" s="981"/>
      <c r="AW218" s="981"/>
      <c r="AX218" s="981"/>
      <c r="AY218" s="981"/>
      <c r="AZ218" s="981"/>
      <c r="BA218" s="981"/>
      <c r="BB218" s="981"/>
      <c r="BC218" s="976"/>
      <c r="BD218" s="976" t="s">
        <v>17</v>
      </c>
      <c r="BE218" s="984"/>
      <c r="BF218" s="984"/>
      <c r="BG218" s="984"/>
      <c r="BH218" s="984"/>
      <c r="BI218" s="982"/>
      <c r="BJ218" s="985"/>
      <c r="BK218" s="986"/>
      <c r="BL218" s="987"/>
      <c r="BM218" s="986"/>
      <c r="BN218" s="987"/>
      <c r="BO218" s="988"/>
      <c r="BP218" s="988"/>
    </row>
    <row r="219" spans="1:68">
      <c r="A219" s="975"/>
      <c r="B219" s="976"/>
      <c r="C219" s="977"/>
      <c r="D219" s="978"/>
      <c r="E219" s="979"/>
      <c r="F219" s="980"/>
      <c r="G219" s="979"/>
      <c r="H219" s="979"/>
      <c r="I219" s="981"/>
      <c r="J219" s="982"/>
      <c r="K219" s="982"/>
      <c r="L219" s="983"/>
      <c r="M219" s="983"/>
      <c r="N219" s="981"/>
      <c r="O219" s="981"/>
      <c r="P219" s="982"/>
      <c r="Q219" s="982"/>
      <c r="R219" s="981"/>
      <c r="S219" s="981"/>
      <c r="T219" s="983"/>
      <c r="U219" s="983"/>
      <c r="V219" s="981"/>
      <c r="W219" s="981"/>
      <c r="X219" s="981"/>
      <c r="Y219" s="981"/>
      <c r="Z219" s="981"/>
      <c r="AA219" s="981"/>
      <c r="AB219" s="981"/>
      <c r="AC219" s="981"/>
      <c r="AD219" s="982"/>
      <c r="AE219" s="982"/>
      <c r="AF219" s="982"/>
      <c r="AG219" s="982"/>
      <c r="AH219" s="982"/>
      <c r="AI219" s="982"/>
      <c r="AJ219" s="981"/>
      <c r="AK219" s="981"/>
      <c r="AL219" s="982"/>
      <c r="AM219" s="982"/>
      <c r="AN219" s="981"/>
      <c r="AO219" s="981"/>
      <c r="AP219" s="981"/>
      <c r="AQ219" s="981"/>
      <c r="AR219" s="981"/>
      <c r="AS219" s="981"/>
      <c r="AT219" s="981"/>
      <c r="AU219" s="981"/>
      <c r="AV219" s="981"/>
      <c r="AW219" s="981"/>
      <c r="AX219" s="981"/>
      <c r="AY219" s="981"/>
      <c r="AZ219" s="981"/>
      <c r="BA219" s="981"/>
      <c r="BB219" s="981"/>
      <c r="BC219" s="976"/>
      <c r="BD219" s="976" t="s">
        <v>17</v>
      </c>
      <c r="BE219" s="984"/>
      <c r="BF219" s="984"/>
      <c r="BG219" s="984"/>
      <c r="BH219" s="984"/>
      <c r="BI219" s="982"/>
      <c r="BJ219" s="985"/>
      <c r="BK219" s="986"/>
      <c r="BL219" s="987"/>
      <c r="BM219" s="986"/>
      <c r="BN219" s="987"/>
      <c r="BO219" s="988"/>
      <c r="BP219" s="988"/>
    </row>
    <row r="220" spans="1:68">
      <c r="A220" s="975"/>
      <c r="B220" s="976"/>
      <c r="C220" s="977"/>
      <c r="D220" s="978"/>
      <c r="E220" s="979"/>
      <c r="F220" s="980"/>
      <c r="G220" s="979"/>
      <c r="H220" s="979"/>
      <c r="I220" s="981"/>
      <c r="J220" s="982"/>
      <c r="K220" s="982"/>
      <c r="L220" s="983"/>
      <c r="M220" s="983"/>
      <c r="N220" s="981"/>
      <c r="O220" s="981"/>
      <c r="P220" s="982"/>
      <c r="Q220" s="982"/>
      <c r="R220" s="981"/>
      <c r="S220" s="981"/>
      <c r="T220" s="983"/>
      <c r="U220" s="983"/>
      <c r="V220" s="981"/>
      <c r="W220" s="981"/>
      <c r="X220" s="981"/>
      <c r="Y220" s="981"/>
      <c r="Z220" s="981"/>
      <c r="AA220" s="981"/>
      <c r="AB220" s="981"/>
      <c r="AC220" s="981"/>
      <c r="AD220" s="982"/>
      <c r="AE220" s="982"/>
      <c r="AF220" s="982"/>
      <c r="AG220" s="982"/>
      <c r="AH220" s="982"/>
      <c r="AI220" s="982"/>
      <c r="AJ220" s="981"/>
      <c r="AK220" s="981"/>
      <c r="AL220" s="982"/>
      <c r="AM220" s="982"/>
      <c r="AN220" s="981"/>
      <c r="AO220" s="981"/>
      <c r="AP220" s="981"/>
      <c r="AQ220" s="981"/>
      <c r="AR220" s="981"/>
      <c r="AS220" s="981"/>
      <c r="AT220" s="981"/>
      <c r="AU220" s="981"/>
      <c r="AV220" s="981"/>
      <c r="AW220" s="981"/>
      <c r="AX220" s="981"/>
      <c r="AY220" s="981"/>
      <c r="AZ220" s="981"/>
      <c r="BA220" s="981"/>
      <c r="BB220" s="981"/>
      <c r="BC220" s="976"/>
      <c r="BD220" s="976" t="s">
        <v>17</v>
      </c>
      <c r="BE220" s="984"/>
      <c r="BF220" s="984"/>
      <c r="BG220" s="984"/>
      <c r="BH220" s="984"/>
      <c r="BI220" s="982"/>
      <c r="BJ220" s="985"/>
      <c r="BK220" s="986"/>
      <c r="BL220" s="987"/>
      <c r="BM220" s="986"/>
      <c r="BN220" s="987"/>
      <c r="BO220" s="988"/>
      <c r="BP220" s="988"/>
    </row>
    <row r="221" spans="1:68">
      <c r="A221" s="975"/>
      <c r="B221" s="976"/>
      <c r="C221" s="977"/>
      <c r="D221" s="978"/>
      <c r="E221" s="979"/>
      <c r="F221" s="980"/>
      <c r="G221" s="979"/>
      <c r="H221" s="979"/>
      <c r="I221" s="981"/>
      <c r="J221" s="982"/>
      <c r="K221" s="982"/>
      <c r="L221" s="983"/>
      <c r="M221" s="983"/>
      <c r="N221" s="981"/>
      <c r="O221" s="981"/>
      <c r="P221" s="982"/>
      <c r="Q221" s="982"/>
      <c r="R221" s="981"/>
      <c r="S221" s="981"/>
      <c r="T221" s="983"/>
      <c r="U221" s="983"/>
      <c r="V221" s="981"/>
      <c r="W221" s="981"/>
      <c r="X221" s="981"/>
      <c r="Y221" s="981"/>
      <c r="Z221" s="981"/>
      <c r="AA221" s="981"/>
      <c r="AB221" s="981"/>
      <c r="AC221" s="981"/>
      <c r="AD221" s="982"/>
      <c r="AE221" s="982"/>
      <c r="AF221" s="982"/>
      <c r="AG221" s="982"/>
      <c r="AH221" s="982"/>
      <c r="AI221" s="982"/>
      <c r="AJ221" s="981"/>
      <c r="AK221" s="981"/>
      <c r="AL221" s="982"/>
      <c r="AM221" s="982"/>
      <c r="AN221" s="981"/>
      <c r="AO221" s="981"/>
      <c r="AP221" s="981"/>
      <c r="AQ221" s="981"/>
      <c r="AR221" s="981"/>
      <c r="AS221" s="981"/>
      <c r="AT221" s="981"/>
      <c r="AU221" s="981"/>
      <c r="AV221" s="981"/>
      <c r="AW221" s="981"/>
      <c r="AX221" s="981"/>
      <c r="AY221" s="981"/>
      <c r="AZ221" s="981"/>
      <c r="BA221" s="981"/>
      <c r="BB221" s="981"/>
      <c r="BC221" s="976"/>
      <c r="BD221" s="976" t="s">
        <v>17</v>
      </c>
      <c r="BE221" s="984"/>
      <c r="BF221" s="984"/>
      <c r="BG221" s="984"/>
      <c r="BH221" s="984"/>
      <c r="BI221" s="982"/>
      <c r="BJ221" s="985"/>
      <c r="BK221" s="986"/>
      <c r="BL221" s="987"/>
      <c r="BM221" s="986"/>
      <c r="BN221" s="987"/>
      <c r="BO221" s="988"/>
      <c r="BP221" s="988"/>
    </row>
    <row r="222" spans="1:68">
      <c r="A222" s="975"/>
      <c r="B222" s="976"/>
      <c r="C222" s="977"/>
      <c r="D222" s="978"/>
      <c r="E222" s="979"/>
      <c r="F222" s="980"/>
      <c r="G222" s="979"/>
      <c r="H222" s="979"/>
      <c r="I222" s="981"/>
      <c r="J222" s="982"/>
      <c r="K222" s="982"/>
      <c r="L222" s="983"/>
      <c r="M222" s="983"/>
      <c r="N222" s="981"/>
      <c r="O222" s="981"/>
      <c r="P222" s="982"/>
      <c r="Q222" s="982"/>
      <c r="R222" s="981"/>
      <c r="S222" s="981"/>
      <c r="T222" s="983"/>
      <c r="U222" s="983"/>
      <c r="V222" s="981"/>
      <c r="W222" s="981"/>
      <c r="X222" s="981"/>
      <c r="Y222" s="981"/>
      <c r="Z222" s="981"/>
      <c r="AA222" s="981"/>
      <c r="AB222" s="981"/>
      <c r="AC222" s="981"/>
      <c r="AD222" s="982"/>
      <c r="AE222" s="982"/>
      <c r="AF222" s="982"/>
      <c r="AG222" s="982"/>
      <c r="AH222" s="982"/>
      <c r="AI222" s="982"/>
      <c r="AJ222" s="981"/>
      <c r="AK222" s="981"/>
      <c r="AL222" s="982"/>
      <c r="AM222" s="982"/>
      <c r="AN222" s="981"/>
      <c r="AO222" s="981"/>
      <c r="AP222" s="981"/>
      <c r="AQ222" s="981"/>
      <c r="AR222" s="981"/>
      <c r="AS222" s="981"/>
      <c r="AT222" s="981"/>
      <c r="AU222" s="981"/>
      <c r="AV222" s="981"/>
      <c r="AW222" s="981"/>
      <c r="AX222" s="981"/>
      <c r="AY222" s="981"/>
      <c r="AZ222" s="981"/>
      <c r="BA222" s="981"/>
      <c r="BB222" s="981"/>
      <c r="BC222" s="976"/>
      <c r="BD222" s="976" t="s">
        <v>17</v>
      </c>
      <c r="BE222" s="984"/>
      <c r="BF222" s="984"/>
      <c r="BG222" s="984"/>
      <c r="BH222" s="984"/>
      <c r="BI222" s="982"/>
      <c r="BJ222" s="985"/>
      <c r="BK222" s="986"/>
      <c r="BL222" s="987"/>
      <c r="BM222" s="986"/>
      <c r="BN222" s="987"/>
      <c r="BO222" s="988"/>
      <c r="BP222" s="988"/>
    </row>
    <row r="223" spans="1:68">
      <c r="A223" s="975"/>
      <c r="B223" s="976"/>
      <c r="C223" s="977"/>
      <c r="D223" s="978"/>
      <c r="E223" s="979"/>
      <c r="F223" s="980"/>
      <c r="G223" s="979"/>
      <c r="H223" s="979"/>
      <c r="I223" s="981"/>
      <c r="J223" s="982"/>
      <c r="K223" s="982"/>
      <c r="L223" s="983"/>
      <c r="M223" s="983"/>
      <c r="N223" s="981"/>
      <c r="O223" s="981"/>
      <c r="P223" s="982"/>
      <c r="Q223" s="982"/>
      <c r="R223" s="981"/>
      <c r="S223" s="981"/>
      <c r="T223" s="983"/>
      <c r="U223" s="983"/>
      <c r="V223" s="981"/>
      <c r="W223" s="981"/>
      <c r="X223" s="981"/>
      <c r="Y223" s="981"/>
      <c r="Z223" s="981"/>
      <c r="AA223" s="981"/>
      <c r="AB223" s="981"/>
      <c r="AC223" s="981"/>
      <c r="AD223" s="982"/>
      <c r="AE223" s="982"/>
      <c r="AF223" s="982"/>
      <c r="AG223" s="982"/>
      <c r="AH223" s="982"/>
      <c r="AI223" s="982"/>
      <c r="AJ223" s="981"/>
      <c r="AK223" s="981"/>
      <c r="AL223" s="982"/>
      <c r="AM223" s="982"/>
      <c r="AN223" s="981"/>
      <c r="AO223" s="981"/>
      <c r="AP223" s="981"/>
      <c r="AQ223" s="981"/>
      <c r="AR223" s="981"/>
      <c r="AS223" s="981"/>
      <c r="AT223" s="981"/>
      <c r="AU223" s="981"/>
      <c r="AV223" s="981"/>
      <c r="AW223" s="981"/>
      <c r="AX223" s="981"/>
      <c r="AY223" s="981"/>
      <c r="AZ223" s="981"/>
      <c r="BA223" s="981"/>
      <c r="BB223" s="981"/>
      <c r="BC223" s="976"/>
      <c r="BD223" s="976" t="s">
        <v>17</v>
      </c>
      <c r="BE223" s="984"/>
      <c r="BF223" s="984"/>
      <c r="BG223" s="984"/>
      <c r="BH223" s="984"/>
      <c r="BI223" s="982"/>
      <c r="BJ223" s="985"/>
      <c r="BK223" s="986"/>
      <c r="BL223" s="987"/>
      <c r="BM223" s="986"/>
      <c r="BN223" s="987"/>
      <c r="BO223" s="988"/>
      <c r="BP223" s="988"/>
    </row>
    <row r="224" spans="1:68">
      <c r="A224" s="975"/>
      <c r="B224" s="976"/>
      <c r="C224" s="977"/>
      <c r="D224" s="978"/>
      <c r="E224" s="979"/>
      <c r="F224" s="980"/>
      <c r="G224" s="979"/>
      <c r="H224" s="979"/>
      <c r="I224" s="981"/>
      <c r="J224" s="982"/>
      <c r="K224" s="982"/>
      <c r="L224" s="983"/>
      <c r="M224" s="983"/>
      <c r="N224" s="981"/>
      <c r="O224" s="981"/>
      <c r="P224" s="982"/>
      <c r="Q224" s="982"/>
      <c r="R224" s="981"/>
      <c r="S224" s="981"/>
      <c r="T224" s="983"/>
      <c r="U224" s="983"/>
      <c r="V224" s="981"/>
      <c r="W224" s="981"/>
      <c r="X224" s="981"/>
      <c r="Y224" s="981"/>
      <c r="Z224" s="981"/>
      <c r="AA224" s="981"/>
      <c r="AB224" s="981"/>
      <c r="AC224" s="981"/>
      <c r="AD224" s="982"/>
      <c r="AE224" s="982"/>
      <c r="AF224" s="982"/>
      <c r="AG224" s="982"/>
      <c r="AH224" s="982"/>
      <c r="AI224" s="982"/>
      <c r="AJ224" s="981"/>
      <c r="AK224" s="981"/>
      <c r="AL224" s="982"/>
      <c r="AM224" s="982"/>
      <c r="AN224" s="981"/>
      <c r="AO224" s="981"/>
      <c r="AP224" s="981"/>
      <c r="AQ224" s="981"/>
      <c r="AR224" s="981"/>
      <c r="AS224" s="981"/>
      <c r="AT224" s="981"/>
      <c r="AU224" s="981"/>
      <c r="AV224" s="981"/>
      <c r="AW224" s="981"/>
      <c r="AX224" s="981"/>
      <c r="AY224" s="981"/>
      <c r="AZ224" s="981"/>
      <c r="BA224" s="981"/>
      <c r="BB224" s="981"/>
      <c r="BC224" s="976"/>
      <c r="BD224" s="976" t="s">
        <v>17</v>
      </c>
      <c r="BE224" s="984"/>
      <c r="BF224" s="984"/>
      <c r="BG224" s="984"/>
      <c r="BH224" s="984"/>
      <c r="BI224" s="982"/>
      <c r="BJ224" s="985"/>
      <c r="BK224" s="986"/>
      <c r="BL224" s="987"/>
      <c r="BM224" s="986"/>
      <c r="BN224" s="987"/>
      <c r="BO224" s="988"/>
      <c r="BP224" s="988"/>
    </row>
    <row r="225" spans="1:68">
      <c r="A225" s="975"/>
      <c r="B225" s="976"/>
      <c r="C225" s="977"/>
      <c r="D225" s="978"/>
      <c r="E225" s="979"/>
      <c r="F225" s="980"/>
      <c r="G225" s="979"/>
      <c r="H225" s="979"/>
      <c r="I225" s="981"/>
      <c r="J225" s="982"/>
      <c r="K225" s="982"/>
      <c r="L225" s="983"/>
      <c r="M225" s="983"/>
      <c r="N225" s="981"/>
      <c r="O225" s="981"/>
      <c r="P225" s="982"/>
      <c r="Q225" s="982"/>
      <c r="R225" s="981"/>
      <c r="S225" s="981"/>
      <c r="T225" s="983"/>
      <c r="U225" s="983"/>
      <c r="V225" s="981"/>
      <c r="W225" s="981"/>
      <c r="X225" s="981"/>
      <c r="Y225" s="981"/>
      <c r="Z225" s="981"/>
      <c r="AA225" s="981"/>
      <c r="AB225" s="981"/>
      <c r="AC225" s="981"/>
      <c r="AD225" s="982"/>
      <c r="AE225" s="982"/>
      <c r="AF225" s="982"/>
      <c r="AG225" s="982"/>
      <c r="AH225" s="982"/>
      <c r="AI225" s="982"/>
      <c r="AJ225" s="981"/>
      <c r="AK225" s="981"/>
      <c r="AL225" s="982"/>
      <c r="AM225" s="982"/>
      <c r="AN225" s="981"/>
      <c r="AO225" s="981"/>
      <c r="AP225" s="981"/>
      <c r="AQ225" s="981"/>
      <c r="AR225" s="981"/>
      <c r="AS225" s="981"/>
      <c r="AT225" s="981"/>
      <c r="AU225" s="981"/>
      <c r="AV225" s="981"/>
      <c r="AW225" s="981"/>
      <c r="AX225" s="981"/>
      <c r="AY225" s="981"/>
      <c r="AZ225" s="981"/>
      <c r="BA225" s="981"/>
      <c r="BB225" s="981"/>
      <c r="BC225" s="976"/>
      <c r="BD225" s="976" t="s">
        <v>17</v>
      </c>
      <c r="BE225" s="984"/>
      <c r="BF225" s="984"/>
      <c r="BG225" s="984"/>
      <c r="BH225" s="984"/>
      <c r="BI225" s="982"/>
      <c r="BJ225" s="985"/>
      <c r="BK225" s="986"/>
      <c r="BL225" s="987"/>
      <c r="BM225" s="986"/>
      <c r="BN225" s="987"/>
      <c r="BO225" s="988"/>
      <c r="BP225" s="988"/>
    </row>
    <row r="226" spans="1:68">
      <c r="A226" s="975"/>
      <c r="B226" s="976"/>
      <c r="C226" s="977"/>
      <c r="D226" s="978"/>
      <c r="E226" s="979"/>
      <c r="F226" s="980"/>
      <c r="G226" s="979"/>
      <c r="H226" s="979"/>
      <c r="I226" s="981"/>
      <c r="J226" s="982"/>
      <c r="K226" s="982"/>
      <c r="L226" s="983"/>
      <c r="M226" s="983"/>
      <c r="N226" s="981"/>
      <c r="O226" s="981"/>
      <c r="P226" s="982"/>
      <c r="Q226" s="982"/>
      <c r="R226" s="981"/>
      <c r="S226" s="981"/>
      <c r="T226" s="983"/>
      <c r="U226" s="983"/>
      <c r="V226" s="981"/>
      <c r="W226" s="981"/>
      <c r="X226" s="981"/>
      <c r="Y226" s="981"/>
      <c r="Z226" s="981"/>
      <c r="AA226" s="981"/>
      <c r="AB226" s="981"/>
      <c r="AC226" s="981"/>
      <c r="AD226" s="982"/>
      <c r="AE226" s="982"/>
      <c r="AF226" s="982"/>
      <c r="AG226" s="982"/>
      <c r="AH226" s="982"/>
      <c r="AI226" s="982"/>
      <c r="AJ226" s="981"/>
      <c r="AK226" s="981"/>
      <c r="AL226" s="982"/>
      <c r="AM226" s="982"/>
      <c r="AN226" s="981"/>
      <c r="AO226" s="981"/>
      <c r="AP226" s="981"/>
      <c r="AQ226" s="981"/>
      <c r="AR226" s="981"/>
      <c r="AS226" s="981"/>
      <c r="AT226" s="981"/>
      <c r="AU226" s="981"/>
      <c r="AV226" s="981"/>
      <c r="AW226" s="981"/>
      <c r="AX226" s="981"/>
      <c r="AY226" s="981"/>
      <c r="AZ226" s="981"/>
      <c r="BA226" s="981"/>
      <c r="BB226" s="981"/>
      <c r="BC226" s="976"/>
      <c r="BD226" s="976" t="s">
        <v>17</v>
      </c>
      <c r="BE226" s="984"/>
      <c r="BF226" s="984"/>
      <c r="BG226" s="984"/>
      <c r="BH226" s="984"/>
      <c r="BI226" s="982"/>
      <c r="BJ226" s="985"/>
      <c r="BK226" s="986"/>
      <c r="BL226" s="987"/>
      <c r="BM226" s="986"/>
      <c r="BN226" s="987"/>
      <c r="BO226" s="988"/>
      <c r="BP226" s="988"/>
    </row>
    <row r="227" spans="1:68">
      <c r="A227" s="975"/>
      <c r="B227" s="976"/>
      <c r="C227" s="977"/>
      <c r="D227" s="978"/>
      <c r="E227" s="979"/>
      <c r="F227" s="980"/>
      <c r="G227" s="979"/>
      <c r="H227" s="979"/>
      <c r="I227" s="981"/>
      <c r="J227" s="982"/>
      <c r="K227" s="982"/>
      <c r="L227" s="983"/>
      <c r="M227" s="983"/>
      <c r="N227" s="981"/>
      <c r="O227" s="981"/>
      <c r="P227" s="982"/>
      <c r="Q227" s="982"/>
      <c r="R227" s="981"/>
      <c r="S227" s="981"/>
      <c r="T227" s="983"/>
      <c r="U227" s="983"/>
      <c r="V227" s="981"/>
      <c r="W227" s="981"/>
      <c r="X227" s="981"/>
      <c r="Y227" s="981"/>
      <c r="Z227" s="981"/>
      <c r="AA227" s="981"/>
      <c r="AB227" s="981"/>
      <c r="AC227" s="981"/>
      <c r="AD227" s="982"/>
      <c r="AE227" s="982"/>
      <c r="AF227" s="982"/>
      <c r="AG227" s="982"/>
      <c r="AH227" s="982"/>
      <c r="AI227" s="982"/>
      <c r="AJ227" s="981"/>
      <c r="AK227" s="981"/>
      <c r="AL227" s="982"/>
      <c r="AM227" s="982"/>
      <c r="AN227" s="981"/>
      <c r="AO227" s="981"/>
      <c r="AP227" s="981"/>
      <c r="AQ227" s="981"/>
      <c r="AR227" s="981"/>
      <c r="AS227" s="981"/>
      <c r="AT227" s="981"/>
      <c r="AU227" s="981"/>
      <c r="AV227" s="981"/>
      <c r="AW227" s="981"/>
      <c r="AX227" s="981"/>
      <c r="AY227" s="981"/>
      <c r="AZ227" s="981"/>
      <c r="BA227" s="981"/>
      <c r="BB227" s="981"/>
      <c r="BC227" s="976"/>
      <c r="BD227" s="976" t="s">
        <v>17</v>
      </c>
      <c r="BE227" s="984"/>
      <c r="BF227" s="984"/>
      <c r="BG227" s="984"/>
      <c r="BH227" s="984"/>
      <c r="BI227" s="982"/>
      <c r="BJ227" s="985"/>
      <c r="BK227" s="986"/>
      <c r="BL227" s="987"/>
      <c r="BM227" s="986"/>
      <c r="BN227" s="987"/>
      <c r="BO227" s="988"/>
      <c r="BP227" s="988"/>
    </row>
    <row r="228" spans="1:68">
      <c r="A228" s="975"/>
      <c r="B228" s="976"/>
      <c r="C228" s="977"/>
      <c r="D228" s="978"/>
      <c r="E228" s="979"/>
      <c r="F228" s="980"/>
      <c r="G228" s="979"/>
      <c r="H228" s="979"/>
      <c r="I228" s="981"/>
      <c r="J228" s="982"/>
      <c r="K228" s="982"/>
      <c r="L228" s="983"/>
      <c r="M228" s="983"/>
      <c r="N228" s="981"/>
      <c r="O228" s="981"/>
      <c r="P228" s="982"/>
      <c r="Q228" s="982"/>
      <c r="R228" s="981"/>
      <c r="S228" s="981"/>
      <c r="T228" s="983"/>
      <c r="U228" s="983"/>
      <c r="V228" s="981"/>
      <c r="W228" s="981"/>
      <c r="X228" s="981"/>
      <c r="Y228" s="981"/>
      <c r="Z228" s="981"/>
      <c r="AA228" s="981"/>
      <c r="AB228" s="981"/>
      <c r="AC228" s="981"/>
      <c r="AD228" s="982"/>
      <c r="AE228" s="982"/>
      <c r="AF228" s="982"/>
      <c r="AG228" s="982"/>
      <c r="AH228" s="982"/>
      <c r="AI228" s="982"/>
      <c r="AJ228" s="981"/>
      <c r="AK228" s="981"/>
      <c r="AL228" s="982"/>
      <c r="AM228" s="982"/>
      <c r="AN228" s="981"/>
      <c r="AO228" s="981"/>
      <c r="AP228" s="981"/>
      <c r="AQ228" s="981"/>
      <c r="AR228" s="981"/>
      <c r="AS228" s="981"/>
      <c r="AT228" s="981"/>
      <c r="AU228" s="981"/>
      <c r="AV228" s="981"/>
      <c r="AW228" s="981"/>
      <c r="AX228" s="981"/>
      <c r="AY228" s="981"/>
      <c r="AZ228" s="981"/>
      <c r="BA228" s="981"/>
      <c r="BB228" s="981"/>
      <c r="BC228" s="976"/>
      <c r="BD228" s="976" t="s">
        <v>17</v>
      </c>
      <c r="BE228" s="984"/>
      <c r="BF228" s="984"/>
      <c r="BG228" s="984"/>
      <c r="BH228" s="984"/>
      <c r="BI228" s="982"/>
      <c r="BJ228" s="985"/>
      <c r="BK228" s="986"/>
      <c r="BL228" s="987"/>
      <c r="BM228" s="986"/>
      <c r="BN228" s="987"/>
      <c r="BO228" s="988"/>
      <c r="BP228" s="988"/>
    </row>
    <row r="229" spans="1:68">
      <c r="A229" s="975"/>
      <c r="B229" s="976"/>
      <c r="C229" s="977"/>
      <c r="D229" s="978"/>
      <c r="E229" s="979"/>
      <c r="F229" s="980"/>
      <c r="G229" s="979"/>
      <c r="H229" s="979"/>
      <c r="I229" s="981"/>
      <c r="J229" s="982"/>
      <c r="K229" s="982"/>
      <c r="L229" s="983"/>
      <c r="M229" s="983"/>
      <c r="N229" s="981"/>
      <c r="O229" s="981"/>
      <c r="P229" s="982"/>
      <c r="Q229" s="982"/>
      <c r="R229" s="981"/>
      <c r="S229" s="981"/>
      <c r="T229" s="983"/>
      <c r="U229" s="983"/>
      <c r="V229" s="981"/>
      <c r="W229" s="981"/>
      <c r="X229" s="981"/>
      <c r="Y229" s="981"/>
      <c r="Z229" s="981"/>
      <c r="AA229" s="981"/>
      <c r="AB229" s="981"/>
      <c r="AC229" s="981"/>
      <c r="AD229" s="982"/>
      <c r="AE229" s="982"/>
      <c r="AF229" s="982"/>
      <c r="AG229" s="982"/>
      <c r="AH229" s="982"/>
      <c r="AI229" s="982"/>
      <c r="AJ229" s="981"/>
      <c r="AK229" s="981"/>
      <c r="AL229" s="982"/>
      <c r="AM229" s="982"/>
      <c r="AN229" s="981"/>
      <c r="AO229" s="981"/>
      <c r="AP229" s="981"/>
      <c r="AQ229" s="981"/>
      <c r="AR229" s="981"/>
      <c r="AS229" s="981"/>
      <c r="AT229" s="981"/>
      <c r="AU229" s="981"/>
      <c r="AV229" s="981"/>
      <c r="AW229" s="981"/>
      <c r="AX229" s="981"/>
      <c r="AY229" s="981"/>
      <c r="AZ229" s="981"/>
      <c r="BA229" s="981"/>
      <c r="BB229" s="981"/>
      <c r="BC229" s="976"/>
      <c r="BD229" s="976" t="s">
        <v>17</v>
      </c>
      <c r="BE229" s="984"/>
      <c r="BF229" s="984"/>
      <c r="BG229" s="984"/>
      <c r="BH229" s="984"/>
      <c r="BI229" s="982"/>
      <c r="BJ229" s="985"/>
      <c r="BK229" s="986"/>
      <c r="BL229" s="987"/>
      <c r="BM229" s="986"/>
      <c r="BN229" s="987"/>
      <c r="BO229" s="988"/>
      <c r="BP229" s="988"/>
    </row>
    <row r="230" spans="1:68">
      <c r="A230" s="975"/>
      <c r="B230" s="976"/>
      <c r="C230" s="977"/>
      <c r="D230" s="978"/>
      <c r="E230" s="979"/>
      <c r="F230" s="980"/>
      <c r="G230" s="979"/>
      <c r="H230" s="979"/>
      <c r="I230" s="981"/>
      <c r="J230" s="982"/>
      <c r="K230" s="982"/>
      <c r="L230" s="983"/>
      <c r="M230" s="983"/>
      <c r="N230" s="981"/>
      <c r="O230" s="981"/>
      <c r="P230" s="982"/>
      <c r="Q230" s="982"/>
      <c r="R230" s="981"/>
      <c r="S230" s="981"/>
      <c r="T230" s="983"/>
      <c r="U230" s="983"/>
      <c r="V230" s="981"/>
      <c r="W230" s="981"/>
      <c r="X230" s="981"/>
      <c r="Y230" s="981"/>
      <c r="Z230" s="981"/>
      <c r="AA230" s="981"/>
      <c r="AB230" s="981"/>
      <c r="AC230" s="981"/>
      <c r="AD230" s="982"/>
      <c r="AE230" s="982"/>
      <c r="AF230" s="982"/>
      <c r="AG230" s="982"/>
      <c r="AH230" s="982"/>
      <c r="AI230" s="982"/>
      <c r="AJ230" s="981"/>
      <c r="AK230" s="981"/>
      <c r="AL230" s="982"/>
      <c r="AM230" s="982"/>
      <c r="AN230" s="981"/>
      <c r="AO230" s="981"/>
      <c r="AP230" s="981"/>
      <c r="AQ230" s="981"/>
      <c r="AR230" s="981"/>
      <c r="AS230" s="981"/>
      <c r="AT230" s="981"/>
      <c r="AU230" s="981"/>
      <c r="AV230" s="981"/>
      <c r="AW230" s="981"/>
      <c r="AX230" s="981"/>
      <c r="AY230" s="981"/>
      <c r="AZ230" s="981"/>
      <c r="BA230" s="981"/>
      <c r="BB230" s="981"/>
      <c r="BC230" s="976"/>
      <c r="BD230" s="976" t="s">
        <v>17</v>
      </c>
      <c r="BE230" s="984"/>
      <c r="BF230" s="984"/>
      <c r="BG230" s="984"/>
      <c r="BH230" s="984"/>
      <c r="BI230" s="982"/>
      <c r="BJ230" s="985"/>
      <c r="BK230" s="986"/>
      <c r="BL230" s="987"/>
      <c r="BM230" s="986"/>
      <c r="BN230" s="987"/>
      <c r="BO230" s="988"/>
      <c r="BP230" s="988"/>
    </row>
    <row r="231" spans="1:68">
      <c r="A231" s="975"/>
      <c r="B231" s="976"/>
      <c r="C231" s="977"/>
      <c r="D231" s="978"/>
      <c r="E231" s="979"/>
      <c r="F231" s="980"/>
      <c r="G231" s="979"/>
      <c r="H231" s="979"/>
      <c r="I231" s="981"/>
      <c r="J231" s="982"/>
      <c r="K231" s="982"/>
      <c r="L231" s="983"/>
      <c r="M231" s="983"/>
      <c r="N231" s="981"/>
      <c r="O231" s="981"/>
      <c r="P231" s="982"/>
      <c r="Q231" s="982"/>
      <c r="R231" s="981"/>
      <c r="S231" s="981"/>
      <c r="T231" s="983"/>
      <c r="U231" s="983"/>
      <c r="V231" s="981"/>
      <c r="W231" s="981"/>
      <c r="X231" s="981"/>
      <c r="Y231" s="981"/>
      <c r="Z231" s="981"/>
      <c r="AA231" s="981"/>
      <c r="AB231" s="981"/>
      <c r="AC231" s="981"/>
      <c r="AD231" s="982"/>
      <c r="AE231" s="982"/>
      <c r="AF231" s="982"/>
      <c r="AG231" s="982"/>
      <c r="AH231" s="982"/>
      <c r="AI231" s="982"/>
      <c r="AJ231" s="981"/>
      <c r="AK231" s="981"/>
      <c r="AL231" s="982"/>
      <c r="AM231" s="982"/>
      <c r="AN231" s="981"/>
      <c r="AO231" s="981"/>
      <c r="AP231" s="981"/>
      <c r="AQ231" s="981"/>
      <c r="AR231" s="981"/>
      <c r="AS231" s="981"/>
      <c r="AT231" s="981"/>
      <c r="AU231" s="981"/>
      <c r="AV231" s="981"/>
      <c r="AW231" s="981"/>
      <c r="AX231" s="981"/>
      <c r="AY231" s="981"/>
      <c r="AZ231" s="981"/>
      <c r="BA231" s="981"/>
      <c r="BB231" s="981"/>
      <c r="BC231" s="976"/>
      <c r="BD231" s="976" t="s">
        <v>17</v>
      </c>
      <c r="BE231" s="984"/>
      <c r="BF231" s="984"/>
      <c r="BG231" s="984"/>
      <c r="BH231" s="984"/>
      <c r="BI231" s="982"/>
      <c r="BJ231" s="985"/>
      <c r="BK231" s="986"/>
      <c r="BL231" s="987"/>
      <c r="BM231" s="986"/>
      <c r="BN231" s="987"/>
      <c r="BO231" s="988"/>
      <c r="BP231" s="988"/>
    </row>
    <row r="232" spans="1:68">
      <c r="A232" s="975"/>
      <c r="B232" s="976"/>
      <c r="C232" s="977"/>
      <c r="D232" s="978"/>
      <c r="E232" s="979"/>
      <c r="F232" s="980"/>
      <c r="G232" s="979"/>
      <c r="H232" s="979"/>
      <c r="I232" s="981"/>
      <c r="J232" s="982"/>
      <c r="K232" s="982"/>
      <c r="L232" s="983"/>
      <c r="M232" s="983"/>
      <c r="N232" s="981"/>
      <c r="O232" s="981"/>
      <c r="P232" s="982"/>
      <c r="Q232" s="982"/>
      <c r="R232" s="981"/>
      <c r="S232" s="981"/>
      <c r="T232" s="983"/>
      <c r="U232" s="983"/>
      <c r="V232" s="981"/>
      <c r="W232" s="981"/>
      <c r="X232" s="981"/>
      <c r="Y232" s="981"/>
      <c r="Z232" s="981"/>
      <c r="AA232" s="981"/>
      <c r="AB232" s="981"/>
      <c r="AC232" s="981"/>
      <c r="AD232" s="982"/>
      <c r="AE232" s="982"/>
      <c r="AF232" s="982"/>
      <c r="AG232" s="982"/>
      <c r="AH232" s="982"/>
      <c r="AI232" s="982"/>
      <c r="AJ232" s="981"/>
      <c r="AK232" s="981"/>
      <c r="AL232" s="982"/>
      <c r="AM232" s="982"/>
      <c r="AN232" s="981"/>
      <c r="AO232" s="981"/>
      <c r="AP232" s="981"/>
      <c r="AQ232" s="981"/>
      <c r="AR232" s="981"/>
      <c r="AS232" s="981"/>
      <c r="AT232" s="981"/>
      <c r="AU232" s="981"/>
      <c r="AV232" s="981"/>
      <c r="AW232" s="981"/>
      <c r="AX232" s="981"/>
      <c r="AY232" s="981"/>
      <c r="AZ232" s="981"/>
      <c r="BA232" s="981"/>
      <c r="BB232" s="981"/>
      <c r="BC232" s="976"/>
      <c r="BD232" s="976" t="s">
        <v>17</v>
      </c>
      <c r="BE232" s="984"/>
      <c r="BF232" s="984"/>
      <c r="BG232" s="984"/>
      <c r="BH232" s="984"/>
      <c r="BI232" s="982"/>
      <c r="BJ232" s="985"/>
      <c r="BK232" s="986"/>
      <c r="BL232" s="987"/>
      <c r="BM232" s="986"/>
      <c r="BN232" s="987"/>
      <c r="BO232" s="988"/>
      <c r="BP232" s="988"/>
    </row>
    <row r="233" spans="1:68">
      <c r="A233" s="975"/>
      <c r="B233" s="976"/>
      <c r="C233" s="977"/>
      <c r="D233" s="978"/>
      <c r="E233" s="979"/>
      <c r="F233" s="980"/>
      <c r="G233" s="979"/>
      <c r="H233" s="979"/>
      <c r="I233" s="981"/>
      <c r="J233" s="982"/>
      <c r="K233" s="982"/>
      <c r="L233" s="983"/>
      <c r="M233" s="983"/>
      <c r="N233" s="981"/>
      <c r="O233" s="981"/>
      <c r="P233" s="982"/>
      <c r="Q233" s="982"/>
      <c r="R233" s="981"/>
      <c r="S233" s="981"/>
      <c r="T233" s="983"/>
      <c r="U233" s="983"/>
      <c r="V233" s="981"/>
      <c r="W233" s="981"/>
      <c r="X233" s="981"/>
      <c r="Y233" s="981"/>
      <c r="Z233" s="981"/>
      <c r="AA233" s="981"/>
      <c r="AB233" s="981"/>
      <c r="AC233" s="981"/>
      <c r="AD233" s="982"/>
      <c r="AE233" s="982"/>
      <c r="AF233" s="982"/>
      <c r="AG233" s="982"/>
      <c r="AH233" s="982"/>
      <c r="AI233" s="982"/>
      <c r="AJ233" s="981"/>
      <c r="AK233" s="981"/>
      <c r="AL233" s="982"/>
      <c r="AM233" s="982"/>
      <c r="AN233" s="981"/>
      <c r="AO233" s="981"/>
      <c r="AP233" s="981"/>
      <c r="AQ233" s="981"/>
      <c r="AR233" s="981"/>
      <c r="AS233" s="981"/>
      <c r="AT233" s="981"/>
      <c r="AU233" s="981"/>
      <c r="AV233" s="981"/>
      <c r="AW233" s="981"/>
      <c r="AX233" s="981"/>
      <c r="AY233" s="981"/>
      <c r="AZ233" s="981"/>
      <c r="BA233" s="981"/>
      <c r="BB233" s="981"/>
      <c r="BC233" s="976"/>
      <c r="BD233" s="976" t="s">
        <v>17</v>
      </c>
      <c r="BE233" s="984"/>
      <c r="BF233" s="984"/>
      <c r="BG233" s="984"/>
      <c r="BH233" s="984"/>
      <c r="BI233" s="982"/>
      <c r="BJ233" s="985"/>
      <c r="BK233" s="986"/>
      <c r="BL233" s="987"/>
      <c r="BM233" s="986"/>
      <c r="BN233" s="987"/>
      <c r="BO233" s="988"/>
      <c r="BP233" s="988"/>
    </row>
    <row r="234" spans="1:68">
      <c r="A234" s="975"/>
      <c r="B234" s="976"/>
      <c r="C234" s="977"/>
      <c r="D234" s="978"/>
      <c r="E234" s="979"/>
      <c r="F234" s="980"/>
      <c r="G234" s="979"/>
      <c r="H234" s="979"/>
      <c r="I234" s="981"/>
      <c r="J234" s="982"/>
      <c r="K234" s="982"/>
      <c r="L234" s="983"/>
      <c r="M234" s="983"/>
      <c r="N234" s="981"/>
      <c r="O234" s="981"/>
      <c r="P234" s="982"/>
      <c r="Q234" s="982"/>
      <c r="R234" s="981"/>
      <c r="S234" s="981"/>
      <c r="T234" s="983"/>
      <c r="U234" s="983"/>
      <c r="V234" s="981"/>
      <c r="W234" s="981"/>
      <c r="X234" s="981"/>
      <c r="Y234" s="981"/>
      <c r="Z234" s="981"/>
      <c r="AA234" s="981"/>
      <c r="AB234" s="981"/>
      <c r="AC234" s="981"/>
      <c r="AD234" s="982"/>
      <c r="AE234" s="982"/>
      <c r="AF234" s="982"/>
      <c r="AG234" s="982"/>
      <c r="AH234" s="982"/>
      <c r="AI234" s="982"/>
      <c r="AJ234" s="981"/>
      <c r="AK234" s="981"/>
      <c r="AL234" s="982"/>
      <c r="AM234" s="982"/>
      <c r="AN234" s="981"/>
      <c r="AO234" s="981"/>
      <c r="AP234" s="981"/>
      <c r="AQ234" s="981"/>
      <c r="AR234" s="981"/>
      <c r="AS234" s="981"/>
      <c r="AT234" s="981"/>
      <c r="AU234" s="981"/>
      <c r="AV234" s="981"/>
      <c r="AW234" s="981"/>
      <c r="AX234" s="981"/>
      <c r="AY234" s="981"/>
      <c r="AZ234" s="981"/>
      <c r="BA234" s="981"/>
      <c r="BB234" s="981"/>
      <c r="BC234" s="976"/>
      <c r="BD234" s="976" t="s">
        <v>17</v>
      </c>
      <c r="BE234" s="984"/>
      <c r="BF234" s="984"/>
      <c r="BG234" s="984"/>
      <c r="BH234" s="984"/>
      <c r="BI234" s="982"/>
      <c r="BJ234" s="985"/>
      <c r="BK234" s="986"/>
      <c r="BL234" s="987"/>
      <c r="BM234" s="986"/>
      <c r="BN234" s="987"/>
      <c r="BO234" s="988"/>
      <c r="BP234" s="988"/>
    </row>
    <row r="235" spans="1:68">
      <c r="A235" s="975"/>
      <c r="B235" s="976"/>
      <c r="C235" s="977"/>
      <c r="D235" s="978"/>
      <c r="E235" s="979"/>
      <c r="F235" s="980"/>
      <c r="G235" s="979"/>
      <c r="H235" s="979"/>
      <c r="I235" s="981"/>
      <c r="J235" s="982"/>
      <c r="K235" s="982"/>
      <c r="L235" s="983"/>
      <c r="M235" s="983"/>
      <c r="N235" s="981"/>
      <c r="O235" s="981"/>
      <c r="P235" s="982"/>
      <c r="Q235" s="982"/>
      <c r="R235" s="981"/>
      <c r="S235" s="981"/>
      <c r="T235" s="983"/>
      <c r="U235" s="983"/>
      <c r="V235" s="981"/>
      <c r="W235" s="981"/>
      <c r="X235" s="981"/>
      <c r="Y235" s="981"/>
      <c r="Z235" s="981"/>
      <c r="AA235" s="981"/>
      <c r="AB235" s="981"/>
      <c r="AC235" s="981"/>
      <c r="AD235" s="982"/>
      <c r="AE235" s="982"/>
      <c r="AF235" s="982"/>
      <c r="AG235" s="982"/>
      <c r="AH235" s="982"/>
      <c r="AI235" s="982"/>
      <c r="AJ235" s="981"/>
      <c r="AK235" s="981"/>
      <c r="AL235" s="982"/>
      <c r="AM235" s="982"/>
      <c r="AN235" s="981"/>
      <c r="AO235" s="981"/>
      <c r="AP235" s="981"/>
      <c r="AQ235" s="981"/>
      <c r="AR235" s="981"/>
      <c r="AS235" s="981"/>
      <c r="AT235" s="981"/>
      <c r="AU235" s="981"/>
      <c r="AV235" s="981"/>
      <c r="AW235" s="981"/>
      <c r="AX235" s="981"/>
      <c r="AY235" s="981"/>
      <c r="AZ235" s="981"/>
      <c r="BA235" s="981"/>
      <c r="BB235" s="981"/>
      <c r="BC235" s="976"/>
      <c r="BD235" s="976" t="s">
        <v>17</v>
      </c>
      <c r="BE235" s="984"/>
      <c r="BF235" s="984"/>
      <c r="BG235" s="984"/>
      <c r="BH235" s="984"/>
      <c r="BI235" s="982"/>
      <c r="BJ235" s="985"/>
      <c r="BK235" s="986"/>
      <c r="BL235" s="987"/>
      <c r="BM235" s="986"/>
      <c r="BN235" s="987"/>
      <c r="BO235" s="988"/>
      <c r="BP235" s="988"/>
    </row>
    <row r="236" spans="1:68">
      <c r="A236" s="975"/>
      <c r="B236" s="976"/>
      <c r="C236" s="977"/>
      <c r="D236" s="978"/>
      <c r="E236" s="979"/>
      <c r="F236" s="980"/>
      <c r="G236" s="979"/>
      <c r="H236" s="979"/>
      <c r="I236" s="981"/>
      <c r="J236" s="982"/>
      <c r="K236" s="982"/>
      <c r="L236" s="983"/>
      <c r="M236" s="983"/>
      <c r="N236" s="981"/>
      <c r="O236" s="981"/>
      <c r="P236" s="982"/>
      <c r="Q236" s="982"/>
      <c r="R236" s="981"/>
      <c r="S236" s="981"/>
      <c r="T236" s="983"/>
      <c r="U236" s="983"/>
      <c r="V236" s="981"/>
      <c r="W236" s="981"/>
      <c r="X236" s="981"/>
      <c r="Y236" s="981"/>
      <c r="Z236" s="981"/>
      <c r="AA236" s="981"/>
      <c r="AB236" s="981"/>
      <c r="AC236" s="981"/>
      <c r="AD236" s="982"/>
      <c r="AE236" s="982"/>
      <c r="AF236" s="982"/>
      <c r="AG236" s="982"/>
      <c r="AH236" s="982"/>
      <c r="AI236" s="982"/>
      <c r="AJ236" s="981"/>
      <c r="AK236" s="981"/>
      <c r="AL236" s="982"/>
      <c r="AM236" s="982"/>
      <c r="AN236" s="981"/>
      <c r="AO236" s="981"/>
      <c r="AP236" s="981"/>
      <c r="AQ236" s="981"/>
      <c r="AR236" s="981"/>
      <c r="AS236" s="981"/>
      <c r="AT236" s="981"/>
      <c r="AU236" s="981"/>
      <c r="AV236" s="981"/>
      <c r="AW236" s="981"/>
      <c r="AX236" s="981"/>
      <c r="AY236" s="981"/>
      <c r="AZ236" s="981"/>
      <c r="BA236" s="981"/>
      <c r="BB236" s="981"/>
      <c r="BC236" s="976"/>
      <c r="BD236" s="976" t="s">
        <v>17</v>
      </c>
      <c r="BE236" s="984"/>
      <c r="BF236" s="984"/>
      <c r="BG236" s="984"/>
      <c r="BH236" s="984"/>
      <c r="BI236" s="982"/>
      <c r="BJ236" s="985"/>
      <c r="BK236" s="986"/>
      <c r="BL236" s="987"/>
      <c r="BM236" s="986"/>
      <c r="BN236" s="987"/>
      <c r="BO236" s="988"/>
      <c r="BP236" s="988"/>
    </row>
    <row r="237" spans="1:68">
      <c r="A237" s="975"/>
      <c r="B237" s="976"/>
      <c r="C237" s="977"/>
      <c r="D237" s="978"/>
      <c r="E237" s="979"/>
      <c r="F237" s="980"/>
      <c r="G237" s="979"/>
      <c r="H237" s="979"/>
      <c r="I237" s="981"/>
      <c r="J237" s="982"/>
      <c r="K237" s="982"/>
      <c r="L237" s="983"/>
      <c r="M237" s="983"/>
      <c r="N237" s="981"/>
      <c r="O237" s="981"/>
      <c r="P237" s="982"/>
      <c r="Q237" s="982"/>
      <c r="R237" s="981"/>
      <c r="S237" s="981"/>
      <c r="T237" s="983"/>
      <c r="U237" s="983"/>
      <c r="V237" s="981"/>
      <c r="W237" s="981"/>
      <c r="X237" s="981"/>
      <c r="Y237" s="981"/>
      <c r="Z237" s="981"/>
      <c r="AA237" s="981"/>
      <c r="AB237" s="981"/>
      <c r="AC237" s="981"/>
      <c r="AD237" s="982"/>
      <c r="AE237" s="982"/>
      <c r="AF237" s="982"/>
      <c r="AG237" s="982"/>
      <c r="AH237" s="982"/>
      <c r="AI237" s="982"/>
      <c r="AJ237" s="981"/>
      <c r="AK237" s="981"/>
      <c r="AL237" s="982"/>
      <c r="AM237" s="982"/>
      <c r="AN237" s="981"/>
      <c r="AO237" s="981"/>
      <c r="AP237" s="981"/>
      <c r="AQ237" s="981"/>
      <c r="AR237" s="981"/>
      <c r="AS237" s="981"/>
      <c r="AT237" s="981"/>
      <c r="AU237" s="981"/>
      <c r="AV237" s="981"/>
      <c r="AW237" s="981"/>
      <c r="AX237" s="981"/>
      <c r="AY237" s="981"/>
      <c r="AZ237" s="981"/>
      <c r="BA237" s="981"/>
      <c r="BB237" s="981"/>
      <c r="BC237" s="976"/>
      <c r="BD237" s="976" t="s">
        <v>17</v>
      </c>
      <c r="BE237" s="984"/>
      <c r="BF237" s="984"/>
      <c r="BG237" s="984"/>
      <c r="BH237" s="984"/>
      <c r="BI237" s="982"/>
      <c r="BJ237" s="985"/>
      <c r="BK237" s="986"/>
      <c r="BL237" s="987"/>
      <c r="BM237" s="986"/>
      <c r="BN237" s="987"/>
      <c r="BO237" s="988"/>
      <c r="BP237" s="988"/>
    </row>
    <row r="238" spans="1:68">
      <c r="A238" s="975"/>
      <c r="B238" s="976"/>
      <c r="C238" s="977"/>
      <c r="D238" s="978"/>
      <c r="E238" s="979"/>
      <c r="F238" s="980"/>
      <c r="G238" s="979"/>
      <c r="H238" s="979"/>
      <c r="I238" s="981"/>
      <c r="J238" s="982"/>
      <c r="K238" s="982"/>
      <c r="L238" s="983"/>
      <c r="M238" s="983"/>
      <c r="N238" s="981"/>
      <c r="O238" s="981"/>
      <c r="P238" s="982"/>
      <c r="Q238" s="982"/>
      <c r="R238" s="981"/>
      <c r="S238" s="981"/>
      <c r="T238" s="983"/>
      <c r="U238" s="983"/>
      <c r="V238" s="981"/>
      <c r="W238" s="981"/>
      <c r="X238" s="981"/>
      <c r="Y238" s="981"/>
      <c r="Z238" s="981"/>
      <c r="AA238" s="981"/>
      <c r="AB238" s="981"/>
      <c r="AC238" s="981"/>
      <c r="AD238" s="982"/>
      <c r="AE238" s="982"/>
      <c r="AF238" s="982"/>
      <c r="AG238" s="982"/>
      <c r="AH238" s="982"/>
      <c r="AI238" s="982"/>
      <c r="AJ238" s="981"/>
      <c r="AK238" s="981"/>
      <c r="AL238" s="982"/>
      <c r="AM238" s="982"/>
      <c r="AN238" s="981"/>
      <c r="AO238" s="981"/>
      <c r="AP238" s="981"/>
      <c r="AQ238" s="981"/>
      <c r="AR238" s="981"/>
      <c r="AS238" s="981"/>
      <c r="AT238" s="981"/>
      <c r="AU238" s="981"/>
      <c r="AV238" s="981"/>
      <c r="AW238" s="981"/>
      <c r="AX238" s="981"/>
      <c r="AY238" s="981"/>
      <c r="AZ238" s="981"/>
      <c r="BA238" s="981"/>
      <c r="BB238" s="981"/>
      <c r="BC238" s="976"/>
      <c r="BD238" s="976" t="s">
        <v>17</v>
      </c>
      <c r="BE238" s="984"/>
      <c r="BF238" s="984"/>
      <c r="BG238" s="984"/>
      <c r="BH238" s="984"/>
      <c r="BI238" s="982"/>
      <c r="BJ238" s="985"/>
      <c r="BK238" s="986"/>
      <c r="BL238" s="987"/>
      <c r="BM238" s="986"/>
      <c r="BN238" s="987"/>
      <c r="BO238" s="988"/>
      <c r="BP238" s="988"/>
    </row>
    <row r="239" spans="1:68">
      <c r="A239" s="975"/>
      <c r="B239" s="976"/>
      <c r="C239" s="977"/>
      <c r="D239" s="978"/>
      <c r="E239" s="979"/>
      <c r="F239" s="980"/>
      <c r="G239" s="979"/>
      <c r="H239" s="979"/>
      <c r="I239" s="981"/>
      <c r="J239" s="982"/>
      <c r="K239" s="982"/>
      <c r="L239" s="983"/>
      <c r="M239" s="983"/>
      <c r="N239" s="981"/>
      <c r="O239" s="981"/>
      <c r="P239" s="982"/>
      <c r="Q239" s="982"/>
      <c r="R239" s="981"/>
      <c r="S239" s="981"/>
      <c r="T239" s="983"/>
      <c r="U239" s="983"/>
      <c r="V239" s="981"/>
      <c r="W239" s="981"/>
      <c r="X239" s="981"/>
      <c r="Y239" s="981"/>
      <c r="Z239" s="981"/>
      <c r="AA239" s="981"/>
      <c r="AB239" s="981"/>
      <c r="AC239" s="981"/>
      <c r="AD239" s="982"/>
      <c r="AE239" s="982"/>
      <c r="AF239" s="982"/>
      <c r="AG239" s="982"/>
      <c r="AH239" s="982"/>
      <c r="AI239" s="982"/>
      <c r="AJ239" s="981"/>
      <c r="AK239" s="981"/>
      <c r="AL239" s="982"/>
      <c r="AM239" s="982"/>
      <c r="AN239" s="981"/>
      <c r="AO239" s="981"/>
      <c r="AP239" s="981"/>
      <c r="AQ239" s="981"/>
      <c r="AR239" s="981"/>
      <c r="AS239" s="981"/>
      <c r="AT239" s="981"/>
      <c r="AU239" s="981"/>
      <c r="AV239" s="981"/>
      <c r="AW239" s="981"/>
      <c r="AX239" s="981"/>
      <c r="AY239" s="981"/>
      <c r="AZ239" s="981"/>
      <c r="BA239" s="981"/>
      <c r="BB239" s="981"/>
      <c r="BC239" s="976"/>
      <c r="BD239" s="976" t="s">
        <v>17</v>
      </c>
      <c r="BE239" s="984"/>
      <c r="BF239" s="984"/>
      <c r="BG239" s="984"/>
      <c r="BH239" s="984"/>
      <c r="BI239" s="982"/>
      <c r="BJ239" s="985"/>
      <c r="BK239" s="986"/>
      <c r="BL239" s="987"/>
      <c r="BM239" s="986"/>
      <c r="BN239" s="987"/>
      <c r="BO239" s="988"/>
      <c r="BP239" s="988"/>
    </row>
    <row r="240" spans="1:68">
      <c r="A240" s="975"/>
      <c r="B240" s="976"/>
      <c r="C240" s="977"/>
      <c r="D240" s="978"/>
      <c r="E240" s="979"/>
      <c r="F240" s="980"/>
      <c r="G240" s="979"/>
      <c r="H240" s="979"/>
      <c r="I240" s="981"/>
      <c r="J240" s="982"/>
      <c r="K240" s="982"/>
      <c r="L240" s="983"/>
      <c r="M240" s="983"/>
      <c r="N240" s="981"/>
      <c r="O240" s="981"/>
      <c r="P240" s="982"/>
      <c r="Q240" s="982"/>
      <c r="R240" s="981"/>
      <c r="S240" s="981"/>
      <c r="T240" s="983"/>
      <c r="U240" s="983"/>
      <c r="V240" s="981"/>
      <c r="W240" s="981"/>
      <c r="X240" s="981"/>
      <c r="Y240" s="981"/>
      <c r="Z240" s="981"/>
      <c r="AA240" s="981"/>
      <c r="AB240" s="981"/>
      <c r="AC240" s="981"/>
      <c r="AD240" s="982"/>
      <c r="AE240" s="982"/>
      <c r="AF240" s="982"/>
      <c r="AG240" s="982"/>
      <c r="AH240" s="982"/>
      <c r="AI240" s="982"/>
      <c r="AJ240" s="981"/>
      <c r="AK240" s="981"/>
      <c r="AL240" s="982"/>
      <c r="AM240" s="982"/>
      <c r="AN240" s="981"/>
      <c r="AO240" s="981"/>
      <c r="AP240" s="981"/>
      <c r="AQ240" s="981"/>
      <c r="AR240" s="981"/>
      <c r="AS240" s="981"/>
      <c r="AT240" s="981"/>
      <c r="AU240" s="981"/>
      <c r="AV240" s="981"/>
      <c r="AW240" s="981"/>
      <c r="AX240" s="981"/>
      <c r="AY240" s="981"/>
      <c r="AZ240" s="981"/>
      <c r="BA240" s="981"/>
      <c r="BB240" s="981"/>
      <c r="BC240" s="976"/>
      <c r="BD240" s="976" t="s">
        <v>17</v>
      </c>
      <c r="BE240" s="984"/>
      <c r="BF240" s="984"/>
      <c r="BG240" s="984"/>
      <c r="BH240" s="984"/>
      <c r="BI240" s="982"/>
      <c r="BJ240" s="985"/>
      <c r="BK240" s="986"/>
      <c r="BL240" s="987"/>
      <c r="BM240" s="986"/>
      <c r="BN240" s="987"/>
      <c r="BO240" s="988"/>
      <c r="BP240" s="988"/>
    </row>
    <row r="241" spans="1:68">
      <c r="A241" s="975"/>
      <c r="B241" s="976"/>
      <c r="C241" s="977"/>
      <c r="D241" s="978"/>
      <c r="E241" s="979"/>
      <c r="F241" s="980"/>
      <c r="G241" s="979"/>
      <c r="H241" s="979"/>
      <c r="I241" s="981"/>
      <c r="J241" s="982"/>
      <c r="K241" s="982"/>
      <c r="L241" s="983"/>
      <c r="M241" s="983"/>
      <c r="N241" s="981"/>
      <c r="O241" s="981"/>
      <c r="P241" s="982"/>
      <c r="Q241" s="982"/>
      <c r="R241" s="981"/>
      <c r="S241" s="981"/>
      <c r="T241" s="983"/>
      <c r="U241" s="983"/>
      <c r="V241" s="981"/>
      <c r="W241" s="981"/>
      <c r="X241" s="981"/>
      <c r="Y241" s="981"/>
      <c r="Z241" s="981"/>
      <c r="AA241" s="981"/>
      <c r="AB241" s="981"/>
      <c r="AC241" s="981"/>
      <c r="AD241" s="982"/>
      <c r="AE241" s="982"/>
      <c r="AF241" s="982"/>
      <c r="AG241" s="982"/>
      <c r="AH241" s="982"/>
      <c r="AI241" s="982"/>
      <c r="AJ241" s="981"/>
      <c r="AK241" s="981"/>
      <c r="AL241" s="982"/>
      <c r="AM241" s="982"/>
      <c r="AN241" s="981"/>
      <c r="AO241" s="981"/>
      <c r="AP241" s="981"/>
      <c r="AQ241" s="981"/>
      <c r="AR241" s="981"/>
      <c r="AS241" s="981"/>
      <c r="AT241" s="981"/>
      <c r="AU241" s="981"/>
      <c r="AV241" s="981"/>
      <c r="AW241" s="981"/>
      <c r="AX241" s="981"/>
      <c r="AY241" s="981"/>
      <c r="AZ241" s="981"/>
      <c r="BA241" s="981"/>
      <c r="BB241" s="981"/>
      <c r="BC241" s="976"/>
      <c r="BD241" s="976" t="s">
        <v>17</v>
      </c>
      <c r="BE241" s="984"/>
      <c r="BF241" s="984"/>
      <c r="BG241" s="984"/>
      <c r="BH241" s="984"/>
      <c r="BI241" s="982"/>
      <c r="BJ241" s="985"/>
      <c r="BK241" s="986"/>
      <c r="BL241" s="987"/>
      <c r="BM241" s="986"/>
      <c r="BN241" s="987"/>
      <c r="BO241" s="988"/>
      <c r="BP241" s="988"/>
    </row>
    <row r="242" spans="1:68">
      <c r="A242" s="975"/>
      <c r="B242" s="976"/>
      <c r="C242" s="977"/>
      <c r="D242" s="978"/>
      <c r="E242" s="979"/>
      <c r="F242" s="980"/>
      <c r="G242" s="979"/>
      <c r="H242" s="979"/>
      <c r="I242" s="981"/>
      <c r="J242" s="982"/>
      <c r="K242" s="982"/>
      <c r="L242" s="983"/>
      <c r="M242" s="983"/>
      <c r="N242" s="981"/>
      <c r="O242" s="981"/>
      <c r="P242" s="982"/>
      <c r="Q242" s="982"/>
      <c r="R242" s="981"/>
      <c r="S242" s="981"/>
      <c r="T242" s="983"/>
      <c r="U242" s="983"/>
      <c r="V242" s="981"/>
      <c r="W242" s="981"/>
      <c r="X242" s="981"/>
      <c r="Y242" s="981"/>
      <c r="Z242" s="981"/>
      <c r="AA242" s="981"/>
      <c r="AB242" s="981"/>
      <c r="AC242" s="981"/>
      <c r="AD242" s="982"/>
      <c r="AE242" s="982"/>
      <c r="AF242" s="982"/>
      <c r="AG242" s="982"/>
      <c r="AH242" s="982"/>
      <c r="AI242" s="982"/>
      <c r="AJ242" s="981"/>
      <c r="AK242" s="981"/>
      <c r="AL242" s="982"/>
      <c r="AM242" s="982"/>
      <c r="AN242" s="981"/>
      <c r="AO242" s="981"/>
      <c r="AP242" s="981"/>
      <c r="AQ242" s="981"/>
      <c r="AR242" s="981"/>
      <c r="AS242" s="981"/>
      <c r="AT242" s="981"/>
      <c r="AU242" s="981"/>
      <c r="AV242" s="981"/>
      <c r="AW242" s="981"/>
      <c r="AX242" s="981"/>
      <c r="AY242" s="981"/>
      <c r="AZ242" s="981"/>
      <c r="BA242" s="981"/>
      <c r="BB242" s="981"/>
      <c r="BC242" s="976"/>
      <c r="BD242" s="976" t="s">
        <v>17</v>
      </c>
      <c r="BE242" s="984"/>
      <c r="BF242" s="984"/>
      <c r="BG242" s="984"/>
      <c r="BH242" s="984"/>
      <c r="BI242" s="982"/>
      <c r="BJ242" s="985"/>
      <c r="BK242" s="986"/>
      <c r="BL242" s="987"/>
      <c r="BM242" s="986"/>
      <c r="BN242" s="987"/>
      <c r="BO242" s="988"/>
      <c r="BP242" s="988"/>
    </row>
    <row r="243" spans="1:68">
      <c r="A243" s="975"/>
      <c r="B243" s="976"/>
      <c r="C243" s="977"/>
      <c r="D243" s="978"/>
      <c r="E243" s="979"/>
      <c r="F243" s="980"/>
      <c r="G243" s="979"/>
      <c r="H243" s="979"/>
      <c r="I243" s="981"/>
      <c r="J243" s="982"/>
      <c r="K243" s="982"/>
      <c r="L243" s="983"/>
      <c r="M243" s="983"/>
      <c r="N243" s="981"/>
      <c r="O243" s="981"/>
      <c r="P243" s="982"/>
      <c r="Q243" s="982"/>
      <c r="R243" s="981"/>
      <c r="S243" s="981"/>
      <c r="T243" s="983"/>
      <c r="U243" s="983"/>
      <c r="V243" s="981"/>
      <c r="W243" s="981"/>
      <c r="X243" s="981"/>
      <c r="Y243" s="981"/>
      <c r="Z243" s="981"/>
      <c r="AA243" s="981"/>
      <c r="AB243" s="981"/>
      <c r="AC243" s="981"/>
      <c r="AD243" s="982"/>
      <c r="AE243" s="982"/>
      <c r="AF243" s="982"/>
      <c r="AG243" s="982"/>
      <c r="AH243" s="982"/>
      <c r="AI243" s="982"/>
      <c r="AJ243" s="981"/>
      <c r="AK243" s="981"/>
      <c r="AL243" s="982"/>
      <c r="AM243" s="982"/>
      <c r="AN243" s="981"/>
      <c r="AO243" s="981"/>
      <c r="AP243" s="981"/>
      <c r="AQ243" s="981"/>
      <c r="AR243" s="981"/>
      <c r="AS243" s="981"/>
      <c r="AT243" s="981"/>
      <c r="AU243" s="981"/>
      <c r="AV243" s="981"/>
      <c r="AW243" s="981"/>
      <c r="AX243" s="981"/>
      <c r="AY243" s="981"/>
      <c r="AZ243" s="981"/>
      <c r="BA243" s="981"/>
      <c r="BB243" s="981"/>
      <c r="BC243" s="976"/>
      <c r="BD243" s="976" t="s">
        <v>17</v>
      </c>
      <c r="BE243" s="984"/>
      <c r="BF243" s="984"/>
      <c r="BG243" s="984"/>
      <c r="BH243" s="984"/>
      <c r="BI243" s="982"/>
      <c r="BJ243" s="985"/>
      <c r="BK243" s="986"/>
      <c r="BL243" s="987"/>
      <c r="BM243" s="986"/>
      <c r="BN243" s="987"/>
      <c r="BO243" s="988"/>
      <c r="BP243" s="988"/>
    </row>
    <row r="244" spans="1:68">
      <c r="A244" s="975"/>
      <c r="B244" s="976"/>
      <c r="C244" s="977"/>
      <c r="D244" s="978"/>
      <c r="E244" s="979"/>
      <c r="F244" s="980"/>
      <c r="G244" s="979"/>
      <c r="H244" s="979"/>
      <c r="I244" s="981"/>
      <c r="J244" s="982"/>
      <c r="K244" s="982"/>
      <c r="L244" s="983"/>
      <c r="M244" s="983"/>
      <c r="N244" s="981"/>
      <c r="O244" s="981"/>
      <c r="P244" s="982"/>
      <c r="Q244" s="982"/>
      <c r="R244" s="981"/>
      <c r="S244" s="981"/>
      <c r="T244" s="983"/>
      <c r="U244" s="983"/>
      <c r="V244" s="981"/>
      <c r="W244" s="981"/>
      <c r="X244" s="981"/>
      <c r="Y244" s="981"/>
      <c r="Z244" s="981"/>
      <c r="AA244" s="981"/>
      <c r="AB244" s="981"/>
      <c r="AC244" s="981"/>
      <c r="AD244" s="982"/>
      <c r="AE244" s="982"/>
      <c r="AF244" s="982"/>
      <c r="AG244" s="982"/>
      <c r="AH244" s="982"/>
      <c r="AI244" s="982"/>
      <c r="AJ244" s="981"/>
      <c r="AK244" s="981"/>
      <c r="AL244" s="982"/>
      <c r="AM244" s="982"/>
      <c r="AN244" s="981"/>
      <c r="AO244" s="981"/>
      <c r="AP244" s="981"/>
      <c r="AQ244" s="981"/>
      <c r="AR244" s="981"/>
      <c r="AS244" s="981"/>
      <c r="AT244" s="981"/>
      <c r="AU244" s="981"/>
      <c r="AV244" s="981"/>
      <c r="AW244" s="981"/>
      <c r="AX244" s="981"/>
      <c r="AY244" s="981"/>
      <c r="AZ244" s="981"/>
      <c r="BA244" s="981"/>
      <c r="BB244" s="981"/>
      <c r="BC244" s="976"/>
      <c r="BD244" s="976" t="s">
        <v>17</v>
      </c>
      <c r="BE244" s="984"/>
      <c r="BF244" s="984"/>
      <c r="BG244" s="984"/>
      <c r="BH244" s="984"/>
      <c r="BI244" s="982"/>
      <c r="BJ244" s="985"/>
      <c r="BK244" s="986"/>
      <c r="BL244" s="987"/>
      <c r="BM244" s="986"/>
      <c r="BN244" s="987"/>
      <c r="BO244" s="988"/>
      <c r="BP244" s="988"/>
    </row>
    <row r="245" spans="1:68">
      <c r="A245" s="975"/>
      <c r="B245" s="976"/>
      <c r="C245" s="977"/>
      <c r="D245" s="978"/>
      <c r="E245" s="979"/>
      <c r="F245" s="980"/>
      <c r="G245" s="979"/>
      <c r="H245" s="979"/>
      <c r="I245" s="981"/>
      <c r="J245" s="982"/>
      <c r="K245" s="982"/>
      <c r="L245" s="983"/>
      <c r="M245" s="983"/>
      <c r="N245" s="981"/>
      <c r="O245" s="981"/>
      <c r="P245" s="982"/>
      <c r="Q245" s="982"/>
      <c r="R245" s="981"/>
      <c r="S245" s="981"/>
      <c r="T245" s="983"/>
      <c r="U245" s="983"/>
      <c r="V245" s="981"/>
      <c r="W245" s="981"/>
      <c r="X245" s="981"/>
      <c r="Y245" s="981"/>
      <c r="Z245" s="981"/>
      <c r="AA245" s="981"/>
      <c r="AB245" s="981"/>
      <c r="AC245" s="981"/>
      <c r="AD245" s="982"/>
      <c r="AE245" s="982"/>
      <c r="AF245" s="982"/>
      <c r="AG245" s="982"/>
      <c r="AH245" s="982"/>
      <c r="AI245" s="982"/>
      <c r="AJ245" s="981"/>
      <c r="AK245" s="981"/>
      <c r="AL245" s="982"/>
      <c r="AM245" s="982"/>
      <c r="AN245" s="981"/>
      <c r="AO245" s="981"/>
      <c r="AP245" s="981"/>
      <c r="AQ245" s="981"/>
      <c r="AR245" s="981"/>
      <c r="AS245" s="981"/>
      <c r="AT245" s="981"/>
      <c r="AU245" s="981"/>
      <c r="AV245" s="981"/>
      <c r="AW245" s="981"/>
      <c r="AX245" s="981"/>
      <c r="AY245" s="981"/>
      <c r="AZ245" s="981"/>
      <c r="BA245" s="981"/>
      <c r="BB245" s="981"/>
      <c r="BC245" s="976"/>
      <c r="BD245" s="976" t="s">
        <v>17</v>
      </c>
      <c r="BE245" s="984"/>
      <c r="BF245" s="984"/>
      <c r="BG245" s="984"/>
      <c r="BH245" s="984"/>
      <c r="BI245" s="982"/>
      <c r="BJ245" s="985"/>
      <c r="BK245" s="986"/>
      <c r="BL245" s="987"/>
      <c r="BM245" s="986"/>
      <c r="BN245" s="987"/>
      <c r="BO245" s="988"/>
      <c r="BP245" s="988"/>
    </row>
    <row r="246" spans="1:68">
      <c r="A246" s="975"/>
      <c r="B246" s="976"/>
      <c r="C246" s="977"/>
      <c r="D246" s="978"/>
      <c r="E246" s="979"/>
      <c r="F246" s="980"/>
      <c r="G246" s="979"/>
      <c r="H246" s="979"/>
      <c r="I246" s="981"/>
      <c r="J246" s="982"/>
      <c r="K246" s="982"/>
      <c r="L246" s="983"/>
      <c r="M246" s="983"/>
      <c r="N246" s="981"/>
      <c r="O246" s="981"/>
      <c r="P246" s="982"/>
      <c r="Q246" s="982"/>
      <c r="R246" s="981"/>
      <c r="S246" s="981"/>
      <c r="T246" s="983"/>
      <c r="U246" s="983"/>
      <c r="V246" s="981"/>
      <c r="W246" s="981"/>
      <c r="X246" s="981"/>
      <c r="Y246" s="981"/>
      <c r="Z246" s="981"/>
      <c r="AA246" s="981"/>
      <c r="AB246" s="981"/>
      <c r="AC246" s="981"/>
      <c r="AD246" s="982"/>
      <c r="AE246" s="982"/>
      <c r="AF246" s="982"/>
      <c r="AG246" s="982"/>
      <c r="AH246" s="982"/>
      <c r="AI246" s="982"/>
      <c r="AJ246" s="981"/>
      <c r="AK246" s="981"/>
      <c r="AL246" s="982"/>
      <c r="AM246" s="982"/>
      <c r="AN246" s="981"/>
      <c r="AO246" s="981"/>
      <c r="AP246" s="981"/>
      <c r="AQ246" s="981"/>
      <c r="AR246" s="981"/>
      <c r="AS246" s="981"/>
      <c r="AT246" s="981"/>
      <c r="AU246" s="981"/>
      <c r="AV246" s="981"/>
      <c r="AW246" s="981"/>
      <c r="AX246" s="981"/>
      <c r="AY246" s="981"/>
      <c r="AZ246" s="981"/>
      <c r="BA246" s="981"/>
      <c r="BB246" s="981"/>
      <c r="BC246" s="976"/>
      <c r="BD246" s="976" t="s">
        <v>17</v>
      </c>
      <c r="BE246" s="984"/>
      <c r="BF246" s="984"/>
      <c r="BG246" s="984"/>
      <c r="BH246" s="984"/>
      <c r="BI246" s="982"/>
      <c r="BJ246" s="985"/>
      <c r="BK246" s="986"/>
      <c r="BL246" s="987"/>
      <c r="BM246" s="986"/>
      <c r="BN246" s="987"/>
      <c r="BO246" s="988"/>
      <c r="BP246" s="988"/>
    </row>
    <row r="247" spans="1:68">
      <c r="A247" s="975"/>
      <c r="B247" s="976"/>
      <c r="C247" s="977"/>
      <c r="D247" s="978"/>
      <c r="E247" s="979"/>
      <c r="F247" s="980"/>
      <c r="G247" s="979"/>
      <c r="H247" s="979"/>
      <c r="I247" s="981"/>
      <c r="J247" s="982"/>
      <c r="K247" s="982"/>
      <c r="L247" s="983"/>
      <c r="M247" s="983"/>
      <c r="N247" s="981"/>
      <c r="O247" s="981"/>
      <c r="P247" s="982"/>
      <c r="Q247" s="982"/>
      <c r="R247" s="981"/>
      <c r="S247" s="981"/>
      <c r="T247" s="983"/>
      <c r="U247" s="983"/>
      <c r="V247" s="981"/>
      <c r="W247" s="981"/>
      <c r="X247" s="981"/>
      <c r="Y247" s="981"/>
      <c r="Z247" s="981"/>
      <c r="AA247" s="981"/>
      <c r="AB247" s="981"/>
      <c r="AC247" s="981"/>
      <c r="AD247" s="982"/>
      <c r="AE247" s="982"/>
      <c r="AF247" s="982"/>
      <c r="AG247" s="982"/>
      <c r="AH247" s="982"/>
      <c r="AI247" s="982"/>
      <c r="AJ247" s="981"/>
      <c r="AK247" s="981"/>
      <c r="AL247" s="982"/>
      <c r="AM247" s="982"/>
      <c r="AN247" s="981"/>
      <c r="AO247" s="981"/>
      <c r="AP247" s="981"/>
      <c r="AQ247" s="981"/>
      <c r="AR247" s="981"/>
      <c r="AS247" s="981"/>
      <c r="AT247" s="981"/>
      <c r="AU247" s="981"/>
      <c r="AV247" s="981"/>
      <c r="AW247" s="981"/>
      <c r="AX247" s="981"/>
      <c r="AY247" s="981"/>
      <c r="AZ247" s="981"/>
      <c r="BA247" s="981"/>
      <c r="BB247" s="981"/>
      <c r="BC247" s="976"/>
      <c r="BD247" s="976" t="s">
        <v>17</v>
      </c>
      <c r="BE247" s="984"/>
      <c r="BF247" s="984"/>
      <c r="BG247" s="984"/>
      <c r="BH247" s="984"/>
      <c r="BI247" s="982"/>
      <c r="BJ247" s="985"/>
      <c r="BK247" s="986"/>
      <c r="BL247" s="987"/>
      <c r="BM247" s="986"/>
      <c r="BN247" s="987"/>
      <c r="BO247" s="988"/>
      <c r="BP247" s="988"/>
    </row>
    <row r="248" spans="1:68">
      <c r="A248" s="975"/>
      <c r="B248" s="976"/>
      <c r="C248" s="977"/>
      <c r="D248" s="978"/>
      <c r="E248" s="979"/>
      <c r="F248" s="980"/>
      <c r="G248" s="979"/>
      <c r="H248" s="979"/>
      <c r="I248" s="981"/>
      <c r="J248" s="982"/>
      <c r="K248" s="982"/>
      <c r="L248" s="983"/>
      <c r="M248" s="983"/>
      <c r="N248" s="981"/>
      <c r="O248" s="981"/>
      <c r="P248" s="982"/>
      <c r="Q248" s="982"/>
      <c r="R248" s="981"/>
      <c r="S248" s="981"/>
      <c r="T248" s="983"/>
      <c r="U248" s="983"/>
      <c r="V248" s="981"/>
      <c r="W248" s="981"/>
      <c r="X248" s="981"/>
      <c r="Y248" s="981"/>
      <c r="Z248" s="981"/>
      <c r="AA248" s="981"/>
      <c r="AB248" s="981"/>
      <c r="AC248" s="981"/>
      <c r="AD248" s="982"/>
      <c r="AE248" s="982"/>
      <c r="AF248" s="982"/>
      <c r="AG248" s="982"/>
      <c r="AH248" s="982"/>
      <c r="AI248" s="982"/>
      <c r="AJ248" s="981"/>
      <c r="AK248" s="981"/>
      <c r="AL248" s="982"/>
      <c r="AM248" s="982"/>
      <c r="AN248" s="981"/>
      <c r="AO248" s="981"/>
      <c r="AP248" s="981"/>
      <c r="AQ248" s="981"/>
      <c r="AR248" s="981"/>
      <c r="AS248" s="981"/>
      <c r="AT248" s="981"/>
      <c r="AU248" s="981"/>
      <c r="AV248" s="981"/>
      <c r="AW248" s="981"/>
      <c r="AX248" s="981"/>
      <c r="AY248" s="981"/>
      <c r="AZ248" s="981"/>
      <c r="BA248" s="981"/>
      <c r="BB248" s="981"/>
      <c r="BC248" s="976"/>
      <c r="BD248" s="976" t="s">
        <v>17</v>
      </c>
      <c r="BE248" s="984"/>
      <c r="BF248" s="984"/>
      <c r="BG248" s="984"/>
      <c r="BH248" s="984"/>
      <c r="BI248" s="982"/>
      <c r="BJ248" s="985"/>
      <c r="BK248" s="986"/>
      <c r="BL248" s="987"/>
      <c r="BM248" s="986"/>
      <c r="BN248" s="987"/>
      <c r="BO248" s="988"/>
      <c r="BP248" s="988"/>
    </row>
    <row r="249" spans="1:68">
      <c r="A249" s="975"/>
      <c r="B249" s="976"/>
      <c r="C249" s="977"/>
      <c r="D249" s="978"/>
      <c r="E249" s="979"/>
      <c r="F249" s="980"/>
      <c r="G249" s="979"/>
      <c r="H249" s="979"/>
      <c r="I249" s="981"/>
      <c r="J249" s="982"/>
      <c r="K249" s="982"/>
      <c r="L249" s="983"/>
      <c r="M249" s="983"/>
      <c r="N249" s="981"/>
      <c r="O249" s="981"/>
      <c r="P249" s="982"/>
      <c r="Q249" s="982"/>
      <c r="R249" s="981"/>
      <c r="S249" s="981"/>
      <c r="T249" s="983"/>
      <c r="U249" s="983"/>
      <c r="V249" s="981"/>
      <c r="W249" s="981"/>
      <c r="X249" s="981"/>
      <c r="Y249" s="981"/>
      <c r="Z249" s="981"/>
      <c r="AA249" s="981"/>
      <c r="AB249" s="981"/>
      <c r="AC249" s="981"/>
      <c r="AD249" s="982"/>
      <c r="AE249" s="982"/>
      <c r="AF249" s="982"/>
      <c r="AG249" s="982"/>
      <c r="AH249" s="982"/>
      <c r="AI249" s="982"/>
      <c r="AJ249" s="981"/>
      <c r="AK249" s="981"/>
      <c r="AL249" s="982"/>
      <c r="AM249" s="982"/>
      <c r="AN249" s="981"/>
      <c r="AO249" s="981"/>
      <c r="AP249" s="981"/>
      <c r="AQ249" s="981"/>
      <c r="AR249" s="981"/>
      <c r="AS249" s="981"/>
      <c r="AT249" s="981"/>
      <c r="AU249" s="981"/>
      <c r="AV249" s="981"/>
      <c r="AW249" s="981"/>
      <c r="AX249" s="981"/>
      <c r="AY249" s="981"/>
      <c r="AZ249" s="981"/>
      <c r="BA249" s="981"/>
      <c r="BB249" s="981"/>
      <c r="BC249" s="976"/>
      <c r="BD249" s="976" t="s">
        <v>17</v>
      </c>
      <c r="BE249" s="984"/>
      <c r="BF249" s="984"/>
      <c r="BG249" s="984"/>
      <c r="BH249" s="984"/>
      <c r="BI249" s="982"/>
      <c r="BJ249" s="985"/>
      <c r="BK249" s="986"/>
      <c r="BL249" s="987"/>
      <c r="BM249" s="986"/>
      <c r="BN249" s="987"/>
      <c r="BO249" s="988"/>
      <c r="BP249" s="988"/>
    </row>
    <row r="250" spans="1:68">
      <c r="A250" s="975"/>
      <c r="B250" s="976"/>
      <c r="C250" s="977"/>
      <c r="D250" s="978"/>
      <c r="E250" s="979"/>
      <c r="F250" s="980"/>
      <c r="G250" s="979"/>
      <c r="H250" s="979"/>
      <c r="I250" s="981"/>
      <c r="J250" s="982"/>
      <c r="K250" s="982"/>
      <c r="L250" s="983"/>
      <c r="M250" s="983"/>
      <c r="N250" s="981"/>
      <c r="O250" s="981"/>
      <c r="P250" s="982"/>
      <c r="Q250" s="982"/>
      <c r="R250" s="981"/>
      <c r="S250" s="981"/>
      <c r="T250" s="983"/>
      <c r="U250" s="983"/>
      <c r="V250" s="981"/>
      <c r="W250" s="981"/>
      <c r="X250" s="981"/>
      <c r="Y250" s="981"/>
      <c r="Z250" s="981"/>
      <c r="AA250" s="981"/>
      <c r="AB250" s="981"/>
      <c r="AC250" s="981"/>
      <c r="AD250" s="982"/>
      <c r="AE250" s="982"/>
      <c r="AF250" s="982"/>
      <c r="AG250" s="982"/>
      <c r="AH250" s="982"/>
      <c r="AI250" s="982"/>
      <c r="AJ250" s="981"/>
      <c r="AK250" s="981"/>
      <c r="AL250" s="982"/>
      <c r="AM250" s="982"/>
      <c r="AN250" s="981"/>
      <c r="AO250" s="981"/>
      <c r="AP250" s="981"/>
      <c r="AQ250" s="981"/>
      <c r="AR250" s="981"/>
      <c r="AS250" s="981"/>
      <c r="AT250" s="981"/>
      <c r="AU250" s="981"/>
      <c r="AV250" s="981"/>
      <c r="AW250" s="981"/>
      <c r="AX250" s="981"/>
      <c r="AY250" s="981"/>
      <c r="AZ250" s="981"/>
      <c r="BA250" s="981"/>
      <c r="BB250" s="981"/>
      <c r="BC250" s="976"/>
      <c r="BD250" s="976" t="s">
        <v>17</v>
      </c>
      <c r="BE250" s="984"/>
      <c r="BF250" s="984"/>
      <c r="BG250" s="984"/>
      <c r="BH250" s="984"/>
      <c r="BI250" s="982"/>
      <c r="BJ250" s="985"/>
      <c r="BK250" s="986"/>
      <c r="BL250" s="987"/>
      <c r="BM250" s="986"/>
      <c r="BN250" s="987"/>
      <c r="BO250" s="988"/>
      <c r="BP250" s="988"/>
    </row>
    <row r="251" spans="1:68">
      <c r="A251" s="975"/>
      <c r="B251" s="976"/>
      <c r="C251" s="977"/>
      <c r="D251" s="978"/>
      <c r="E251" s="979"/>
      <c r="F251" s="980"/>
      <c r="G251" s="979"/>
      <c r="H251" s="979"/>
      <c r="I251" s="981"/>
      <c r="J251" s="982"/>
      <c r="K251" s="982"/>
      <c r="L251" s="983"/>
      <c r="M251" s="983"/>
      <c r="N251" s="981"/>
      <c r="O251" s="981"/>
      <c r="P251" s="982"/>
      <c r="Q251" s="982"/>
      <c r="R251" s="981"/>
      <c r="S251" s="981"/>
      <c r="T251" s="983"/>
      <c r="U251" s="983"/>
      <c r="V251" s="981"/>
      <c r="W251" s="981"/>
      <c r="X251" s="981"/>
      <c r="Y251" s="981"/>
      <c r="Z251" s="981"/>
      <c r="AA251" s="981"/>
      <c r="AB251" s="981"/>
      <c r="AC251" s="981"/>
      <c r="AD251" s="982"/>
      <c r="AE251" s="982"/>
      <c r="AF251" s="982"/>
      <c r="AG251" s="982"/>
      <c r="AH251" s="982"/>
      <c r="AI251" s="982"/>
      <c r="AJ251" s="981"/>
      <c r="AK251" s="981"/>
      <c r="AL251" s="982"/>
      <c r="AM251" s="982"/>
      <c r="AN251" s="981"/>
      <c r="AO251" s="981"/>
      <c r="AP251" s="981"/>
      <c r="AQ251" s="981"/>
      <c r="AR251" s="981"/>
      <c r="AS251" s="981"/>
      <c r="AT251" s="981"/>
      <c r="AU251" s="981"/>
      <c r="AV251" s="981"/>
      <c r="AW251" s="981"/>
      <c r="AX251" s="981"/>
      <c r="AY251" s="981"/>
      <c r="AZ251" s="981"/>
      <c r="BA251" s="981"/>
      <c r="BB251" s="981"/>
      <c r="BC251" s="976"/>
      <c r="BD251" s="976" t="s">
        <v>17</v>
      </c>
      <c r="BE251" s="984"/>
      <c r="BF251" s="984"/>
      <c r="BG251" s="984"/>
      <c r="BH251" s="984"/>
      <c r="BI251" s="982"/>
      <c r="BJ251" s="985"/>
      <c r="BK251" s="986"/>
      <c r="BL251" s="987"/>
      <c r="BM251" s="986"/>
      <c r="BN251" s="987"/>
      <c r="BO251" s="988"/>
      <c r="BP251" s="988"/>
    </row>
    <row r="252" spans="1:68">
      <c r="A252" s="975"/>
      <c r="B252" s="976"/>
      <c r="C252" s="977"/>
      <c r="D252" s="978"/>
      <c r="E252" s="979"/>
      <c r="F252" s="980"/>
      <c r="G252" s="979"/>
      <c r="H252" s="979"/>
      <c r="I252" s="981"/>
      <c r="J252" s="982"/>
      <c r="K252" s="982"/>
      <c r="L252" s="983"/>
      <c r="M252" s="983"/>
      <c r="N252" s="981"/>
      <c r="O252" s="981"/>
      <c r="P252" s="982"/>
      <c r="Q252" s="982"/>
      <c r="R252" s="981"/>
      <c r="S252" s="981"/>
      <c r="T252" s="983"/>
      <c r="U252" s="983"/>
      <c r="V252" s="981"/>
      <c r="W252" s="981"/>
      <c r="X252" s="981"/>
      <c r="Y252" s="981"/>
      <c r="Z252" s="981"/>
      <c r="AA252" s="981"/>
      <c r="AB252" s="981"/>
      <c r="AC252" s="981"/>
      <c r="AD252" s="982"/>
      <c r="AE252" s="982"/>
      <c r="AF252" s="982"/>
      <c r="AG252" s="982"/>
      <c r="AH252" s="982"/>
      <c r="AI252" s="982"/>
      <c r="AJ252" s="981"/>
      <c r="AK252" s="981"/>
      <c r="AL252" s="982"/>
      <c r="AM252" s="982"/>
      <c r="AN252" s="981"/>
      <c r="AO252" s="981"/>
      <c r="AP252" s="981"/>
      <c r="AQ252" s="981"/>
      <c r="AR252" s="981"/>
      <c r="AS252" s="981"/>
      <c r="AT252" s="981"/>
      <c r="AU252" s="981"/>
      <c r="AV252" s="981"/>
      <c r="AW252" s="981"/>
      <c r="AX252" s="981"/>
      <c r="AY252" s="981"/>
      <c r="AZ252" s="981"/>
      <c r="BA252" s="981"/>
      <c r="BB252" s="981"/>
      <c r="BC252" s="976"/>
      <c r="BD252" s="976" t="s">
        <v>17</v>
      </c>
      <c r="BE252" s="984"/>
      <c r="BF252" s="984"/>
      <c r="BG252" s="984"/>
      <c r="BH252" s="984"/>
      <c r="BI252" s="982"/>
      <c r="BJ252" s="985"/>
      <c r="BK252" s="986"/>
      <c r="BL252" s="987"/>
      <c r="BM252" s="986"/>
      <c r="BN252" s="987"/>
      <c r="BO252" s="988"/>
      <c r="BP252" s="988"/>
    </row>
    <row r="253" spans="1:68">
      <c r="A253" s="975"/>
      <c r="B253" s="976"/>
      <c r="C253" s="977"/>
      <c r="D253" s="978"/>
      <c r="E253" s="979"/>
      <c r="F253" s="980"/>
      <c r="G253" s="979"/>
      <c r="H253" s="979"/>
      <c r="I253" s="981"/>
      <c r="J253" s="982"/>
      <c r="K253" s="982"/>
      <c r="L253" s="983"/>
      <c r="M253" s="983"/>
      <c r="N253" s="981"/>
      <c r="O253" s="981"/>
      <c r="P253" s="982"/>
      <c r="Q253" s="982"/>
      <c r="R253" s="981"/>
      <c r="S253" s="981"/>
      <c r="T253" s="983"/>
      <c r="U253" s="983"/>
      <c r="V253" s="981"/>
      <c r="W253" s="981"/>
      <c r="X253" s="981"/>
      <c r="Y253" s="981"/>
      <c r="Z253" s="981"/>
      <c r="AA253" s="981"/>
      <c r="AB253" s="981"/>
      <c r="AC253" s="981"/>
      <c r="AD253" s="982"/>
      <c r="AE253" s="982"/>
      <c r="AF253" s="982"/>
      <c r="AG253" s="982"/>
      <c r="AH253" s="982"/>
      <c r="AI253" s="982"/>
      <c r="AJ253" s="981"/>
      <c r="AK253" s="981"/>
      <c r="AL253" s="982"/>
      <c r="AM253" s="982"/>
      <c r="AN253" s="981"/>
      <c r="AO253" s="981"/>
      <c r="AP253" s="981"/>
      <c r="AQ253" s="981"/>
      <c r="AR253" s="981"/>
      <c r="AS253" s="981"/>
      <c r="AT253" s="981"/>
      <c r="AU253" s="981"/>
      <c r="AV253" s="981"/>
      <c r="AW253" s="981"/>
      <c r="AX253" s="981"/>
      <c r="AY253" s="981"/>
      <c r="AZ253" s="981"/>
      <c r="BA253" s="981"/>
      <c r="BB253" s="981"/>
      <c r="BC253" s="976"/>
      <c r="BD253" s="976" t="s">
        <v>17</v>
      </c>
      <c r="BE253" s="984"/>
      <c r="BF253" s="984"/>
      <c r="BG253" s="984"/>
      <c r="BH253" s="984"/>
      <c r="BI253" s="982"/>
      <c r="BJ253" s="985"/>
      <c r="BK253" s="986"/>
      <c r="BL253" s="987"/>
      <c r="BM253" s="986"/>
      <c r="BN253" s="987"/>
      <c r="BO253" s="988"/>
      <c r="BP253" s="988"/>
    </row>
    <row r="254" spans="1:68">
      <c r="A254" s="975"/>
      <c r="B254" s="976"/>
      <c r="C254" s="977"/>
      <c r="D254" s="978"/>
      <c r="E254" s="979"/>
      <c r="F254" s="980"/>
      <c r="G254" s="979"/>
      <c r="H254" s="979"/>
      <c r="I254" s="981"/>
      <c r="J254" s="982"/>
      <c r="K254" s="982"/>
      <c r="L254" s="983"/>
      <c r="M254" s="983"/>
      <c r="N254" s="981"/>
      <c r="O254" s="981"/>
      <c r="P254" s="982"/>
      <c r="Q254" s="982"/>
      <c r="R254" s="981"/>
      <c r="S254" s="981"/>
      <c r="T254" s="983"/>
      <c r="U254" s="983"/>
      <c r="V254" s="981"/>
      <c r="W254" s="981"/>
      <c r="X254" s="981"/>
      <c r="Y254" s="981"/>
      <c r="Z254" s="981"/>
      <c r="AA254" s="981"/>
      <c r="AB254" s="981"/>
      <c r="AC254" s="981"/>
      <c r="AD254" s="982"/>
      <c r="AE254" s="982"/>
      <c r="AF254" s="982"/>
      <c r="AG254" s="982"/>
      <c r="AH254" s="982"/>
      <c r="AI254" s="982"/>
      <c r="AJ254" s="981"/>
      <c r="AK254" s="981"/>
      <c r="AL254" s="982"/>
      <c r="AM254" s="982"/>
      <c r="AN254" s="981"/>
      <c r="AO254" s="981"/>
      <c r="AP254" s="981"/>
      <c r="AQ254" s="981"/>
      <c r="AR254" s="981"/>
      <c r="AS254" s="981"/>
      <c r="AT254" s="981"/>
      <c r="AU254" s="981"/>
      <c r="AV254" s="981"/>
      <c r="AW254" s="981"/>
      <c r="AX254" s="981"/>
      <c r="AY254" s="981"/>
      <c r="AZ254" s="981"/>
      <c r="BA254" s="981"/>
      <c r="BB254" s="981"/>
      <c r="BC254" s="976"/>
      <c r="BD254" s="976" t="s">
        <v>17</v>
      </c>
      <c r="BE254" s="984"/>
      <c r="BF254" s="984"/>
      <c r="BG254" s="984"/>
      <c r="BH254" s="984"/>
      <c r="BI254" s="982"/>
      <c r="BJ254" s="985"/>
      <c r="BK254" s="986"/>
      <c r="BL254" s="987"/>
      <c r="BM254" s="986"/>
      <c r="BN254" s="987"/>
      <c r="BO254" s="988"/>
      <c r="BP254" s="988"/>
    </row>
    <row r="255" spans="1:68">
      <c r="A255" s="975"/>
      <c r="B255" s="976"/>
      <c r="C255" s="977"/>
      <c r="D255" s="978"/>
      <c r="E255" s="979"/>
      <c r="F255" s="980"/>
      <c r="G255" s="979"/>
      <c r="H255" s="979"/>
      <c r="I255" s="981"/>
      <c r="J255" s="982"/>
      <c r="K255" s="982"/>
      <c r="L255" s="983"/>
      <c r="M255" s="983"/>
      <c r="N255" s="981"/>
      <c r="O255" s="981"/>
      <c r="P255" s="982"/>
      <c r="Q255" s="982"/>
      <c r="R255" s="981"/>
      <c r="S255" s="981"/>
      <c r="T255" s="983"/>
      <c r="U255" s="983"/>
      <c r="V255" s="981"/>
      <c r="W255" s="981"/>
      <c r="X255" s="981"/>
      <c r="Y255" s="981"/>
      <c r="Z255" s="981"/>
      <c r="AA255" s="981"/>
      <c r="AB255" s="981"/>
      <c r="AC255" s="981"/>
      <c r="AD255" s="982"/>
      <c r="AE255" s="982"/>
      <c r="AF255" s="982"/>
      <c r="AG255" s="982"/>
      <c r="AH255" s="982"/>
      <c r="AI255" s="982"/>
      <c r="AJ255" s="981"/>
      <c r="AK255" s="981"/>
      <c r="AL255" s="982"/>
      <c r="AM255" s="982"/>
      <c r="AN255" s="981"/>
      <c r="AO255" s="981"/>
      <c r="AP255" s="981"/>
      <c r="AQ255" s="981"/>
      <c r="AR255" s="981"/>
      <c r="AS255" s="981"/>
      <c r="AT255" s="981"/>
      <c r="AU255" s="981"/>
      <c r="AV255" s="981"/>
      <c r="AW255" s="981"/>
      <c r="AX255" s="981"/>
      <c r="AY255" s="981"/>
      <c r="AZ255" s="981"/>
      <c r="BA255" s="981"/>
      <c r="BB255" s="981"/>
      <c r="BC255" s="976"/>
      <c r="BD255" s="976" t="s">
        <v>17</v>
      </c>
      <c r="BE255" s="984"/>
      <c r="BF255" s="984"/>
      <c r="BG255" s="984"/>
      <c r="BH255" s="984"/>
      <c r="BI255" s="982"/>
      <c r="BJ255" s="985"/>
      <c r="BK255" s="986"/>
      <c r="BL255" s="987"/>
      <c r="BM255" s="986"/>
      <c r="BN255" s="987"/>
      <c r="BO255" s="988"/>
      <c r="BP255" s="988"/>
    </row>
    <row r="256" spans="1:68">
      <c r="A256" s="975"/>
      <c r="B256" s="976"/>
      <c r="C256" s="977"/>
      <c r="D256" s="978"/>
      <c r="E256" s="979"/>
      <c r="F256" s="980"/>
      <c r="G256" s="979"/>
      <c r="H256" s="979"/>
      <c r="I256" s="981"/>
      <c r="J256" s="982"/>
      <c r="K256" s="982"/>
      <c r="L256" s="983"/>
      <c r="M256" s="983"/>
      <c r="N256" s="981"/>
      <c r="O256" s="981"/>
      <c r="P256" s="982"/>
      <c r="Q256" s="982"/>
      <c r="R256" s="981"/>
      <c r="S256" s="981"/>
      <c r="T256" s="983"/>
      <c r="U256" s="983"/>
      <c r="V256" s="981"/>
      <c r="W256" s="981"/>
      <c r="X256" s="981"/>
      <c r="Y256" s="981"/>
      <c r="Z256" s="981"/>
      <c r="AA256" s="981"/>
      <c r="AB256" s="981"/>
      <c r="AC256" s="981"/>
      <c r="AD256" s="982"/>
      <c r="AE256" s="982"/>
      <c r="AF256" s="982"/>
      <c r="AG256" s="982"/>
      <c r="AH256" s="982"/>
      <c r="AI256" s="982"/>
      <c r="AJ256" s="981"/>
      <c r="AK256" s="981"/>
      <c r="AL256" s="982"/>
      <c r="AM256" s="982"/>
      <c r="AN256" s="981"/>
      <c r="AO256" s="981"/>
      <c r="AP256" s="981"/>
      <c r="AQ256" s="981"/>
      <c r="AR256" s="981"/>
      <c r="AS256" s="981"/>
      <c r="AT256" s="981"/>
      <c r="AU256" s="981"/>
      <c r="AV256" s="981"/>
      <c r="AW256" s="981"/>
      <c r="AX256" s="981"/>
      <c r="AY256" s="981"/>
      <c r="AZ256" s="981"/>
      <c r="BA256" s="981"/>
      <c r="BB256" s="981"/>
      <c r="BC256" s="976"/>
      <c r="BD256" s="976" t="s">
        <v>17</v>
      </c>
      <c r="BE256" s="984"/>
      <c r="BF256" s="984"/>
      <c r="BG256" s="984"/>
      <c r="BH256" s="984"/>
      <c r="BI256" s="982"/>
      <c r="BJ256" s="985"/>
      <c r="BK256" s="986"/>
      <c r="BL256" s="987"/>
      <c r="BM256" s="986"/>
      <c r="BN256" s="987"/>
      <c r="BO256" s="988"/>
      <c r="BP256" s="988"/>
    </row>
    <row r="257" spans="1:68">
      <c r="A257" s="975"/>
      <c r="B257" s="976"/>
      <c r="C257" s="977"/>
      <c r="D257" s="978"/>
      <c r="E257" s="979"/>
      <c r="F257" s="980"/>
      <c r="G257" s="979"/>
      <c r="H257" s="979"/>
      <c r="I257" s="981"/>
      <c r="J257" s="982"/>
      <c r="K257" s="982"/>
      <c r="L257" s="983"/>
      <c r="M257" s="983"/>
      <c r="N257" s="981"/>
      <c r="O257" s="981"/>
      <c r="P257" s="982"/>
      <c r="Q257" s="982"/>
      <c r="R257" s="981"/>
      <c r="S257" s="981"/>
      <c r="T257" s="983"/>
      <c r="U257" s="983"/>
      <c r="V257" s="981"/>
      <c r="W257" s="981"/>
      <c r="X257" s="981"/>
      <c r="Y257" s="981"/>
      <c r="Z257" s="981"/>
      <c r="AA257" s="981"/>
      <c r="AB257" s="981"/>
      <c r="AC257" s="981"/>
      <c r="AD257" s="982"/>
      <c r="AE257" s="982"/>
      <c r="AF257" s="982"/>
      <c r="AG257" s="982"/>
      <c r="AH257" s="982"/>
      <c r="AI257" s="982"/>
      <c r="AJ257" s="981"/>
      <c r="AK257" s="981"/>
      <c r="AL257" s="982"/>
      <c r="AM257" s="982"/>
      <c r="AN257" s="981"/>
      <c r="AO257" s="981"/>
      <c r="AP257" s="981"/>
      <c r="AQ257" s="981"/>
      <c r="AR257" s="981"/>
      <c r="AS257" s="981"/>
      <c r="AT257" s="981"/>
      <c r="AU257" s="981"/>
      <c r="AV257" s="981"/>
      <c r="AW257" s="981"/>
      <c r="AX257" s="981"/>
      <c r="AY257" s="981"/>
      <c r="AZ257" s="981"/>
      <c r="BA257" s="981"/>
      <c r="BB257" s="981"/>
      <c r="BC257" s="976"/>
      <c r="BD257" s="976" t="s">
        <v>17</v>
      </c>
      <c r="BE257" s="984"/>
      <c r="BF257" s="984"/>
      <c r="BG257" s="984"/>
      <c r="BH257" s="984"/>
      <c r="BI257" s="982"/>
      <c r="BJ257" s="985"/>
      <c r="BK257" s="986"/>
      <c r="BL257" s="987"/>
      <c r="BM257" s="986"/>
      <c r="BN257" s="987"/>
      <c r="BO257" s="988"/>
      <c r="BP257" s="988"/>
    </row>
    <row r="258" spans="1:68">
      <c r="A258" s="975"/>
      <c r="B258" s="976"/>
      <c r="C258" s="977"/>
      <c r="D258" s="978"/>
      <c r="E258" s="979"/>
      <c r="F258" s="980"/>
      <c r="G258" s="979"/>
      <c r="H258" s="979"/>
      <c r="I258" s="981"/>
      <c r="J258" s="982"/>
      <c r="K258" s="982"/>
      <c r="L258" s="983"/>
      <c r="M258" s="983"/>
      <c r="N258" s="981"/>
      <c r="O258" s="981"/>
      <c r="P258" s="982"/>
      <c r="Q258" s="982"/>
      <c r="R258" s="981"/>
      <c r="S258" s="981"/>
      <c r="T258" s="983"/>
      <c r="U258" s="983"/>
      <c r="V258" s="981"/>
      <c r="W258" s="981"/>
      <c r="X258" s="981"/>
      <c r="Y258" s="981"/>
      <c r="Z258" s="981"/>
      <c r="AA258" s="981"/>
      <c r="AB258" s="981"/>
      <c r="AC258" s="981"/>
      <c r="AD258" s="982"/>
      <c r="AE258" s="982"/>
      <c r="AF258" s="982"/>
      <c r="AG258" s="982"/>
      <c r="AH258" s="982"/>
      <c r="AI258" s="982"/>
      <c r="AJ258" s="981"/>
      <c r="AK258" s="981"/>
      <c r="AL258" s="982"/>
      <c r="AM258" s="982"/>
      <c r="AN258" s="981"/>
      <c r="AO258" s="981"/>
      <c r="AP258" s="981"/>
      <c r="AQ258" s="981"/>
      <c r="AR258" s="981"/>
      <c r="AS258" s="981"/>
      <c r="AT258" s="981"/>
      <c r="AU258" s="981"/>
      <c r="AV258" s="981"/>
      <c r="AW258" s="981"/>
      <c r="AX258" s="981"/>
      <c r="AY258" s="981"/>
      <c r="AZ258" s="981"/>
      <c r="BA258" s="981"/>
      <c r="BB258" s="981"/>
      <c r="BC258" s="976"/>
      <c r="BD258" s="976" t="s">
        <v>17</v>
      </c>
      <c r="BE258" s="984"/>
      <c r="BF258" s="984"/>
      <c r="BG258" s="984"/>
      <c r="BH258" s="984"/>
      <c r="BI258" s="982"/>
      <c r="BJ258" s="985"/>
      <c r="BK258" s="986"/>
      <c r="BL258" s="987"/>
      <c r="BM258" s="986"/>
      <c r="BN258" s="987"/>
      <c r="BO258" s="988"/>
      <c r="BP258" s="988"/>
    </row>
    <row r="259" spans="1:68">
      <c r="A259" s="975"/>
      <c r="B259" s="976"/>
      <c r="C259" s="977"/>
      <c r="D259" s="978"/>
      <c r="E259" s="979"/>
      <c r="F259" s="980"/>
      <c r="G259" s="979"/>
      <c r="H259" s="979"/>
      <c r="I259" s="981"/>
      <c r="J259" s="982"/>
      <c r="K259" s="982"/>
      <c r="L259" s="983"/>
      <c r="M259" s="983"/>
      <c r="N259" s="981"/>
      <c r="O259" s="981"/>
      <c r="P259" s="982"/>
      <c r="Q259" s="982"/>
      <c r="R259" s="981"/>
      <c r="S259" s="981"/>
      <c r="T259" s="983"/>
      <c r="U259" s="983"/>
      <c r="V259" s="981"/>
      <c r="W259" s="981"/>
      <c r="X259" s="981"/>
      <c r="Y259" s="981"/>
      <c r="Z259" s="981"/>
      <c r="AA259" s="981"/>
      <c r="AB259" s="981"/>
      <c r="AC259" s="981"/>
      <c r="AD259" s="982"/>
      <c r="AE259" s="982"/>
      <c r="AF259" s="982"/>
      <c r="AG259" s="982"/>
      <c r="AH259" s="982"/>
      <c r="AI259" s="982"/>
      <c r="AJ259" s="981"/>
      <c r="AK259" s="981"/>
      <c r="AL259" s="982"/>
      <c r="AM259" s="982"/>
      <c r="AN259" s="981"/>
      <c r="AO259" s="981"/>
      <c r="AP259" s="981"/>
      <c r="AQ259" s="981"/>
      <c r="AR259" s="981"/>
      <c r="AS259" s="981"/>
      <c r="AT259" s="981"/>
      <c r="AU259" s="981"/>
      <c r="AV259" s="981"/>
      <c r="AW259" s="981"/>
      <c r="AX259" s="981"/>
      <c r="AY259" s="981"/>
      <c r="AZ259" s="981"/>
      <c r="BA259" s="981"/>
      <c r="BB259" s="981"/>
      <c r="BC259" s="976"/>
      <c r="BD259" s="976" t="s">
        <v>17</v>
      </c>
      <c r="BE259" s="984"/>
      <c r="BF259" s="984"/>
      <c r="BG259" s="984"/>
      <c r="BH259" s="984"/>
      <c r="BI259" s="982"/>
      <c r="BJ259" s="985"/>
      <c r="BK259" s="986"/>
      <c r="BL259" s="987"/>
      <c r="BM259" s="986"/>
      <c r="BN259" s="987"/>
      <c r="BO259" s="988"/>
      <c r="BP259" s="988"/>
    </row>
    <row r="260" spans="1:68">
      <c r="A260" s="975"/>
      <c r="B260" s="976"/>
      <c r="C260" s="977"/>
      <c r="D260" s="978"/>
      <c r="E260" s="979"/>
      <c r="F260" s="980"/>
      <c r="G260" s="979"/>
      <c r="H260" s="979"/>
      <c r="I260" s="981"/>
      <c r="J260" s="982"/>
      <c r="K260" s="982"/>
      <c r="L260" s="983"/>
      <c r="M260" s="983"/>
      <c r="N260" s="981"/>
      <c r="O260" s="981"/>
      <c r="P260" s="982"/>
      <c r="Q260" s="982"/>
      <c r="R260" s="981"/>
      <c r="S260" s="981"/>
      <c r="T260" s="983"/>
      <c r="U260" s="983"/>
      <c r="V260" s="981"/>
      <c r="W260" s="981"/>
      <c r="X260" s="981"/>
      <c r="Y260" s="981"/>
      <c r="Z260" s="981"/>
      <c r="AA260" s="981"/>
      <c r="AB260" s="981"/>
      <c r="AC260" s="981"/>
      <c r="AD260" s="982"/>
      <c r="AE260" s="982"/>
      <c r="AF260" s="982"/>
      <c r="AG260" s="982"/>
      <c r="AH260" s="982"/>
      <c r="AI260" s="982"/>
      <c r="AJ260" s="981"/>
      <c r="AK260" s="981"/>
      <c r="AL260" s="982"/>
      <c r="AM260" s="982"/>
      <c r="AN260" s="981"/>
      <c r="AO260" s="981"/>
      <c r="AP260" s="981"/>
      <c r="AQ260" s="981"/>
      <c r="AR260" s="981"/>
      <c r="AS260" s="981"/>
      <c r="AT260" s="981"/>
      <c r="AU260" s="981"/>
      <c r="AV260" s="981"/>
      <c r="AW260" s="981"/>
      <c r="AX260" s="981"/>
      <c r="AY260" s="981"/>
      <c r="AZ260" s="981"/>
      <c r="BA260" s="981"/>
      <c r="BB260" s="981"/>
      <c r="BC260" s="976"/>
      <c r="BD260" s="976" t="s">
        <v>17</v>
      </c>
      <c r="BE260" s="984"/>
      <c r="BF260" s="984"/>
      <c r="BG260" s="984"/>
      <c r="BH260" s="984"/>
      <c r="BI260" s="982"/>
      <c r="BJ260" s="985"/>
      <c r="BK260" s="986"/>
      <c r="BL260" s="987"/>
      <c r="BM260" s="986"/>
      <c r="BN260" s="987"/>
      <c r="BO260" s="988"/>
      <c r="BP260" s="988"/>
    </row>
    <row r="261" spans="1:68">
      <c r="A261" s="975"/>
      <c r="B261" s="976"/>
      <c r="C261" s="977"/>
      <c r="D261" s="978"/>
      <c r="E261" s="979"/>
      <c r="F261" s="980"/>
      <c r="G261" s="979"/>
      <c r="H261" s="979"/>
      <c r="I261" s="981"/>
      <c r="J261" s="982"/>
      <c r="K261" s="982"/>
      <c r="L261" s="983"/>
      <c r="M261" s="983"/>
      <c r="N261" s="981"/>
      <c r="O261" s="981"/>
      <c r="P261" s="982"/>
      <c r="Q261" s="982"/>
      <c r="R261" s="981"/>
      <c r="S261" s="981"/>
      <c r="T261" s="983"/>
      <c r="U261" s="983"/>
      <c r="V261" s="981"/>
      <c r="W261" s="981"/>
      <c r="X261" s="981"/>
      <c r="Y261" s="981"/>
      <c r="Z261" s="981"/>
      <c r="AA261" s="981"/>
      <c r="AB261" s="981"/>
      <c r="AC261" s="981"/>
      <c r="AD261" s="982"/>
      <c r="AE261" s="982"/>
      <c r="AF261" s="982"/>
      <c r="AG261" s="982"/>
      <c r="AH261" s="982"/>
      <c r="AI261" s="982"/>
      <c r="AJ261" s="981"/>
      <c r="AK261" s="981"/>
      <c r="AL261" s="982"/>
      <c r="AM261" s="982"/>
      <c r="AN261" s="981"/>
      <c r="AO261" s="981"/>
      <c r="AP261" s="981"/>
      <c r="AQ261" s="981"/>
      <c r="AR261" s="981"/>
      <c r="AS261" s="981"/>
      <c r="AT261" s="981"/>
      <c r="AU261" s="981"/>
      <c r="AV261" s="981"/>
      <c r="AW261" s="981"/>
      <c r="AX261" s="981"/>
      <c r="AY261" s="981"/>
      <c r="AZ261" s="981"/>
      <c r="BA261" s="981"/>
      <c r="BB261" s="981"/>
      <c r="BC261" s="976"/>
      <c r="BD261" s="976" t="s">
        <v>17</v>
      </c>
      <c r="BE261" s="984"/>
      <c r="BF261" s="984"/>
      <c r="BG261" s="984"/>
      <c r="BH261" s="984"/>
      <c r="BI261" s="982"/>
      <c r="BJ261" s="985"/>
      <c r="BK261" s="986"/>
      <c r="BL261" s="987"/>
      <c r="BM261" s="986"/>
      <c r="BN261" s="987"/>
      <c r="BO261" s="988"/>
      <c r="BP261" s="988"/>
    </row>
    <row r="262" spans="1:68">
      <c r="A262" s="975"/>
      <c r="B262" s="976"/>
      <c r="C262" s="977"/>
      <c r="D262" s="978"/>
      <c r="E262" s="979"/>
      <c r="F262" s="980"/>
      <c r="G262" s="979"/>
      <c r="H262" s="979"/>
      <c r="I262" s="981"/>
      <c r="J262" s="982"/>
      <c r="K262" s="982"/>
      <c r="L262" s="983"/>
      <c r="M262" s="983"/>
      <c r="N262" s="981"/>
      <c r="O262" s="981"/>
      <c r="P262" s="982"/>
      <c r="Q262" s="982"/>
      <c r="R262" s="981"/>
      <c r="S262" s="981"/>
      <c r="T262" s="983"/>
      <c r="U262" s="983"/>
      <c r="V262" s="981"/>
      <c r="W262" s="981"/>
      <c r="X262" s="981"/>
      <c r="Y262" s="981"/>
      <c r="Z262" s="981"/>
      <c r="AA262" s="981"/>
      <c r="AB262" s="981"/>
      <c r="AC262" s="981"/>
      <c r="AD262" s="982"/>
      <c r="AE262" s="982"/>
      <c r="AF262" s="982"/>
      <c r="AG262" s="982"/>
      <c r="AH262" s="982"/>
      <c r="AI262" s="982"/>
      <c r="AJ262" s="981"/>
      <c r="AK262" s="981"/>
      <c r="AL262" s="982"/>
      <c r="AM262" s="982"/>
      <c r="AN262" s="981"/>
      <c r="AO262" s="981"/>
      <c r="AP262" s="981"/>
      <c r="AQ262" s="981"/>
      <c r="AR262" s="981"/>
      <c r="AS262" s="981"/>
      <c r="AT262" s="981"/>
      <c r="AU262" s="981"/>
      <c r="AV262" s="981"/>
      <c r="AW262" s="981"/>
      <c r="AX262" s="981"/>
      <c r="AY262" s="981"/>
      <c r="AZ262" s="981"/>
      <c r="BA262" s="981"/>
      <c r="BB262" s="981"/>
      <c r="BC262" s="976"/>
      <c r="BD262" s="976" t="s">
        <v>17</v>
      </c>
      <c r="BE262" s="984"/>
      <c r="BF262" s="984"/>
      <c r="BG262" s="984"/>
      <c r="BH262" s="984"/>
      <c r="BI262" s="982"/>
      <c r="BJ262" s="985"/>
      <c r="BK262" s="986"/>
      <c r="BL262" s="987"/>
      <c r="BM262" s="986"/>
      <c r="BN262" s="987"/>
      <c r="BO262" s="988"/>
      <c r="BP262" s="988"/>
    </row>
    <row r="263" spans="1:68">
      <c r="A263" s="975"/>
      <c r="B263" s="976"/>
      <c r="C263" s="977"/>
      <c r="D263" s="978"/>
      <c r="E263" s="979"/>
      <c r="F263" s="980"/>
      <c r="G263" s="979"/>
      <c r="H263" s="979"/>
      <c r="I263" s="981"/>
      <c r="J263" s="982"/>
      <c r="K263" s="982"/>
      <c r="L263" s="983"/>
      <c r="M263" s="983"/>
      <c r="N263" s="981"/>
      <c r="O263" s="981"/>
      <c r="P263" s="982"/>
      <c r="Q263" s="982"/>
      <c r="R263" s="981"/>
      <c r="S263" s="981"/>
      <c r="T263" s="983"/>
      <c r="U263" s="983"/>
      <c r="V263" s="981"/>
      <c r="W263" s="981"/>
      <c r="X263" s="981"/>
      <c r="Y263" s="981"/>
      <c r="Z263" s="981"/>
      <c r="AA263" s="981"/>
      <c r="AB263" s="981"/>
      <c r="AC263" s="981"/>
      <c r="AD263" s="982"/>
      <c r="AE263" s="982"/>
      <c r="AF263" s="982"/>
      <c r="AG263" s="982"/>
      <c r="AH263" s="982"/>
      <c r="AI263" s="982"/>
      <c r="AJ263" s="981"/>
      <c r="AK263" s="981"/>
      <c r="AL263" s="982"/>
      <c r="AM263" s="982"/>
      <c r="AN263" s="981"/>
      <c r="AO263" s="981"/>
      <c r="AP263" s="981"/>
      <c r="AQ263" s="981"/>
      <c r="AR263" s="981"/>
      <c r="AS263" s="981"/>
      <c r="AT263" s="981"/>
      <c r="AU263" s="981"/>
      <c r="AV263" s="981"/>
      <c r="AW263" s="981"/>
      <c r="AX263" s="981"/>
      <c r="AY263" s="981"/>
      <c r="AZ263" s="981"/>
      <c r="BA263" s="981"/>
      <c r="BB263" s="981"/>
      <c r="BC263" s="976"/>
      <c r="BD263" s="976" t="s">
        <v>17</v>
      </c>
      <c r="BE263" s="984"/>
      <c r="BF263" s="984"/>
      <c r="BG263" s="984"/>
      <c r="BH263" s="984"/>
      <c r="BI263" s="982"/>
      <c r="BJ263" s="985"/>
      <c r="BK263" s="986"/>
      <c r="BL263" s="987"/>
      <c r="BM263" s="986"/>
      <c r="BN263" s="987"/>
      <c r="BO263" s="988"/>
      <c r="BP263" s="988"/>
    </row>
    <row r="264" spans="1:68">
      <c r="A264" s="975"/>
      <c r="B264" s="976"/>
      <c r="C264" s="977"/>
      <c r="D264" s="978"/>
      <c r="E264" s="979"/>
      <c r="F264" s="980"/>
      <c r="G264" s="979"/>
      <c r="H264" s="979"/>
      <c r="I264" s="981"/>
      <c r="J264" s="982"/>
      <c r="K264" s="982"/>
      <c r="L264" s="983"/>
      <c r="M264" s="983"/>
      <c r="N264" s="981"/>
      <c r="O264" s="981"/>
      <c r="P264" s="982"/>
      <c r="Q264" s="982"/>
      <c r="R264" s="981"/>
      <c r="S264" s="981"/>
      <c r="T264" s="983"/>
      <c r="U264" s="983"/>
      <c r="V264" s="981"/>
      <c r="W264" s="981"/>
      <c r="X264" s="981"/>
      <c r="Y264" s="981"/>
      <c r="Z264" s="981"/>
      <c r="AA264" s="981"/>
      <c r="AB264" s="981"/>
      <c r="AC264" s="981"/>
      <c r="AD264" s="982"/>
      <c r="AE264" s="982"/>
      <c r="AF264" s="982"/>
      <c r="AG264" s="982"/>
      <c r="AH264" s="982"/>
      <c r="AI264" s="982"/>
      <c r="AJ264" s="981"/>
      <c r="AK264" s="981"/>
      <c r="AL264" s="982"/>
      <c r="AM264" s="982"/>
      <c r="AN264" s="981"/>
      <c r="AO264" s="981"/>
      <c r="AP264" s="981"/>
      <c r="AQ264" s="981"/>
      <c r="AR264" s="981"/>
      <c r="AS264" s="981"/>
      <c r="AT264" s="981"/>
      <c r="AU264" s="981"/>
      <c r="AV264" s="981"/>
      <c r="AW264" s="981"/>
      <c r="AX264" s="981"/>
      <c r="AY264" s="981"/>
      <c r="AZ264" s="981"/>
      <c r="BA264" s="981"/>
      <c r="BB264" s="981"/>
      <c r="BC264" s="976"/>
      <c r="BD264" s="976" t="s">
        <v>17</v>
      </c>
      <c r="BE264" s="984"/>
      <c r="BF264" s="984"/>
      <c r="BG264" s="984"/>
      <c r="BH264" s="984"/>
      <c r="BI264" s="982"/>
      <c r="BJ264" s="985"/>
      <c r="BK264" s="986"/>
      <c r="BL264" s="987"/>
      <c r="BM264" s="986"/>
      <c r="BN264" s="987"/>
      <c r="BO264" s="988"/>
      <c r="BP264" s="988"/>
    </row>
    <row r="265" spans="1:68">
      <c r="A265" s="975"/>
      <c r="B265" s="976"/>
      <c r="C265" s="977"/>
      <c r="D265" s="978"/>
      <c r="E265" s="979"/>
      <c r="F265" s="980"/>
      <c r="G265" s="979"/>
      <c r="H265" s="979"/>
      <c r="I265" s="981"/>
      <c r="J265" s="982"/>
      <c r="K265" s="982"/>
      <c r="L265" s="983"/>
      <c r="M265" s="983"/>
      <c r="N265" s="981"/>
      <c r="O265" s="981"/>
      <c r="P265" s="982"/>
      <c r="Q265" s="982"/>
      <c r="R265" s="981"/>
      <c r="S265" s="981"/>
      <c r="T265" s="983"/>
      <c r="U265" s="983"/>
      <c r="V265" s="981"/>
      <c r="W265" s="981"/>
      <c r="X265" s="981"/>
      <c r="Y265" s="981"/>
      <c r="Z265" s="981"/>
      <c r="AA265" s="981"/>
      <c r="AB265" s="981"/>
      <c r="AC265" s="981"/>
      <c r="AD265" s="982"/>
      <c r="AE265" s="982"/>
      <c r="AF265" s="982"/>
      <c r="AG265" s="982"/>
      <c r="AH265" s="982"/>
      <c r="AI265" s="982"/>
      <c r="AJ265" s="981"/>
      <c r="AK265" s="981"/>
      <c r="AL265" s="982"/>
      <c r="AM265" s="982"/>
      <c r="AN265" s="981"/>
      <c r="AO265" s="981"/>
      <c r="AP265" s="981"/>
      <c r="AQ265" s="981"/>
      <c r="AR265" s="981"/>
      <c r="AS265" s="981"/>
      <c r="AT265" s="981"/>
      <c r="AU265" s="981"/>
      <c r="AV265" s="981"/>
      <c r="AW265" s="981"/>
      <c r="AX265" s="981"/>
      <c r="AY265" s="981"/>
      <c r="AZ265" s="981"/>
      <c r="BA265" s="981"/>
      <c r="BB265" s="981"/>
      <c r="BC265" s="976"/>
      <c r="BD265" s="976" t="s">
        <v>17</v>
      </c>
      <c r="BE265" s="984"/>
      <c r="BF265" s="984"/>
      <c r="BG265" s="984"/>
      <c r="BH265" s="984"/>
      <c r="BI265" s="982"/>
      <c r="BJ265" s="985"/>
      <c r="BK265" s="986"/>
      <c r="BL265" s="987"/>
      <c r="BM265" s="986"/>
      <c r="BN265" s="987"/>
      <c r="BO265" s="988"/>
      <c r="BP265" s="988"/>
    </row>
    <row r="266" spans="1:68">
      <c r="A266" s="975"/>
      <c r="B266" s="976"/>
      <c r="C266" s="977"/>
      <c r="D266" s="978"/>
      <c r="E266" s="979"/>
      <c r="F266" s="980"/>
      <c r="G266" s="979"/>
      <c r="H266" s="979"/>
      <c r="I266" s="981"/>
      <c r="J266" s="982"/>
      <c r="K266" s="982"/>
      <c r="L266" s="983"/>
      <c r="M266" s="983"/>
      <c r="N266" s="981"/>
      <c r="O266" s="981"/>
      <c r="P266" s="982"/>
      <c r="Q266" s="982"/>
      <c r="R266" s="981"/>
      <c r="S266" s="981"/>
      <c r="T266" s="983"/>
      <c r="U266" s="983"/>
      <c r="V266" s="981"/>
      <c r="W266" s="981"/>
      <c r="X266" s="981"/>
      <c r="Y266" s="981"/>
      <c r="Z266" s="981"/>
      <c r="AA266" s="981"/>
      <c r="AB266" s="981"/>
      <c r="AC266" s="981"/>
      <c r="AD266" s="982"/>
      <c r="AE266" s="982"/>
      <c r="AF266" s="982"/>
      <c r="AG266" s="982"/>
      <c r="AH266" s="982"/>
      <c r="AI266" s="982"/>
      <c r="AJ266" s="981"/>
      <c r="AK266" s="981"/>
      <c r="AL266" s="982"/>
      <c r="AM266" s="982"/>
      <c r="AN266" s="981"/>
      <c r="AO266" s="981"/>
      <c r="AP266" s="981"/>
      <c r="AQ266" s="981"/>
      <c r="AR266" s="981"/>
      <c r="AS266" s="981"/>
      <c r="AT266" s="981"/>
      <c r="AU266" s="981"/>
      <c r="AV266" s="981"/>
      <c r="AW266" s="981"/>
      <c r="AX266" s="981"/>
      <c r="AY266" s="981"/>
      <c r="AZ266" s="981"/>
      <c r="BA266" s="981"/>
      <c r="BB266" s="981"/>
      <c r="BC266" s="976"/>
      <c r="BD266" s="976" t="s">
        <v>17</v>
      </c>
      <c r="BE266" s="984"/>
      <c r="BF266" s="984"/>
      <c r="BG266" s="984"/>
      <c r="BH266" s="984"/>
      <c r="BI266" s="982"/>
      <c r="BJ266" s="985"/>
      <c r="BK266" s="986"/>
      <c r="BL266" s="987"/>
      <c r="BM266" s="986"/>
      <c r="BN266" s="987"/>
      <c r="BO266" s="988"/>
      <c r="BP266" s="988"/>
    </row>
    <row r="267" spans="1:68">
      <c r="A267" s="975"/>
      <c r="B267" s="976"/>
      <c r="C267" s="977"/>
      <c r="D267" s="978"/>
      <c r="E267" s="979"/>
      <c r="F267" s="980"/>
      <c r="G267" s="979"/>
      <c r="H267" s="979"/>
      <c r="I267" s="981"/>
      <c r="J267" s="982"/>
      <c r="K267" s="982"/>
      <c r="L267" s="983"/>
      <c r="M267" s="983"/>
      <c r="N267" s="981"/>
      <c r="O267" s="981"/>
      <c r="P267" s="982"/>
      <c r="Q267" s="982"/>
      <c r="R267" s="981"/>
      <c r="S267" s="981"/>
      <c r="T267" s="983"/>
      <c r="U267" s="983"/>
      <c r="V267" s="981"/>
      <c r="W267" s="981"/>
      <c r="X267" s="981"/>
      <c r="Y267" s="981"/>
      <c r="Z267" s="981"/>
      <c r="AA267" s="981"/>
      <c r="AB267" s="981"/>
      <c r="AC267" s="981"/>
      <c r="AD267" s="982"/>
      <c r="AE267" s="982"/>
      <c r="AF267" s="982"/>
      <c r="AG267" s="982"/>
      <c r="AH267" s="982"/>
      <c r="AI267" s="982"/>
      <c r="AJ267" s="981"/>
      <c r="AK267" s="981"/>
      <c r="AL267" s="982"/>
      <c r="AM267" s="982"/>
      <c r="AN267" s="981"/>
      <c r="AO267" s="981"/>
      <c r="AP267" s="981"/>
      <c r="AQ267" s="981"/>
      <c r="AR267" s="981"/>
      <c r="AS267" s="981"/>
      <c r="AT267" s="981"/>
      <c r="AU267" s="981"/>
      <c r="AV267" s="981"/>
      <c r="AW267" s="981"/>
      <c r="AX267" s="981"/>
      <c r="AY267" s="981"/>
      <c r="AZ267" s="981"/>
      <c r="BA267" s="981"/>
      <c r="BB267" s="981"/>
      <c r="BC267" s="976"/>
      <c r="BD267" s="976" t="s">
        <v>17</v>
      </c>
      <c r="BE267" s="984"/>
      <c r="BF267" s="984"/>
      <c r="BG267" s="984"/>
      <c r="BH267" s="984"/>
      <c r="BI267" s="982"/>
      <c r="BJ267" s="985"/>
      <c r="BK267" s="986"/>
      <c r="BL267" s="987"/>
      <c r="BM267" s="986"/>
      <c r="BN267" s="987"/>
      <c r="BO267" s="988"/>
      <c r="BP267" s="988"/>
    </row>
    <row r="268" spans="1:68">
      <c r="A268" s="975"/>
      <c r="B268" s="976"/>
      <c r="C268" s="977"/>
      <c r="D268" s="978"/>
      <c r="E268" s="979"/>
      <c r="F268" s="980"/>
      <c r="G268" s="979"/>
      <c r="H268" s="979"/>
      <c r="I268" s="981"/>
      <c r="J268" s="982"/>
      <c r="K268" s="982"/>
      <c r="L268" s="983"/>
      <c r="M268" s="983"/>
      <c r="N268" s="981"/>
      <c r="O268" s="981"/>
      <c r="P268" s="982"/>
      <c r="Q268" s="982"/>
      <c r="R268" s="981"/>
      <c r="S268" s="981"/>
      <c r="T268" s="983"/>
      <c r="U268" s="983"/>
      <c r="V268" s="981"/>
      <c r="W268" s="981"/>
      <c r="X268" s="981"/>
      <c r="Y268" s="981"/>
      <c r="Z268" s="981"/>
      <c r="AA268" s="981"/>
      <c r="AB268" s="981"/>
      <c r="AC268" s="981"/>
      <c r="AD268" s="982"/>
      <c r="AE268" s="982"/>
      <c r="AF268" s="982"/>
      <c r="AG268" s="982"/>
      <c r="AH268" s="982"/>
      <c r="AI268" s="982"/>
      <c r="AJ268" s="981"/>
      <c r="AK268" s="981"/>
      <c r="AL268" s="982"/>
      <c r="AM268" s="982"/>
      <c r="AN268" s="981"/>
      <c r="AO268" s="981"/>
      <c r="AP268" s="981"/>
      <c r="AQ268" s="981"/>
      <c r="AR268" s="981"/>
      <c r="AS268" s="981"/>
      <c r="AT268" s="981"/>
      <c r="AU268" s="981"/>
      <c r="AV268" s="981"/>
      <c r="AW268" s="981"/>
      <c r="AX268" s="981"/>
      <c r="AY268" s="981"/>
      <c r="AZ268" s="981"/>
      <c r="BA268" s="981"/>
      <c r="BB268" s="981"/>
      <c r="BC268" s="976"/>
      <c r="BD268" s="976" t="s">
        <v>17</v>
      </c>
      <c r="BE268" s="984"/>
      <c r="BF268" s="984"/>
      <c r="BG268" s="984"/>
      <c r="BH268" s="984"/>
      <c r="BI268" s="982"/>
      <c r="BJ268" s="985"/>
      <c r="BK268" s="986"/>
      <c r="BL268" s="987"/>
      <c r="BM268" s="986"/>
      <c r="BN268" s="987"/>
      <c r="BO268" s="988"/>
      <c r="BP268" s="988"/>
    </row>
    <row r="269" spans="1:68">
      <c r="A269" s="975"/>
      <c r="B269" s="976"/>
      <c r="C269" s="977"/>
      <c r="D269" s="978"/>
      <c r="E269" s="979"/>
      <c r="F269" s="980"/>
      <c r="G269" s="979"/>
      <c r="H269" s="979"/>
      <c r="I269" s="981"/>
      <c r="J269" s="982"/>
      <c r="K269" s="982"/>
      <c r="L269" s="983"/>
      <c r="M269" s="983"/>
      <c r="N269" s="981"/>
      <c r="O269" s="981"/>
      <c r="P269" s="982"/>
      <c r="Q269" s="982"/>
      <c r="R269" s="981"/>
      <c r="S269" s="981"/>
      <c r="T269" s="983"/>
      <c r="U269" s="983"/>
      <c r="V269" s="981"/>
      <c r="W269" s="981"/>
      <c r="X269" s="981"/>
      <c r="Y269" s="981"/>
      <c r="Z269" s="981"/>
      <c r="AA269" s="981"/>
      <c r="AB269" s="981"/>
      <c r="AC269" s="981"/>
      <c r="AD269" s="982"/>
      <c r="AE269" s="982"/>
      <c r="AF269" s="982"/>
      <c r="AG269" s="982"/>
      <c r="AH269" s="982"/>
      <c r="AI269" s="982"/>
      <c r="AJ269" s="981"/>
      <c r="AK269" s="981"/>
      <c r="AL269" s="982"/>
      <c r="AM269" s="982"/>
      <c r="AN269" s="981"/>
      <c r="AO269" s="981"/>
      <c r="AP269" s="981"/>
      <c r="AQ269" s="981"/>
      <c r="AR269" s="981"/>
      <c r="AS269" s="981"/>
      <c r="AT269" s="981"/>
      <c r="AU269" s="981"/>
      <c r="AV269" s="981"/>
      <c r="AW269" s="981"/>
      <c r="AX269" s="981"/>
      <c r="AY269" s="981"/>
      <c r="AZ269" s="981"/>
      <c r="BA269" s="981"/>
      <c r="BB269" s="981"/>
      <c r="BC269" s="976"/>
      <c r="BD269" s="976" t="s">
        <v>17</v>
      </c>
      <c r="BE269" s="984"/>
      <c r="BF269" s="984"/>
      <c r="BG269" s="984"/>
      <c r="BH269" s="984"/>
      <c r="BI269" s="982"/>
      <c r="BJ269" s="985"/>
      <c r="BK269" s="986"/>
      <c r="BL269" s="987"/>
      <c r="BM269" s="986"/>
      <c r="BN269" s="987"/>
      <c r="BO269" s="988"/>
      <c r="BP269" s="988"/>
    </row>
    <row r="270" spans="1:68">
      <c r="A270" s="975"/>
      <c r="B270" s="976"/>
      <c r="C270" s="977"/>
      <c r="D270" s="978"/>
      <c r="E270" s="979"/>
      <c r="F270" s="980"/>
      <c r="G270" s="979"/>
      <c r="H270" s="979"/>
      <c r="I270" s="981"/>
      <c r="J270" s="982"/>
      <c r="K270" s="982"/>
      <c r="L270" s="983"/>
      <c r="M270" s="983"/>
      <c r="N270" s="981"/>
      <c r="O270" s="981"/>
      <c r="P270" s="982"/>
      <c r="Q270" s="982"/>
      <c r="R270" s="981"/>
      <c r="S270" s="981"/>
      <c r="T270" s="983"/>
      <c r="U270" s="983"/>
      <c r="V270" s="981"/>
      <c r="W270" s="981"/>
      <c r="X270" s="981"/>
      <c r="Y270" s="981"/>
      <c r="Z270" s="981"/>
      <c r="AA270" s="981"/>
      <c r="AB270" s="981"/>
      <c r="AC270" s="981"/>
      <c r="AD270" s="982"/>
      <c r="AE270" s="982"/>
      <c r="AF270" s="982"/>
      <c r="AG270" s="982"/>
      <c r="AH270" s="982"/>
      <c r="AI270" s="982"/>
      <c r="AJ270" s="981"/>
      <c r="AK270" s="981"/>
      <c r="AL270" s="982"/>
      <c r="AM270" s="982"/>
      <c r="AN270" s="981"/>
      <c r="AO270" s="981"/>
      <c r="AP270" s="981"/>
      <c r="AQ270" s="981"/>
      <c r="AR270" s="981"/>
      <c r="AS270" s="981"/>
      <c r="AT270" s="981"/>
      <c r="AU270" s="981"/>
      <c r="AV270" s="981"/>
      <c r="AW270" s="981"/>
      <c r="AX270" s="981"/>
      <c r="AY270" s="981"/>
      <c r="AZ270" s="981"/>
      <c r="BA270" s="981"/>
      <c r="BB270" s="981"/>
      <c r="BC270" s="976"/>
      <c r="BD270" s="976" t="s">
        <v>17</v>
      </c>
      <c r="BE270" s="984"/>
      <c r="BF270" s="984"/>
      <c r="BG270" s="984"/>
      <c r="BH270" s="984"/>
      <c r="BI270" s="982"/>
      <c r="BJ270" s="985"/>
      <c r="BK270" s="986"/>
      <c r="BL270" s="987"/>
      <c r="BM270" s="986"/>
      <c r="BN270" s="987"/>
      <c r="BO270" s="988"/>
      <c r="BP270" s="988"/>
    </row>
    <row r="271" spans="1:68">
      <c r="A271" s="975"/>
      <c r="B271" s="976"/>
      <c r="C271" s="977"/>
      <c r="D271" s="978"/>
      <c r="E271" s="979"/>
      <c r="F271" s="980"/>
      <c r="G271" s="979"/>
      <c r="H271" s="979"/>
      <c r="I271" s="981"/>
      <c r="J271" s="982"/>
      <c r="K271" s="982"/>
      <c r="L271" s="983"/>
      <c r="M271" s="983"/>
      <c r="N271" s="981"/>
      <c r="O271" s="981"/>
      <c r="P271" s="982"/>
      <c r="Q271" s="982"/>
      <c r="R271" s="981"/>
      <c r="S271" s="981"/>
      <c r="T271" s="983"/>
      <c r="U271" s="983"/>
      <c r="V271" s="981"/>
      <c r="W271" s="981"/>
      <c r="X271" s="981"/>
      <c r="Y271" s="981"/>
      <c r="Z271" s="981"/>
      <c r="AA271" s="981"/>
      <c r="AB271" s="981"/>
      <c r="AC271" s="981"/>
      <c r="AD271" s="982"/>
      <c r="AE271" s="982"/>
      <c r="AF271" s="982"/>
      <c r="AG271" s="982"/>
      <c r="AH271" s="982"/>
      <c r="AI271" s="982"/>
      <c r="AJ271" s="981"/>
      <c r="AK271" s="981"/>
      <c r="AL271" s="982"/>
      <c r="AM271" s="982"/>
      <c r="AN271" s="981"/>
      <c r="AO271" s="981"/>
      <c r="AP271" s="981"/>
      <c r="AQ271" s="981"/>
      <c r="AR271" s="981"/>
      <c r="AS271" s="981"/>
      <c r="AT271" s="981"/>
      <c r="AU271" s="981"/>
      <c r="AV271" s="981"/>
      <c r="AW271" s="981"/>
      <c r="AX271" s="981"/>
      <c r="AY271" s="981"/>
      <c r="AZ271" s="981"/>
      <c r="BA271" s="981"/>
      <c r="BB271" s="981"/>
      <c r="BC271" s="976"/>
      <c r="BD271" s="976" t="s">
        <v>17</v>
      </c>
      <c r="BE271" s="984"/>
      <c r="BF271" s="984"/>
      <c r="BG271" s="984"/>
      <c r="BH271" s="984"/>
      <c r="BI271" s="982"/>
      <c r="BJ271" s="985"/>
      <c r="BK271" s="986"/>
      <c r="BL271" s="987"/>
      <c r="BM271" s="986"/>
      <c r="BN271" s="987"/>
      <c r="BO271" s="988"/>
      <c r="BP271" s="988"/>
    </row>
    <row r="272" spans="1:68">
      <c r="A272" s="975"/>
      <c r="B272" s="976"/>
      <c r="C272" s="977"/>
      <c r="D272" s="978"/>
      <c r="E272" s="979"/>
      <c r="F272" s="980"/>
      <c r="G272" s="979"/>
      <c r="H272" s="979"/>
      <c r="I272" s="981"/>
      <c r="J272" s="982"/>
      <c r="K272" s="982"/>
      <c r="L272" s="983"/>
      <c r="M272" s="983"/>
      <c r="N272" s="981"/>
      <c r="O272" s="981"/>
      <c r="P272" s="982"/>
      <c r="Q272" s="982"/>
      <c r="R272" s="981"/>
      <c r="S272" s="981"/>
      <c r="T272" s="983"/>
      <c r="U272" s="983"/>
      <c r="V272" s="981"/>
      <c r="W272" s="981"/>
      <c r="X272" s="981"/>
      <c r="Y272" s="981"/>
      <c r="Z272" s="981"/>
      <c r="AA272" s="981"/>
      <c r="AB272" s="981"/>
      <c r="AC272" s="981"/>
      <c r="AD272" s="982"/>
      <c r="AE272" s="982"/>
      <c r="AF272" s="982"/>
      <c r="AG272" s="982"/>
      <c r="AH272" s="982"/>
      <c r="AI272" s="982"/>
      <c r="AJ272" s="981"/>
      <c r="AK272" s="981"/>
      <c r="AL272" s="982"/>
      <c r="AM272" s="982"/>
      <c r="AN272" s="981"/>
      <c r="AO272" s="981"/>
      <c r="AP272" s="981"/>
      <c r="AQ272" s="981"/>
      <c r="AR272" s="981"/>
      <c r="AS272" s="981"/>
      <c r="AT272" s="981"/>
      <c r="AU272" s="981"/>
      <c r="AV272" s="981"/>
      <c r="AW272" s="981"/>
      <c r="AX272" s="981"/>
      <c r="AY272" s="981"/>
      <c r="AZ272" s="981"/>
      <c r="BA272" s="981"/>
      <c r="BB272" s="981"/>
      <c r="BC272" s="976"/>
      <c r="BD272" s="976" t="s">
        <v>17</v>
      </c>
      <c r="BE272" s="984"/>
      <c r="BF272" s="984"/>
      <c r="BG272" s="984"/>
      <c r="BH272" s="984"/>
      <c r="BI272" s="982"/>
      <c r="BJ272" s="985"/>
      <c r="BK272" s="986"/>
      <c r="BL272" s="987"/>
      <c r="BM272" s="986"/>
      <c r="BN272" s="987"/>
      <c r="BO272" s="988"/>
      <c r="BP272" s="988"/>
    </row>
    <row r="273" spans="1:68">
      <c r="A273" s="975"/>
      <c r="B273" s="976"/>
      <c r="C273" s="977"/>
      <c r="D273" s="978"/>
      <c r="E273" s="979"/>
      <c r="F273" s="980"/>
      <c r="G273" s="979"/>
      <c r="H273" s="979"/>
      <c r="I273" s="981"/>
      <c r="J273" s="982"/>
      <c r="K273" s="982"/>
      <c r="L273" s="983"/>
      <c r="M273" s="983"/>
      <c r="N273" s="981"/>
      <c r="O273" s="981"/>
      <c r="P273" s="982"/>
      <c r="Q273" s="982"/>
      <c r="R273" s="981"/>
      <c r="S273" s="981"/>
      <c r="T273" s="983"/>
      <c r="U273" s="983"/>
      <c r="V273" s="981"/>
      <c r="W273" s="981"/>
      <c r="X273" s="981"/>
      <c r="Y273" s="981"/>
      <c r="Z273" s="981"/>
      <c r="AA273" s="981"/>
      <c r="AB273" s="981"/>
      <c r="AC273" s="981"/>
      <c r="AD273" s="982"/>
      <c r="AE273" s="982"/>
      <c r="AF273" s="982"/>
      <c r="AG273" s="982"/>
      <c r="AH273" s="982"/>
      <c r="AI273" s="982"/>
      <c r="AJ273" s="981"/>
      <c r="AK273" s="981"/>
      <c r="AL273" s="982"/>
      <c r="AM273" s="982"/>
      <c r="AN273" s="981"/>
      <c r="AO273" s="981"/>
      <c r="AP273" s="981"/>
      <c r="AQ273" s="981"/>
      <c r="AR273" s="981"/>
      <c r="AS273" s="981"/>
      <c r="AT273" s="981"/>
      <c r="AU273" s="981"/>
      <c r="AV273" s="981"/>
      <c r="AW273" s="981"/>
      <c r="AX273" s="981"/>
      <c r="AY273" s="981"/>
      <c r="AZ273" s="981"/>
      <c r="BA273" s="981"/>
      <c r="BB273" s="981"/>
      <c r="BC273" s="976"/>
      <c r="BD273" s="976" t="s">
        <v>17</v>
      </c>
      <c r="BE273" s="984"/>
      <c r="BF273" s="984"/>
      <c r="BG273" s="984"/>
      <c r="BH273" s="984"/>
      <c r="BI273" s="982"/>
      <c r="BJ273" s="985"/>
      <c r="BK273" s="986"/>
      <c r="BL273" s="987"/>
      <c r="BM273" s="986"/>
      <c r="BN273" s="987"/>
      <c r="BO273" s="988"/>
      <c r="BP273" s="988"/>
    </row>
    <row r="274" spans="1:68">
      <c r="A274" s="975"/>
      <c r="B274" s="976"/>
      <c r="C274" s="977"/>
      <c r="D274" s="978"/>
      <c r="E274" s="979"/>
      <c r="F274" s="980"/>
      <c r="G274" s="979"/>
      <c r="H274" s="979"/>
      <c r="I274" s="981"/>
      <c r="J274" s="982"/>
      <c r="K274" s="982"/>
      <c r="L274" s="983"/>
      <c r="M274" s="983"/>
      <c r="N274" s="981"/>
      <c r="O274" s="981"/>
      <c r="P274" s="982"/>
      <c r="Q274" s="982"/>
      <c r="R274" s="981"/>
      <c r="S274" s="981"/>
      <c r="T274" s="983"/>
      <c r="U274" s="983"/>
      <c r="V274" s="981"/>
      <c r="W274" s="981"/>
      <c r="X274" s="981"/>
      <c r="Y274" s="981"/>
      <c r="Z274" s="981"/>
      <c r="AA274" s="981"/>
      <c r="AB274" s="981"/>
      <c r="AC274" s="981"/>
      <c r="AD274" s="982"/>
      <c r="AE274" s="982"/>
      <c r="AF274" s="982"/>
      <c r="AG274" s="982"/>
      <c r="AH274" s="982"/>
      <c r="AI274" s="982"/>
      <c r="AJ274" s="981"/>
      <c r="AK274" s="981"/>
      <c r="AL274" s="982"/>
      <c r="AM274" s="982"/>
      <c r="AN274" s="981"/>
      <c r="AO274" s="981"/>
      <c r="AP274" s="981"/>
      <c r="AQ274" s="981"/>
      <c r="AR274" s="981"/>
      <c r="AS274" s="981"/>
      <c r="AT274" s="981"/>
      <c r="AU274" s="981"/>
      <c r="AV274" s="981"/>
      <c r="AW274" s="981"/>
      <c r="AX274" s="981"/>
      <c r="AY274" s="981"/>
      <c r="AZ274" s="981"/>
      <c r="BA274" s="981"/>
      <c r="BB274" s="981"/>
      <c r="BC274" s="976"/>
      <c r="BD274" s="976" t="s">
        <v>17</v>
      </c>
      <c r="BE274" s="984"/>
      <c r="BF274" s="984"/>
      <c r="BG274" s="984"/>
      <c r="BH274" s="984"/>
      <c r="BI274" s="982"/>
      <c r="BJ274" s="985"/>
      <c r="BK274" s="986"/>
      <c r="BL274" s="987"/>
      <c r="BM274" s="986"/>
      <c r="BN274" s="987"/>
      <c r="BO274" s="988"/>
      <c r="BP274" s="988"/>
    </row>
    <row r="275" spans="1:68">
      <c r="A275" s="975"/>
      <c r="B275" s="976"/>
      <c r="C275" s="977"/>
      <c r="D275" s="978"/>
      <c r="E275" s="979"/>
      <c r="F275" s="980"/>
      <c r="G275" s="979"/>
      <c r="H275" s="979"/>
      <c r="I275" s="981"/>
      <c r="J275" s="982"/>
      <c r="K275" s="982"/>
      <c r="L275" s="983"/>
      <c r="M275" s="983"/>
      <c r="N275" s="981"/>
      <c r="O275" s="981"/>
      <c r="P275" s="982"/>
      <c r="Q275" s="982"/>
      <c r="R275" s="981"/>
      <c r="S275" s="981"/>
      <c r="T275" s="983"/>
      <c r="U275" s="983"/>
      <c r="V275" s="981"/>
      <c r="W275" s="981"/>
      <c r="X275" s="981"/>
      <c r="Y275" s="981"/>
      <c r="Z275" s="981"/>
      <c r="AA275" s="981"/>
      <c r="AB275" s="981"/>
      <c r="AC275" s="981"/>
      <c r="AD275" s="982"/>
      <c r="AE275" s="982"/>
      <c r="AF275" s="982"/>
      <c r="AG275" s="982"/>
      <c r="AH275" s="982"/>
      <c r="AI275" s="982"/>
      <c r="AJ275" s="981"/>
      <c r="AK275" s="981"/>
      <c r="AL275" s="982"/>
      <c r="AM275" s="982"/>
      <c r="AN275" s="981"/>
      <c r="AO275" s="981"/>
      <c r="AP275" s="981"/>
      <c r="AQ275" s="981"/>
      <c r="AR275" s="981"/>
      <c r="AS275" s="981"/>
      <c r="AT275" s="981"/>
      <c r="AU275" s="981"/>
      <c r="AV275" s="981"/>
      <c r="AW275" s="981"/>
      <c r="AX275" s="981"/>
      <c r="AY275" s="981"/>
      <c r="AZ275" s="981"/>
      <c r="BA275" s="981"/>
      <c r="BB275" s="981"/>
      <c r="BC275" s="976"/>
      <c r="BD275" s="976" t="s">
        <v>17</v>
      </c>
      <c r="BE275" s="984"/>
      <c r="BF275" s="984"/>
      <c r="BG275" s="984"/>
      <c r="BH275" s="984"/>
      <c r="BI275" s="982"/>
      <c r="BJ275" s="985"/>
      <c r="BK275" s="986"/>
      <c r="BL275" s="987"/>
      <c r="BM275" s="986"/>
      <c r="BN275" s="987"/>
      <c r="BO275" s="988"/>
      <c r="BP275" s="988"/>
    </row>
    <row r="276" spans="1:68">
      <c r="A276" s="975"/>
      <c r="B276" s="976"/>
      <c r="C276" s="977"/>
      <c r="D276" s="978"/>
      <c r="E276" s="979"/>
      <c r="F276" s="980"/>
      <c r="G276" s="979"/>
      <c r="H276" s="979"/>
      <c r="I276" s="981"/>
      <c r="J276" s="982"/>
      <c r="K276" s="982"/>
      <c r="L276" s="983"/>
      <c r="M276" s="983"/>
      <c r="N276" s="981"/>
      <c r="O276" s="981"/>
      <c r="P276" s="982"/>
      <c r="Q276" s="982"/>
      <c r="R276" s="981"/>
      <c r="S276" s="981"/>
      <c r="T276" s="983"/>
      <c r="U276" s="983"/>
      <c r="V276" s="981"/>
      <c r="W276" s="981"/>
      <c r="X276" s="981"/>
      <c r="Y276" s="981"/>
      <c r="Z276" s="981"/>
      <c r="AA276" s="981"/>
      <c r="AB276" s="981"/>
      <c r="AC276" s="981"/>
      <c r="AD276" s="982"/>
      <c r="AE276" s="982"/>
      <c r="AF276" s="982"/>
      <c r="AG276" s="982"/>
      <c r="AH276" s="982"/>
      <c r="AI276" s="982"/>
      <c r="AJ276" s="981"/>
      <c r="AK276" s="981"/>
      <c r="AL276" s="982"/>
      <c r="AM276" s="982"/>
      <c r="AN276" s="981"/>
      <c r="AO276" s="981"/>
      <c r="AP276" s="981"/>
      <c r="AQ276" s="981"/>
      <c r="AR276" s="981"/>
      <c r="AS276" s="981"/>
      <c r="AT276" s="981"/>
      <c r="AU276" s="981"/>
      <c r="AV276" s="981"/>
      <c r="AW276" s="981"/>
      <c r="AX276" s="981"/>
      <c r="AY276" s="981"/>
      <c r="AZ276" s="981"/>
      <c r="BA276" s="981"/>
      <c r="BB276" s="981"/>
      <c r="BC276" s="976"/>
      <c r="BD276" s="976" t="s">
        <v>17</v>
      </c>
      <c r="BE276" s="984"/>
      <c r="BF276" s="984"/>
      <c r="BG276" s="984"/>
      <c r="BH276" s="984"/>
      <c r="BI276" s="982"/>
      <c r="BJ276" s="985"/>
      <c r="BK276" s="986"/>
      <c r="BL276" s="987"/>
      <c r="BM276" s="986"/>
      <c r="BN276" s="987"/>
      <c r="BO276" s="988"/>
      <c r="BP276" s="988"/>
    </row>
    <row r="277" spans="1:68">
      <c r="A277" s="975"/>
      <c r="B277" s="976"/>
      <c r="C277" s="977"/>
      <c r="D277" s="978"/>
      <c r="E277" s="979"/>
      <c r="F277" s="980"/>
      <c r="G277" s="979"/>
      <c r="H277" s="979"/>
      <c r="I277" s="981"/>
      <c r="J277" s="982"/>
      <c r="K277" s="982"/>
      <c r="L277" s="983"/>
      <c r="M277" s="983"/>
      <c r="N277" s="981"/>
      <c r="O277" s="981"/>
      <c r="P277" s="982"/>
      <c r="Q277" s="982"/>
      <c r="R277" s="981"/>
      <c r="S277" s="981"/>
      <c r="T277" s="983"/>
      <c r="U277" s="983"/>
      <c r="V277" s="981"/>
      <c r="W277" s="981"/>
      <c r="X277" s="981"/>
      <c r="Y277" s="981"/>
      <c r="Z277" s="981"/>
      <c r="AA277" s="981"/>
      <c r="AB277" s="981"/>
      <c r="AC277" s="981"/>
      <c r="AD277" s="982"/>
      <c r="AE277" s="982"/>
      <c r="AF277" s="982"/>
      <c r="AG277" s="982"/>
      <c r="AH277" s="982"/>
      <c r="AI277" s="982"/>
      <c r="AJ277" s="981"/>
      <c r="AK277" s="981"/>
      <c r="AL277" s="982"/>
      <c r="AM277" s="982"/>
      <c r="AN277" s="981"/>
      <c r="AO277" s="981"/>
      <c r="AP277" s="981"/>
      <c r="AQ277" s="981"/>
      <c r="AR277" s="981"/>
      <c r="AS277" s="981"/>
      <c r="AT277" s="981"/>
      <c r="AU277" s="981"/>
      <c r="AV277" s="981"/>
      <c r="AW277" s="981"/>
      <c r="AX277" s="981"/>
      <c r="AY277" s="981"/>
      <c r="AZ277" s="981"/>
      <c r="BA277" s="981"/>
      <c r="BB277" s="981"/>
      <c r="BC277" s="976"/>
      <c r="BD277" s="976" t="s">
        <v>17</v>
      </c>
      <c r="BE277" s="984"/>
      <c r="BF277" s="984"/>
      <c r="BG277" s="984"/>
      <c r="BH277" s="984"/>
      <c r="BI277" s="982"/>
      <c r="BJ277" s="985"/>
      <c r="BK277" s="986"/>
      <c r="BL277" s="987"/>
      <c r="BM277" s="986"/>
      <c r="BN277" s="987"/>
      <c r="BO277" s="988"/>
      <c r="BP277" s="988"/>
    </row>
    <row r="278" spans="1:68">
      <c r="A278" s="975"/>
      <c r="B278" s="976"/>
      <c r="C278" s="977"/>
      <c r="D278" s="978"/>
      <c r="E278" s="979"/>
      <c r="F278" s="980"/>
      <c r="G278" s="979"/>
      <c r="H278" s="979"/>
      <c r="I278" s="981"/>
      <c r="J278" s="982"/>
      <c r="K278" s="982"/>
      <c r="L278" s="983"/>
      <c r="M278" s="983"/>
      <c r="N278" s="981"/>
      <c r="O278" s="981"/>
      <c r="P278" s="982"/>
      <c r="Q278" s="982"/>
      <c r="R278" s="981"/>
      <c r="S278" s="981"/>
      <c r="T278" s="983"/>
      <c r="U278" s="983"/>
      <c r="V278" s="981"/>
      <c r="W278" s="981"/>
      <c r="X278" s="981"/>
      <c r="Y278" s="981"/>
      <c r="Z278" s="981"/>
      <c r="AA278" s="981"/>
      <c r="AB278" s="981"/>
      <c r="AC278" s="981"/>
      <c r="AD278" s="982"/>
      <c r="AE278" s="982"/>
      <c r="AF278" s="982"/>
      <c r="AG278" s="982"/>
      <c r="AH278" s="982"/>
      <c r="AI278" s="982"/>
      <c r="AJ278" s="981"/>
      <c r="AK278" s="981"/>
      <c r="AL278" s="982"/>
      <c r="AM278" s="982"/>
      <c r="AN278" s="981"/>
      <c r="AO278" s="981"/>
      <c r="AP278" s="981"/>
      <c r="AQ278" s="981"/>
      <c r="AR278" s="981"/>
      <c r="AS278" s="981"/>
      <c r="AT278" s="981"/>
      <c r="AU278" s="981"/>
      <c r="AV278" s="981"/>
      <c r="AW278" s="981"/>
      <c r="AX278" s="981"/>
      <c r="AY278" s="981"/>
      <c r="AZ278" s="981"/>
      <c r="BA278" s="981"/>
      <c r="BB278" s="981"/>
      <c r="BC278" s="976"/>
      <c r="BD278" s="976" t="s">
        <v>17</v>
      </c>
      <c r="BE278" s="984"/>
      <c r="BF278" s="984"/>
      <c r="BG278" s="984"/>
      <c r="BH278" s="984"/>
      <c r="BI278" s="982"/>
      <c r="BJ278" s="985"/>
      <c r="BK278" s="986"/>
      <c r="BL278" s="987"/>
      <c r="BM278" s="986"/>
      <c r="BN278" s="987"/>
      <c r="BO278" s="988"/>
      <c r="BP278" s="988"/>
    </row>
    <row r="279" spans="1:68">
      <c r="A279" s="975"/>
      <c r="B279" s="976"/>
      <c r="C279" s="977"/>
      <c r="D279" s="978"/>
      <c r="E279" s="979"/>
      <c r="F279" s="980"/>
      <c r="G279" s="979"/>
      <c r="H279" s="979"/>
      <c r="I279" s="981"/>
      <c r="J279" s="982"/>
      <c r="K279" s="982"/>
      <c r="L279" s="983"/>
      <c r="M279" s="983"/>
      <c r="N279" s="981"/>
      <c r="O279" s="981"/>
      <c r="P279" s="982"/>
      <c r="Q279" s="982"/>
      <c r="R279" s="981"/>
      <c r="S279" s="981"/>
      <c r="T279" s="983"/>
      <c r="U279" s="983"/>
      <c r="V279" s="981"/>
      <c r="W279" s="981"/>
      <c r="X279" s="981"/>
      <c r="Y279" s="981"/>
      <c r="Z279" s="981"/>
      <c r="AA279" s="981"/>
      <c r="AB279" s="981"/>
      <c r="AC279" s="981"/>
      <c r="AD279" s="982"/>
      <c r="AE279" s="982"/>
      <c r="AF279" s="982"/>
      <c r="AG279" s="982"/>
      <c r="AH279" s="982"/>
      <c r="AI279" s="982"/>
      <c r="AJ279" s="981"/>
      <c r="AK279" s="981"/>
      <c r="AL279" s="982"/>
      <c r="AM279" s="982"/>
      <c r="AN279" s="981"/>
      <c r="AO279" s="981"/>
      <c r="AP279" s="981"/>
      <c r="AQ279" s="981"/>
      <c r="AR279" s="981"/>
      <c r="AS279" s="981"/>
      <c r="AT279" s="981"/>
      <c r="AU279" s="981"/>
      <c r="AV279" s="981"/>
      <c r="AW279" s="981"/>
      <c r="AX279" s="981"/>
      <c r="AY279" s="981"/>
      <c r="AZ279" s="981"/>
      <c r="BA279" s="981"/>
      <c r="BB279" s="981"/>
      <c r="BC279" s="976"/>
      <c r="BD279" s="976" t="s">
        <v>17</v>
      </c>
      <c r="BE279" s="984"/>
      <c r="BF279" s="984"/>
      <c r="BG279" s="984"/>
      <c r="BH279" s="984"/>
      <c r="BI279" s="982"/>
      <c r="BJ279" s="985"/>
      <c r="BK279" s="986"/>
      <c r="BL279" s="987"/>
      <c r="BM279" s="986"/>
      <c r="BN279" s="987"/>
      <c r="BO279" s="988"/>
      <c r="BP279" s="988"/>
    </row>
    <row r="280" spans="1:68">
      <c r="A280" s="975"/>
      <c r="B280" s="976"/>
      <c r="C280" s="977"/>
      <c r="D280" s="978"/>
      <c r="E280" s="979"/>
      <c r="F280" s="980"/>
      <c r="G280" s="979"/>
      <c r="H280" s="979"/>
      <c r="I280" s="981"/>
      <c r="J280" s="982"/>
      <c r="K280" s="982"/>
      <c r="L280" s="983"/>
      <c r="M280" s="983"/>
      <c r="N280" s="981"/>
      <c r="O280" s="981"/>
      <c r="P280" s="982"/>
      <c r="Q280" s="982"/>
      <c r="R280" s="981"/>
      <c r="S280" s="981"/>
      <c r="T280" s="983"/>
      <c r="U280" s="983"/>
      <c r="V280" s="981"/>
      <c r="W280" s="981"/>
      <c r="X280" s="981"/>
      <c r="Y280" s="981"/>
      <c r="Z280" s="981"/>
      <c r="AA280" s="981"/>
      <c r="AB280" s="981"/>
      <c r="AC280" s="981"/>
      <c r="AD280" s="982"/>
      <c r="AE280" s="982"/>
      <c r="AF280" s="982"/>
      <c r="AG280" s="982"/>
      <c r="AH280" s="982"/>
      <c r="AI280" s="982"/>
      <c r="AJ280" s="981"/>
      <c r="AK280" s="981"/>
      <c r="AL280" s="982"/>
      <c r="AM280" s="982"/>
      <c r="AN280" s="981"/>
      <c r="AO280" s="981"/>
      <c r="AP280" s="981"/>
      <c r="AQ280" s="981"/>
      <c r="AR280" s="981"/>
      <c r="AS280" s="981"/>
      <c r="AT280" s="981"/>
      <c r="AU280" s="981"/>
      <c r="AV280" s="981"/>
      <c r="AW280" s="981"/>
      <c r="AX280" s="981"/>
      <c r="AY280" s="981"/>
      <c r="AZ280" s="981"/>
      <c r="BA280" s="981"/>
      <c r="BB280" s="981"/>
      <c r="BC280" s="976"/>
      <c r="BD280" s="976" t="s">
        <v>17</v>
      </c>
      <c r="BE280" s="984"/>
      <c r="BF280" s="984"/>
      <c r="BG280" s="984"/>
      <c r="BH280" s="984"/>
      <c r="BI280" s="982"/>
      <c r="BJ280" s="985"/>
      <c r="BK280" s="986"/>
      <c r="BL280" s="987"/>
      <c r="BM280" s="986"/>
      <c r="BN280" s="987"/>
      <c r="BO280" s="988"/>
      <c r="BP280" s="988"/>
    </row>
    <row r="281" spans="1:68">
      <c r="A281" s="975"/>
      <c r="B281" s="976"/>
      <c r="C281" s="977"/>
      <c r="D281" s="978"/>
      <c r="E281" s="979"/>
      <c r="F281" s="980"/>
      <c r="G281" s="979"/>
      <c r="H281" s="979"/>
      <c r="I281" s="981"/>
      <c r="J281" s="982"/>
      <c r="K281" s="982"/>
      <c r="L281" s="983"/>
      <c r="M281" s="983"/>
      <c r="N281" s="981"/>
      <c r="O281" s="981"/>
      <c r="P281" s="982"/>
      <c r="Q281" s="982"/>
      <c r="R281" s="981"/>
      <c r="S281" s="981"/>
      <c r="T281" s="983"/>
      <c r="U281" s="983"/>
      <c r="V281" s="981"/>
      <c r="W281" s="981"/>
      <c r="X281" s="981"/>
      <c r="Y281" s="981"/>
      <c r="Z281" s="981"/>
      <c r="AA281" s="981"/>
      <c r="AB281" s="981"/>
      <c r="AC281" s="981"/>
      <c r="AD281" s="982"/>
      <c r="AE281" s="982"/>
      <c r="AF281" s="982"/>
      <c r="AG281" s="982"/>
      <c r="AH281" s="982"/>
      <c r="AI281" s="982"/>
      <c r="AJ281" s="981"/>
      <c r="AK281" s="981"/>
      <c r="AL281" s="982"/>
      <c r="AM281" s="982"/>
      <c r="AN281" s="981"/>
      <c r="AO281" s="981"/>
      <c r="AP281" s="981"/>
      <c r="AQ281" s="981"/>
      <c r="AR281" s="981"/>
      <c r="AS281" s="981"/>
      <c r="AT281" s="981"/>
      <c r="AU281" s="981"/>
      <c r="AV281" s="981"/>
      <c r="AW281" s="981"/>
      <c r="AX281" s="981"/>
      <c r="AY281" s="981"/>
      <c r="AZ281" s="981"/>
      <c r="BA281" s="981"/>
      <c r="BB281" s="981"/>
      <c r="BC281" s="976"/>
      <c r="BD281" s="976" t="s">
        <v>17</v>
      </c>
      <c r="BE281" s="984"/>
      <c r="BF281" s="984"/>
      <c r="BG281" s="984"/>
      <c r="BH281" s="984"/>
      <c r="BI281" s="982"/>
      <c r="BJ281" s="985"/>
      <c r="BK281" s="986"/>
      <c r="BL281" s="987"/>
      <c r="BM281" s="986"/>
      <c r="BN281" s="987"/>
      <c r="BO281" s="988"/>
      <c r="BP281" s="988"/>
    </row>
    <row r="282" spans="1:68">
      <c r="A282" s="975"/>
      <c r="B282" s="976"/>
      <c r="C282" s="977"/>
      <c r="D282" s="978"/>
      <c r="E282" s="979"/>
      <c r="F282" s="980"/>
      <c r="G282" s="979"/>
      <c r="H282" s="979"/>
      <c r="I282" s="981"/>
      <c r="J282" s="982"/>
      <c r="K282" s="982"/>
      <c r="L282" s="983"/>
      <c r="M282" s="983"/>
      <c r="N282" s="981"/>
      <c r="O282" s="981"/>
      <c r="P282" s="982"/>
      <c r="Q282" s="982"/>
      <c r="R282" s="981"/>
      <c r="S282" s="981"/>
      <c r="T282" s="983"/>
      <c r="U282" s="983"/>
      <c r="V282" s="981"/>
      <c r="W282" s="981"/>
      <c r="X282" s="981"/>
      <c r="Y282" s="981"/>
      <c r="Z282" s="981"/>
      <c r="AA282" s="981"/>
      <c r="AB282" s="981"/>
      <c r="AC282" s="981"/>
      <c r="AD282" s="982"/>
      <c r="AE282" s="982"/>
      <c r="AF282" s="982"/>
      <c r="AG282" s="982"/>
      <c r="AH282" s="982"/>
      <c r="AI282" s="982"/>
      <c r="AJ282" s="981"/>
      <c r="AK282" s="981"/>
      <c r="AL282" s="982"/>
      <c r="AM282" s="982"/>
      <c r="AN282" s="981"/>
      <c r="AO282" s="981"/>
      <c r="AP282" s="981"/>
      <c r="AQ282" s="981"/>
      <c r="AR282" s="981"/>
      <c r="AS282" s="981"/>
      <c r="AT282" s="981"/>
      <c r="AU282" s="981"/>
      <c r="AV282" s="981"/>
      <c r="AW282" s="981"/>
      <c r="AX282" s="981"/>
      <c r="AY282" s="981"/>
      <c r="AZ282" s="981"/>
      <c r="BA282" s="981"/>
      <c r="BB282" s="981"/>
      <c r="BC282" s="976"/>
      <c r="BD282" s="976" t="s">
        <v>17</v>
      </c>
      <c r="BE282" s="984"/>
      <c r="BF282" s="984"/>
      <c r="BG282" s="984"/>
      <c r="BH282" s="984"/>
      <c r="BI282" s="982"/>
      <c r="BJ282" s="985"/>
      <c r="BK282" s="986"/>
      <c r="BL282" s="987"/>
      <c r="BM282" s="986"/>
      <c r="BN282" s="987"/>
      <c r="BO282" s="988"/>
      <c r="BP282" s="988"/>
    </row>
    <row r="283" spans="1:68">
      <c r="A283" s="975"/>
      <c r="B283" s="976"/>
      <c r="C283" s="977"/>
      <c r="D283" s="978"/>
      <c r="E283" s="979"/>
      <c r="F283" s="980"/>
      <c r="G283" s="979"/>
      <c r="H283" s="979"/>
      <c r="I283" s="981"/>
      <c r="J283" s="982"/>
      <c r="K283" s="982"/>
      <c r="L283" s="983"/>
      <c r="M283" s="983"/>
      <c r="N283" s="981"/>
      <c r="O283" s="981"/>
      <c r="P283" s="982"/>
      <c r="Q283" s="982"/>
      <c r="R283" s="981"/>
      <c r="S283" s="981"/>
      <c r="T283" s="983"/>
      <c r="U283" s="983"/>
      <c r="V283" s="981"/>
      <c r="W283" s="981"/>
      <c r="X283" s="981"/>
      <c r="Y283" s="981"/>
      <c r="Z283" s="981"/>
      <c r="AA283" s="981"/>
      <c r="AB283" s="981"/>
      <c r="AC283" s="981"/>
      <c r="AD283" s="982"/>
      <c r="AE283" s="982"/>
      <c r="AF283" s="982"/>
      <c r="AG283" s="982"/>
      <c r="AH283" s="982"/>
      <c r="AI283" s="982"/>
      <c r="AJ283" s="981"/>
      <c r="AK283" s="981"/>
      <c r="AL283" s="982"/>
      <c r="AM283" s="982"/>
      <c r="AN283" s="981"/>
      <c r="AO283" s="981"/>
      <c r="AP283" s="981"/>
      <c r="AQ283" s="981"/>
      <c r="AR283" s="981"/>
      <c r="AS283" s="981"/>
      <c r="AT283" s="981"/>
      <c r="AU283" s="981"/>
      <c r="AV283" s="981"/>
      <c r="AW283" s="981"/>
      <c r="AX283" s="981"/>
      <c r="AY283" s="981"/>
      <c r="AZ283" s="981"/>
      <c r="BA283" s="981"/>
      <c r="BB283" s="981"/>
      <c r="BC283" s="976"/>
      <c r="BD283" s="976" t="s">
        <v>17</v>
      </c>
      <c r="BE283" s="984"/>
      <c r="BF283" s="984"/>
      <c r="BG283" s="984"/>
      <c r="BH283" s="984"/>
      <c r="BI283" s="982"/>
      <c r="BJ283" s="985"/>
      <c r="BK283" s="986"/>
      <c r="BL283" s="987"/>
      <c r="BM283" s="986"/>
      <c r="BN283" s="987"/>
      <c r="BO283" s="988"/>
      <c r="BP283" s="988"/>
    </row>
    <row r="284" spans="1:68">
      <c r="A284" s="975"/>
      <c r="B284" s="976"/>
      <c r="C284" s="977"/>
      <c r="D284" s="978"/>
      <c r="E284" s="979"/>
      <c r="F284" s="980"/>
      <c r="G284" s="979"/>
      <c r="H284" s="979"/>
      <c r="I284" s="981"/>
      <c r="J284" s="982"/>
      <c r="K284" s="982"/>
      <c r="L284" s="983"/>
      <c r="M284" s="983"/>
      <c r="N284" s="981"/>
      <c r="O284" s="981"/>
      <c r="P284" s="982"/>
      <c r="Q284" s="982"/>
      <c r="R284" s="981"/>
      <c r="S284" s="981"/>
      <c r="T284" s="983"/>
      <c r="U284" s="983"/>
      <c r="V284" s="981"/>
      <c r="W284" s="981"/>
      <c r="X284" s="981"/>
      <c r="Y284" s="981"/>
      <c r="Z284" s="981"/>
      <c r="AA284" s="981"/>
      <c r="AB284" s="981"/>
      <c r="AC284" s="981"/>
      <c r="AD284" s="982"/>
      <c r="AE284" s="982"/>
      <c r="AF284" s="982"/>
      <c r="AG284" s="982"/>
      <c r="AH284" s="982"/>
      <c r="AI284" s="982"/>
      <c r="AJ284" s="981"/>
      <c r="AK284" s="981"/>
      <c r="AL284" s="982"/>
      <c r="AM284" s="982"/>
      <c r="AN284" s="981"/>
      <c r="AO284" s="981"/>
      <c r="AP284" s="981"/>
      <c r="AQ284" s="981"/>
      <c r="AR284" s="981"/>
      <c r="AS284" s="981"/>
      <c r="AT284" s="981"/>
      <c r="AU284" s="981"/>
      <c r="AV284" s="981"/>
      <c r="AW284" s="981"/>
      <c r="AX284" s="981"/>
      <c r="AY284" s="981"/>
      <c r="AZ284" s="981"/>
      <c r="BA284" s="981"/>
      <c r="BB284" s="981"/>
      <c r="BC284" s="976"/>
      <c r="BD284" s="976" t="s">
        <v>17</v>
      </c>
      <c r="BE284" s="984"/>
      <c r="BF284" s="984"/>
      <c r="BG284" s="984"/>
      <c r="BH284" s="984"/>
      <c r="BI284" s="982"/>
      <c r="BJ284" s="985"/>
      <c r="BK284" s="986"/>
      <c r="BL284" s="987"/>
      <c r="BM284" s="986"/>
      <c r="BN284" s="987"/>
      <c r="BO284" s="988"/>
      <c r="BP284" s="988"/>
    </row>
    <row r="285" spans="1:68">
      <c r="A285" s="975"/>
      <c r="B285" s="976"/>
      <c r="C285" s="977"/>
      <c r="D285" s="978"/>
      <c r="E285" s="979"/>
      <c r="F285" s="980"/>
      <c r="G285" s="979"/>
      <c r="H285" s="979"/>
      <c r="I285" s="981"/>
      <c r="J285" s="982"/>
      <c r="K285" s="982"/>
      <c r="L285" s="983"/>
      <c r="M285" s="983"/>
      <c r="N285" s="981"/>
      <c r="O285" s="981"/>
      <c r="P285" s="982"/>
      <c r="Q285" s="982"/>
      <c r="R285" s="981"/>
      <c r="S285" s="981"/>
      <c r="T285" s="983"/>
      <c r="U285" s="983"/>
      <c r="V285" s="981"/>
      <c r="W285" s="981"/>
      <c r="X285" s="981"/>
      <c r="Y285" s="981"/>
      <c r="Z285" s="981"/>
      <c r="AA285" s="981"/>
      <c r="AB285" s="981"/>
      <c r="AC285" s="981"/>
      <c r="AD285" s="982"/>
      <c r="AE285" s="982"/>
      <c r="AF285" s="982"/>
      <c r="AG285" s="982"/>
      <c r="AH285" s="982"/>
      <c r="AI285" s="982"/>
      <c r="AJ285" s="981"/>
      <c r="AK285" s="981"/>
      <c r="AL285" s="982"/>
      <c r="AM285" s="982"/>
      <c r="AN285" s="981"/>
      <c r="AO285" s="981"/>
      <c r="AP285" s="981"/>
      <c r="AQ285" s="981"/>
      <c r="AR285" s="981"/>
      <c r="AS285" s="981"/>
      <c r="AT285" s="981"/>
      <c r="AU285" s="981"/>
      <c r="AV285" s="981"/>
      <c r="AW285" s="981"/>
      <c r="AX285" s="981"/>
      <c r="AY285" s="981"/>
      <c r="AZ285" s="981"/>
      <c r="BA285" s="981"/>
      <c r="BB285" s="981"/>
      <c r="BC285" s="976"/>
      <c r="BD285" s="976" t="s">
        <v>17</v>
      </c>
      <c r="BE285" s="984"/>
      <c r="BF285" s="984"/>
      <c r="BG285" s="984"/>
      <c r="BH285" s="984"/>
      <c r="BI285" s="982"/>
      <c r="BJ285" s="985"/>
      <c r="BK285" s="986"/>
      <c r="BL285" s="987"/>
      <c r="BM285" s="986"/>
      <c r="BN285" s="987"/>
      <c r="BO285" s="988"/>
      <c r="BP285" s="988"/>
    </row>
    <row r="286" spans="1:68">
      <c r="A286" s="975"/>
      <c r="B286" s="976"/>
      <c r="C286" s="977"/>
      <c r="D286" s="978"/>
      <c r="E286" s="979"/>
      <c r="F286" s="980"/>
      <c r="G286" s="979"/>
      <c r="H286" s="979"/>
      <c r="I286" s="981"/>
      <c r="J286" s="982"/>
      <c r="K286" s="982"/>
      <c r="L286" s="983"/>
      <c r="M286" s="983"/>
      <c r="N286" s="981"/>
      <c r="O286" s="981"/>
      <c r="P286" s="982"/>
      <c r="Q286" s="982"/>
      <c r="R286" s="981"/>
      <c r="S286" s="981"/>
      <c r="T286" s="983"/>
      <c r="U286" s="983"/>
      <c r="V286" s="981"/>
      <c r="W286" s="981"/>
      <c r="X286" s="981"/>
      <c r="Y286" s="981"/>
      <c r="Z286" s="981"/>
      <c r="AA286" s="981"/>
      <c r="AB286" s="981"/>
      <c r="AC286" s="981"/>
      <c r="AD286" s="982"/>
      <c r="AE286" s="982"/>
      <c r="AF286" s="982"/>
      <c r="AG286" s="982"/>
      <c r="AH286" s="982"/>
      <c r="AI286" s="982"/>
      <c r="AJ286" s="981"/>
      <c r="AK286" s="981"/>
      <c r="AL286" s="982"/>
      <c r="AM286" s="982"/>
      <c r="AN286" s="981"/>
      <c r="AO286" s="981"/>
      <c r="AP286" s="981"/>
      <c r="AQ286" s="981"/>
      <c r="AR286" s="981"/>
      <c r="AS286" s="981"/>
      <c r="AT286" s="981"/>
      <c r="AU286" s="981"/>
      <c r="AV286" s="981"/>
      <c r="AW286" s="981"/>
      <c r="AX286" s="981"/>
      <c r="AY286" s="981"/>
      <c r="AZ286" s="981"/>
      <c r="BA286" s="981"/>
      <c r="BB286" s="981"/>
      <c r="BC286" s="976"/>
      <c r="BD286" s="976" t="s">
        <v>17</v>
      </c>
      <c r="BE286" s="984"/>
      <c r="BF286" s="984"/>
      <c r="BG286" s="984"/>
      <c r="BH286" s="984"/>
      <c r="BI286" s="982"/>
      <c r="BJ286" s="985"/>
      <c r="BK286" s="986"/>
      <c r="BL286" s="987"/>
      <c r="BM286" s="986"/>
      <c r="BN286" s="987"/>
      <c r="BO286" s="988"/>
      <c r="BP286" s="988"/>
    </row>
    <row r="287" spans="1:68">
      <c r="A287" s="975"/>
      <c r="B287" s="976"/>
      <c r="C287" s="977"/>
      <c r="D287" s="978"/>
      <c r="E287" s="979"/>
      <c r="F287" s="980"/>
      <c r="G287" s="979"/>
      <c r="H287" s="979"/>
      <c r="I287" s="981"/>
      <c r="J287" s="982"/>
      <c r="K287" s="982"/>
      <c r="L287" s="983"/>
      <c r="M287" s="983"/>
      <c r="N287" s="981"/>
      <c r="O287" s="981"/>
      <c r="P287" s="982"/>
      <c r="Q287" s="982"/>
      <c r="R287" s="981"/>
      <c r="S287" s="981"/>
      <c r="T287" s="983"/>
      <c r="U287" s="983"/>
      <c r="V287" s="981"/>
      <c r="W287" s="981"/>
      <c r="X287" s="981"/>
      <c r="Y287" s="981"/>
      <c r="Z287" s="981"/>
      <c r="AA287" s="981"/>
      <c r="AB287" s="981"/>
      <c r="AC287" s="981"/>
      <c r="AD287" s="982"/>
      <c r="AE287" s="982"/>
      <c r="AF287" s="982"/>
      <c r="AG287" s="982"/>
      <c r="AH287" s="982"/>
      <c r="AI287" s="982"/>
      <c r="AJ287" s="981"/>
      <c r="AK287" s="981"/>
      <c r="AL287" s="982"/>
      <c r="AM287" s="982"/>
      <c r="AN287" s="981"/>
      <c r="AO287" s="981"/>
      <c r="AP287" s="981"/>
      <c r="AQ287" s="981"/>
      <c r="AR287" s="981"/>
      <c r="AS287" s="981"/>
      <c r="AT287" s="981"/>
      <c r="AU287" s="981"/>
      <c r="AV287" s="981"/>
      <c r="AW287" s="981"/>
      <c r="AX287" s="981"/>
      <c r="AY287" s="981"/>
      <c r="AZ287" s="981"/>
      <c r="BA287" s="981"/>
      <c r="BB287" s="981"/>
      <c r="BC287" s="976"/>
      <c r="BD287" s="976" t="s">
        <v>17</v>
      </c>
      <c r="BE287" s="984"/>
      <c r="BF287" s="984"/>
      <c r="BG287" s="984"/>
      <c r="BH287" s="984"/>
      <c r="BI287" s="982"/>
      <c r="BJ287" s="985"/>
      <c r="BK287" s="986"/>
      <c r="BL287" s="987"/>
      <c r="BM287" s="986"/>
      <c r="BN287" s="987"/>
      <c r="BO287" s="988"/>
      <c r="BP287" s="988"/>
    </row>
    <row r="288" spans="1:68">
      <c r="A288" s="975"/>
      <c r="B288" s="976"/>
      <c r="C288" s="977"/>
      <c r="D288" s="978"/>
      <c r="E288" s="979"/>
      <c r="F288" s="980"/>
      <c r="G288" s="979"/>
      <c r="H288" s="979"/>
      <c r="I288" s="981"/>
      <c r="J288" s="982"/>
      <c r="K288" s="982"/>
      <c r="L288" s="983"/>
      <c r="M288" s="983"/>
      <c r="N288" s="981"/>
      <c r="O288" s="981"/>
      <c r="P288" s="982"/>
      <c r="Q288" s="982"/>
      <c r="R288" s="981"/>
      <c r="S288" s="981"/>
      <c r="T288" s="983"/>
      <c r="U288" s="983"/>
      <c r="V288" s="981"/>
      <c r="W288" s="981"/>
      <c r="X288" s="981"/>
      <c r="Y288" s="981"/>
      <c r="Z288" s="981"/>
      <c r="AA288" s="981"/>
      <c r="AB288" s="981"/>
      <c r="AC288" s="981"/>
      <c r="AD288" s="982"/>
      <c r="AE288" s="982"/>
      <c r="AF288" s="982"/>
      <c r="AG288" s="982"/>
      <c r="AH288" s="982"/>
      <c r="AI288" s="982"/>
      <c r="AJ288" s="981"/>
      <c r="AK288" s="981"/>
      <c r="AL288" s="982"/>
      <c r="AM288" s="982"/>
      <c r="AN288" s="981"/>
      <c r="AO288" s="981"/>
      <c r="AP288" s="981"/>
      <c r="AQ288" s="981"/>
      <c r="AR288" s="981"/>
      <c r="AS288" s="981"/>
      <c r="AT288" s="981"/>
      <c r="AU288" s="981"/>
      <c r="AV288" s="981"/>
      <c r="AW288" s="981"/>
      <c r="AX288" s="981"/>
      <c r="AY288" s="981"/>
      <c r="AZ288" s="981"/>
      <c r="BA288" s="981"/>
      <c r="BB288" s="981"/>
      <c r="BC288" s="976"/>
      <c r="BD288" s="976" t="s">
        <v>17</v>
      </c>
      <c r="BE288" s="984"/>
      <c r="BF288" s="984"/>
      <c r="BG288" s="984"/>
      <c r="BH288" s="984"/>
      <c r="BI288" s="982"/>
      <c r="BJ288" s="985"/>
      <c r="BK288" s="986"/>
      <c r="BL288" s="987"/>
      <c r="BM288" s="986"/>
      <c r="BN288" s="987"/>
      <c r="BO288" s="988"/>
      <c r="BP288" s="988"/>
    </row>
    <row r="289" spans="1:68">
      <c r="A289" s="975"/>
      <c r="B289" s="976"/>
      <c r="C289" s="977"/>
      <c r="D289" s="978"/>
      <c r="E289" s="979"/>
      <c r="F289" s="980"/>
      <c r="G289" s="979"/>
      <c r="H289" s="979"/>
      <c r="I289" s="981"/>
      <c r="J289" s="982"/>
      <c r="K289" s="982"/>
      <c r="L289" s="983"/>
      <c r="M289" s="983"/>
      <c r="N289" s="981"/>
      <c r="O289" s="981"/>
      <c r="P289" s="982"/>
      <c r="Q289" s="982"/>
      <c r="R289" s="981"/>
      <c r="S289" s="981"/>
      <c r="T289" s="983"/>
      <c r="U289" s="983"/>
      <c r="V289" s="981"/>
      <c r="W289" s="981"/>
      <c r="X289" s="981"/>
      <c r="Y289" s="981"/>
      <c r="Z289" s="981"/>
      <c r="AA289" s="981"/>
      <c r="AB289" s="981"/>
      <c r="AC289" s="981"/>
      <c r="AD289" s="982"/>
      <c r="AE289" s="982"/>
      <c r="AF289" s="982"/>
      <c r="AG289" s="982"/>
      <c r="AH289" s="982"/>
      <c r="AI289" s="982"/>
      <c r="AJ289" s="981"/>
      <c r="AK289" s="981"/>
      <c r="AL289" s="982"/>
      <c r="AM289" s="982"/>
      <c r="AN289" s="981"/>
      <c r="AO289" s="981"/>
      <c r="AP289" s="981"/>
      <c r="AQ289" s="981"/>
      <c r="AR289" s="981"/>
      <c r="AS289" s="981"/>
      <c r="AT289" s="981"/>
      <c r="AU289" s="981"/>
      <c r="AV289" s="981"/>
      <c r="AW289" s="981"/>
      <c r="AX289" s="981"/>
      <c r="AY289" s="981"/>
      <c r="AZ289" s="981"/>
      <c r="BA289" s="981"/>
      <c r="BB289" s="981"/>
      <c r="BC289" s="976"/>
      <c r="BD289" s="976" t="s">
        <v>17</v>
      </c>
      <c r="BE289" s="984"/>
      <c r="BF289" s="984"/>
      <c r="BG289" s="984"/>
      <c r="BH289" s="984"/>
      <c r="BI289" s="982"/>
      <c r="BJ289" s="985"/>
      <c r="BK289" s="986"/>
      <c r="BL289" s="987"/>
      <c r="BM289" s="986"/>
      <c r="BN289" s="987"/>
      <c r="BO289" s="988"/>
      <c r="BP289" s="988"/>
    </row>
    <row r="290" spans="1:68">
      <c r="A290" s="975"/>
      <c r="B290" s="976"/>
      <c r="C290" s="977"/>
      <c r="D290" s="978"/>
      <c r="E290" s="979"/>
      <c r="F290" s="980"/>
      <c r="G290" s="979"/>
      <c r="H290" s="979"/>
      <c r="I290" s="981"/>
      <c r="J290" s="982"/>
      <c r="K290" s="982"/>
      <c r="L290" s="983"/>
      <c r="M290" s="983"/>
      <c r="N290" s="981"/>
      <c r="O290" s="981"/>
      <c r="P290" s="982"/>
      <c r="Q290" s="982"/>
      <c r="R290" s="981"/>
      <c r="S290" s="981"/>
      <c r="T290" s="983"/>
      <c r="U290" s="983"/>
      <c r="V290" s="981"/>
      <c r="W290" s="981"/>
      <c r="X290" s="981"/>
      <c r="Y290" s="981"/>
      <c r="Z290" s="981"/>
      <c r="AA290" s="981"/>
      <c r="AB290" s="981"/>
      <c r="AC290" s="981"/>
      <c r="AD290" s="982"/>
      <c r="AE290" s="982"/>
      <c r="AF290" s="982"/>
      <c r="AG290" s="982"/>
      <c r="AH290" s="982"/>
      <c r="AI290" s="982"/>
      <c r="AJ290" s="981"/>
      <c r="AK290" s="981"/>
      <c r="AL290" s="982"/>
      <c r="AM290" s="982"/>
      <c r="AN290" s="981"/>
      <c r="AO290" s="981"/>
      <c r="AP290" s="981"/>
      <c r="AQ290" s="981"/>
      <c r="AR290" s="981"/>
      <c r="AS290" s="981"/>
      <c r="AT290" s="981"/>
      <c r="AU290" s="981"/>
      <c r="AV290" s="981"/>
      <c r="AW290" s="981"/>
      <c r="AX290" s="981"/>
      <c r="AY290" s="981"/>
      <c r="AZ290" s="981"/>
      <c r="BA290" s="981"/>
      <c r="BB290" s="981"/>
      <c r="BC290" s="976"/>
      <c r="BD290" s="976" t="s">
        <v>17</v>
      </c>
      <c r="BE290" s="984"/>
      <c r="BF290" s="984"/>
      <c r="BG290" s="984"/>
      <c r="BH290" s="984"/>
      <c r="BI290" s="982"/>
      <c r="BJ290" s="985"/>
      <c r="BK290" s="986"/>
      <c r="BL290" s="987"/>
      <c r="BM290" s="986"/>
      <c r="BN290" s="987"/>
      <c r="BO290" s="988"/>
      <c r="BP290" s="988"/>
    </row>
    <row r="291" spans="1:68">
      <c r="A291" s="975"/>
      <c r="B291" s="976"/>
      <c r="C291" s="977"/>
      <c r="D291" s="978"/>
      <c r="E291" s="979"/>
      <c r="F291" s="980"/>
      <c r="G291" s="979"/>
      <c r="H291" s="979"/>
      <c r="I291" s="981"/>
      <c r="J291" s="982"/>
      <c r="K291" s="982"/>
      <c r="L291" s="983"/>
      <c r="M291" s="983"/>
      <c r="N291" s="981"/>
      <c r="O291" s="981"/>
      <c r="P291" s="982"/>
      <c r="Q291" s="982"/>
      <c r="R291" s="981"/>
      <c r="S291" s="981"/>
      <c r="T291" s="983"/>
      <c r="U291" s="983"/>
      <c r="V291" s="981"/>
      <c r="W291" s="981"/>
      <c r="X291" s="981"/>
      <c r="Y291" s="981"/>
      <c r="Z291" s="981"/>
      <c r="AA291" s="981"/>
      <c r="AB291" s="981"/>
      <c r="AC291" s="981"/>
      <c r="AD291" s="982"/>
      <c r="AE291" s="982"/>
      <c r="AF291" s="982"/>
      <c r="AG291" s="982"/>
      <c r="AH291" s="982"/>
      <c r="AI291" s="982"/>
      <c r="AJ291" s="981"/>
      <c r="AK291" s="981"/>
      <c r="AL291" s="982"/>
      <c r="AM291" s="982"/>
      <c r="AN291" s="981"/>
      <c r="AO291" s="981"/>
      <c r="AP291" s="981"/>
      <c r="AQ291" s="981"/>
      <c r="AR291" s="981"/>
      <c r="AS291" s="981"/>
      <c r="AT291" s="981"/>
      <c r="AU291" s="981"/>
      <c r="AV291" s="981"/>
      <c r="AW291" s="981"/>
      <c r="AX291" s="981"/>
      <c r="AY291" s="981"/>
      <c r="AZ291" s="981"/>
      <c r="BA291" s="981"/>
      <c r="BB291" s="981"/>
      <c r="BC291" s="976"/>
      <c r="BD291" s="976" t="s">
        <v>17</v>
      </c>
      <c r="BE291" s="984"/>
      <c r="BF291" s="984"/>
      <c r="BG291" s="984"/>
      <c r="BH291" s="984"/>
      <c r="BI291" s="982"/>
      <c r="BJ291" s="985"/>
      <c r="BK291" s="986"/>
      <c r="BL291" s="987"/>
      <c r="BM291" s="986"/>
      <c r="BN291" s="987"/>
      <c r="BO291" s="988"/>
      <c r="BP291" s="988"/>
    </row>
    <row r="292" spans="1:68">
      <c r="A292" s="975"/>
      <c r="B292" s="976"/>
      <c r="C292" s="977"/>
      <c r="D292" s="978"/>
      <c r="E292" s="979"/>
      <c r="F292" s="980"/>
      <c r="G292" s="979"/>
      <c r="H292" s="979"/>
      <c r="I292" s="981"/>
      <c r="J292" s="982"/>
      <c r="K292" s="982"/>
      <c r="L292" s="983"/>
      <c r="M292" s="983"/>
      <c r="N292" s="981"/>
      <c r="O292" s="981"/>
      <c r="P292" s="982"/>
      <c r="Q292" s="982"/>
      <c r="R292" s="981"/>
      <c r="S292" s="981"/>
      <c r="T292" s="983"/>
      <c r="U292" s="983"/>
      <c r="V292" s="981"/>
      <c r="W292" s="981"/>
      <c r="X292" s="981"/>
      <c r="Y292" s="981"/>
      <c r="Z292" s="981"/>
      <c r="AA292" s="981"/>
      <c r="AB292" s="981"/>
      <c r="AC292" s="981"/>
      <c r="AD292" s="982"/>
      <c r="AE292" s="982"/>
      <c r="AF292" s="982"/>
      <c r="AG292" s="982"/>
      <c r="AH292" s="982"/>
      <c r="AI292" s="982"/>
      <c r="AJ292" s="981"/>
      <c r="AK292" s="981"/>
      <c r="AL292" s="982"/>
      <c r="AM292" s="982"/>
      <c r="AN292" s="981"/>
      <c r="AO292" s="981"/>
      <c r="AP292" s="981"/>
      <c r="AQ292" s="981"/>
      <c r="AR292" s="981"/>
      <c r="AS292" s="981"/>
      <c r="AT292" s="981"/>
      <c r="AU292" s="981"/>
      <c r="AV292" s="981"/>
      <c r="AW292" s="981"/>
      <c r="AX292" s="981"/>
      <c r="AY292" s="981"/>
      <c r="AZ292" s="981"/>
      <c r="BA292" s="981"/>
      <c r="BB292" s="981"/>
      <c r="BC292" s="976"/>
      <c r="BD292" s="976" t="s">
        <v>17</v>
      </c>
      <c r="BE292" s="984"/>
      <c r="BF292" s="984"/>
      <c r="BG292" s="984"/>
      <c r="BH292" s="984"/>
      <c r="BI292" s="982"/>
      <c r="BJ292" s="985"/>
      <c r="BK292" s="986"/>
      <c r="BL292" s="987"/>
      <c r="BM292" s="986"/>
      <c r="BN292" s="987"/>
      <c r="BO292" s="988"/>
      <c r="BP292" s="988"/>
    </row>
    <row r="293" spans="1:68">
      <c r="A293" s="975"/>
      <c r="B293" s="976"/>
      <c r="C293" s="977"/>
      <c r="D293" s="978"/>
      <c r="E293" s="979"/>
      <c r="F293" s="980"/>
      <c r="G293" s="979"/>
      <c r="H293" s="979"/>
      <c r="I293" s="981"/>
      <c r="J293" s="982"/>
      <c r="K293" s="982"/>
      <c r="L293" s="983"/>
      <c r="M293" s="983"/>
      <c r="N293" s="981"/>
      <c r="O293" s="981"/>
      <c r="P293" s="982"/>
      <c r="Q293" s="982"/>
      <c r="R293" s="981"/>
      <c r="S293" s="981"/>
      <c r="T293" s="983"/>
      <c r="U293" s="983"/>
      <c r="V293" s="981"/>
      <c r="W293" s="981"/>
      <c r="X293" s="981"/>
      <c r="Y293" s="981"/>
      <c r="Z293" s="981"/>
      <c r="AA293" s="981"/>
      <c r="AB293" s="981"/>
      <c r="AC293" s="981"/>
      <c r="AD293" s="982"/>
      <c r="AE293" s="982"/>
      <c r="AF293" s="982"/>
      <c r="AG293" s="982"/>
      <c r="AH293" s="982"/>
      <c r="AI293" s="982"/>
      <c r="AJ293" s="981"/>
      <c r="AK293" s="981"/>
      <c r="AL293" s="982"/>
      <c r="AM293" s="982"/>
      <c r="AN293" s="981"/>
      <c r="AO293" s="981"/>
      <c r="AP293" s="981"/>
      <c r="AQ293" s="981"/>
      <c r="AR293" s="981"/>
      <c r="AS293" s="981"/>
      <c r="AT293" s="981"/>
      <c r="AU293" s="981"/>
      <c r="AV293" s="981"/>
      <c r="AW293" s="981"/>
      <c r="AX293" s="981"/>
      <c r="AY293" s="981"/>
      <c r="AZ293" s="981"/>
      <c r="BA293" s="981"/>
      <c r="BB293" s="981"/>
      <c r="BC293" s="976"/>
      <c r="BD293" s="976" t="s">
        <v>17</v>
      </c>
      <c r="BE293" s="984"/>
      <c r="BF293" s="984"/>
      <c r="BG293" s="984"/>
      <c r="BH293" s="984"/>
      <c r="BI293" s="982"/>
      <c r="BJ293" s="985"/>
      <c r="BK293" s="986"/>
      <c r="BL293" s="987"/>
      <c r="BM293" s="986"/>
      <c r="BN293" s="987"/>
      <c r="BO293" s="988"/>
      <c r="BP293" s="988"/>
    </row>
    <row r="294" spans="1:68">
      <c r="A294" s="975"/>
      <c r="B294" s="976"/>
      <c r="C294" s="977"/>
      <c r="D294" s="978"/>
      <c r="E294" s="979"/>
      <c r="F294" s="980"/>
      <c r="G294" s="979"/>
      <c r="H294" s="979"/>
      <c r="I294" s="981"/>
      <c r="J294" s="982"/>
      <c r="K294" s="982"/>
      <c r="L294" s="983"/>
      <c r="M294" s="983"/>
      <c r="N294" s="981"/>
      <c r="O294" s="981"/>
      <c r="P294" s="982"/>
      <c r="Q294" s="982"/>
      <c r="R294" s="981"/>
      <c r="S294" s="981"/>
      <c r="T294" s="983"/>
      <c r="U294" s="983"/>
      <c r="V294" s="981"/>
      <c r="W294" s="981"/>
      <c r="X294" s="981"/>
      <c r="Y294" s="981"/>
      <c r="Z294" s="981"/>
      <c r="AA294" s="981"/>
      <c r="AB294" s="981"/>
      <c r="AC294" s="981"/>
      <c r="AD294" s="982"/>
      <c r="AE294" s="982"/>
      <c r="AF294" s="982"/>
      <c r="AG294" s="982"/>
      <c r="AH294" s="982"/>
      <c r="AI294" s="982"/>
      <c r="AJ294" s="981"/>
      <c r="AK294" s="981"/>
      <c r="AL294" s="982"/>
      <c r="AM294" s="982"/>
      <c r="AN294" s="981"/>
      <c r="AO294" s="981"/>
      <c r="AP294" s="981"/>
      <c r="AQ294" s="981"/>
      <c r="AR294" s="981"/>
      <c r="AS294" s="981"/>
      <c r="AT294" s="981"/>
      <c r="AU294" s="981"/>
      <c r="AV294" s="981"/>
      <c r="AW294" s="981"/>
      <c r="AX294" s="981"/>
      <c r="AY294" s="981"/>
      <c r="AZ294" s="981"/>
      <c r="BA294" s="981"/>
      <c r="BB294" s="981"/>
      <c r="BC294" s="976"/>
      <c r="BD294" s="976" t="s">
        <v>17</v>
      </c>
      <c r="BE294" s="984"/>
      <c r="BF294" s="984"/>
      <c r="BG294" s="984"/>
      <c r="BH294" s="984"/>
      <c r="BI294" s="982"/>
      <c r="BJ294" s="985"/>
      <c r="BK294" s="986"/>
      <c r="BL294" s="987"/>
      <c r="BM294" s="986"/>
      <c r="BN294" s="987"/>
      <c r="BO294" s="988"/>
      <c r="BP294" s="988"/>
    </row>
    <row r="295" spans="1:68">
      <c r="A295" s="975"/>
      <c r="B295" s="976"/>
      <c r="C295" s="977"/>
      <c r="D295" s="978"/>
      <c r="E295" s="979"/>
      <c r="F295" s="980"/>
      <c r="G295" s="979"/>
      <c r="H295" s="979"/>
      <c r="I295" s="981"/>
      <c r="J295" s="982"/>
      <c r="K295" s="982"/>
      <c r="L295" s="983"/>
      <c r="M295" s="983"/>
      <c r="N295" s="981"/>
      <c r="O295" s="981"/>
      <c r="P295" s="982"/>
      <c r="Q295" s="982"/>
      <c r="R295" s="981"/>
      <c r="S295" s="981"/>
      <c r="T295" s="983"/>
      <c r="U295" s="983"/>
      <c r="V295" s="981"/>
      <c r="W295" s="981"/>
      <c r="X295" s="981"/>
      <c r="Y295" s="981"/>
      <c r="Z295" s="981"/>
      <c r="AA295" s="981"/>
      <c r="AB295" s="981"/>
      <c r="AC295" s="981"/>
      <c r="AD295" s="982"/>
      <c r="AE295" s="982"/>
      <c r="AF295" s="982"/>
      <c r="AG295" s="982"/>
      <c r="AH295" s="982"/>
      <c r="AI295" s="982"/>
      <c r="AJ295" s="981"/>
      <c r="AK295" s="981"/>
      <c r="AL295" s="982"/>
      <c r="AM295" s="982"/>
      <c r="AN295" s="981"/>
      <c r="AO295" s="981"/>
      <c r="AP295" s="981"/>
      <c r="AQ295" s="981"/>
      <c r="AR295" s="981"/>
      <c r="AS295" s="981"/>
      <c r="AT295" s="981"/>
      <c r="AU295" s="981"/>
      <c r="AV295" s="981"/>
      <c r="AW295" s="981"/>
      <c r="AX295" s="981"/>
      <c r="AY295" s="981"/>
      <c r="AZ295" s="981"/>
      <c r="BA295" s="981"/>
      <c r="BB295" s="981"/>
      <c r="BC295" s="976"/>
      <c r="BD295" s="976" t="s">
        <v>17</v>
      </c>
      <c r="BE295" s="984"/>
      <c r="BF295" s="984"/>
      <c r="BG295" s="984"/>
      <c r="BH295" s="984"/>
      <c r="BI295" s="982"/>
      <c r="BJ295" s="985"/>
      <c r="BK295" s="986"/>
      <c r="BL295" s="987"/>
      <c r="BM295" s="986"/>
      <c r="BN295" s="987"/>
      <c r="BO295" s="988"/>
      <c r="BP295" s="988"/>
    </row>
    <row r="296" spans="1:68">
      <c r="A296" s="975"/>
      <c r="B296" s="976"/>
      <c r="C296" s="977"/>
      <c r="D296" s="978"/>
      <c r="E296" s="979"/>
      <c r="F296" s="980"/>
      <c r="G296" s="979"/>
      <c r="H296" s="979"/>
      <c r="I296" s="981"/>
      <c r="J296" s="982"/>
      <c r="K296" s="982"/>
      <c r="L296" s="983"/>
      <c r="M296" s="983"/>
      <c r="N296" s="981"/>
      <c r="O296" s="981"/>
      <c r="P296" s="982"/>
      <c r="Q296" s="982"/>
      <c r="R296" s="981"/>
      <c r="S296" s="981"/>
      <c r="T296" s="983"/>
      <c r="U296" s="983"/>
      <c r="V296" s="981"/>
      <c r="W296" s="981"/>
      <c r="X296" s="981"/>
      <c r="Y296" s="981"/>
      <c r="Z296" s="981"/>
      <c r="AA296" s="981"/>
      <c r="AB296" s="981"/>
      <c r="AC296" s="981"/>
      <c r="AD296" s="982"/>
      <c r="AE296" s="982"/>
      <c r="AF296" s="982"/>
      <c r="AG296" s="982"/>
      <c r="AH296" s="982"/>
      <c r="AI296" s="982"/>
      <c r="AJ296" s="981"/>
      <c r="AK296" s="981"/>
      <c r="AL296" s="982"/>
      <c r="AM296" s="982"/>
      <c r="AN296" s="981"/>
      <c r="AO296" s="981"/>
      <c r="AP296" s="981"/>
      <c r="AQ296" s="981"/>
      <c r="AR296" s="981"/>
      <c r="AS296" s="981"/>
      <c r="AT296" s="981"/>
      <c r="AU296" s="981"/>
      <c r="AV296" s="981"/>
      <c r="AW296" s="981"/>
      <c r="AX296" s="981"/>
      <c r="AY296" s="981"/>
      <c r="AZ296" s="981"/>
      <c r="BA296" s="981"/>
      <c r="BB296" s="981"/>
      <c r="BC296" s="976"/>
      <c r="BD296" s="976" t="s">
        <v>17</v>
      </c>
      <c r="BE296" s="984"/>
      <c r="BF296" s="984"/>
      <c r="BG296" s="984"/>
      <c r="BH296" s="984"/>
      <c r="BI296" s="982"/>
      <c r="BJ296" s="985"/>
      <c r="BK296" s="986"/>
      <c r="BL296" s="987"/>
      <c r="BM296" s="986"/>
      <c r="BN296" s="987"/>
      <c r="BO296" s="988"/>
      <c r="BP296" s="988"/>
    </row>
    <row r="297" spans="1:68">
      <c r="A297" s="975"/>
      <c r="B297" s="976"/>
      <c r="C297" s="977"/>
      <c r="D297" s="978"/>
      <c r="E297" s="979"/>
      <c r="F297" s="980"/>
      <c r="G297" s="979"/>
      <c r="H297" s="979"/>
      <c r="I297" s="981"/>
      <c r="J297" s="982"/>
      <c r="K297" s="982"/>
      <c r="L297" s="983"/>
      <c r="M297" s="983"/>
      <c r="N297" s="981"/>
      <c r="O297" s="981"/>
      <c r="P297" s="982"/>
      <c r="Q297" s="982"/>
      <c r="R297" s="981"/>
      <c r="S297" s="981"/>
      <c r="T297" s="983"/>
      <c r="U297" s="983"/>
      <c r="V297" s="981"/>
      <c r="W297" s="981"/>
      <c r="X297" s="981"/>
      <c r="Y297" s="981"/>
      <c r="Z297" s="981"/>
      <c r="AA297" s="981"/>
      <c r="AB297" s="981"/>
      <c r="AC297" s="981"/>
      <c r="AD297" s="982"/>
      <c r="AE297" s="982"/>
      <c r="AF297" s="982"/>
      <c r="AG297" s="982"/>
      <c r="AH297" s="982"/>
      <c r="AI297" s="982"/>
      <c r="AJ297" s="981"/>
      <c r="AK297" s="981"/>
      <c r="AL297" s="982"/>
      <c r="AM297" s="982"/>
      <c r="AN297" s="981"/>
      <c r="AO297" s="981"/>
      <c r="AP297" s="981"/>
      <c r="AQ297" s="981"/>
      <c r="AR297" s="981"/>
      <c r="AS297" s="981"/>
      <c r="AT297" s="981"/>
      <c r="AU297" s="981"/>
      <c r="AV297" s="981"/>
      <c r="AW297" s="981"/>
      <c r="AX297" s="981"/>
      <c r="AY297" s="981"/>
      <c r="AZ297" s="981"/>
      <c r="BA297" s="981"/>
      <c r="BB297" s="981"/>
      <c r="BC297" s="976"/>
      <c r="BD297" s="976" t="s">
        <v>17</v>
      </c>
      <c r="BE297" s="984"/>
      <c r="BF297" s="984"/>
      <c r="BG297" s="984"/>
      <c r="BH297" s="984"/>
      <c r="BI297" s="982"/>
      <c r="BJ297" s="985"/>
      <c r="BK297" s="986"/>
      <c r="BL297" s="987"/>
      <c r="BM297" s="986"/>
      <c r="BN297" s="987"/>
      <c r="BO297" s="988"/>
      <c r="BP297" s="988"/>
    </row>
    <row r="298" spans="1:68">
      <c r="A298" s="975"/>
      <c r="B298" s="976"/>
      <c r="C298" s="977"/>
      <c r="D298" s="978"/>
      <c r="E298" s="979"/>
      <c r="F298" s="980"/>
      <c r="G298" s="979"/>
      <c r="H298" s="979"/>
      <c r="I298" s="981"/>
      <c r="J298" s="982"/>
      <c r="K298" s="982"/>
      <c r="L298" s="983"/>
      <c r="M298" s="983"/>
      <c r="N298" s="981"/>
      <c r="O298" s="981"/>
      <c r="P298" s="982"/>
      <c r="Q298" s="982"/>
      <c r="R298" s="981"/>
      <c r="S298" s="981"/>
      <c r="T298" s="983"/>
      <c r="U298" s="983"/>
      <c r="V298" s="981"/>
      <c r="W298" s="981"/>
      <c r="X298" s="981"/>
      <c r="Y298" s="981"/>
      <c r="Z298" s="981"/>
      <c r="AA298" s="981"/>
      <c r="AB298" s="981"/>
      <c r="AC298" s="981"/>
      <c r="AD298" s="982"/>
      <c r="AE298" s="982"/>
      <c r="AF298" s="982"/>
      <c r="AG298" s="982"/>
      <c r="AH298" s="982"/>
      <c r="AI298" s="982"/>
      <c r="AJ298" s="981"/>
      <c r="AK298" s="981"/>
      <c r="AL298" s="982"/>
      <c r="AM298" s="982"/>
      <c r="AN298" s="981"/>
      <c r="AO298" s="981"/>
      <c r="AP298" s="981"/>
      <c r="AQ298" s="981"/>
      <c r="AR298" s="981"/>
      <c r="AS298" s="981"/>
      <c r="AT298" s="981"/>
      <c r="AU298" s="981"/>
      <c r="AV298" s="981"/>
      <c r="AW298" s="981"/>
      <c r="AX298" s="981"/>
      <c r="AY298" s="981"/>
      <c r="AZ298" s="981"/>
      <c r="BA298" s="981"/>
      <c r="BB298" s="981"/>
      <c r="BC298" s="976"/>
      <c r="BD298" s="976" t="s">
        <v>17</v>
      </c>
      <c r="BE298" s="984"/>
      <c r="BF298" s="984"/>
      <c r="BG298" s="984"/>
      <c r="BH298" s="984"/>
      <c r="BI298" s="982"/>
      <c r="BJ298" s="985"/>
      <c r="BK298" s="986"/>
      <c r="BL298" s="987"/>
      <c r="BM298" s="986"/>
      <c r="BN298" s="987"/>
      <c r="BO298" s="988"/>
      <c r="BP298" s="988"/>
    </row>
    <row r="299" spans="1:68">
      <c r="A299" s="975"/>
      <c r="B299" s="976"/>
      <c r="C299" s="977"/>
      <c r="D299" s="978"/>
      <c r="E299" s="979"/>
      <c r="F299" s="980"/>
      <c r="G299" s="979"/>
      <c r="H299" s="979"/>
      <c r="I299" s="981"/>
      <c r="J299" s="982"/>
      <c r="K299" s="982"/>
      <c r="L299" s="983"/>
      <c r="M299" s="983"/>
      <c r="N299" s="981"/>
      <c r="O299" s="981"/>
      <c r="P299" s="982"/>
      <c r="Q299" s="982"/>
      <c r="R299" s="981"/>
      <c r="S299" s="981"/>
      <c r="T299" s="983"/>
      <c r="U299" s="983"/>
      <c r="V299" s="981"/>
      <c r="W299" s="981"/>
      <c r="X299" s="981"/>
      <c r="Y299" s="981"/>
      <c r="Z299" s="981"/>
      <c r="AA299" s="981"/>
      <c r="AB299" s="981"/>
      <c r="AC299" s="981"/>
      <c r="AD299" s="982"/>
      <c r="AE299" s="982"/>
      <c r="AF299" s="982"/>
      <c r="AG299" s="982"/>
      <c r="AH299" s="982"/>
      <c r="AI299" s="982"/>
      <c r="AJ299" s="981"/>
      <c r="AK299" s="981"/>
      <c r="AL299" s="982"/>
      <c r="AM299" s="982"/>
      <c r="AN299" s="981"/>
      <c r="AO299" s="981"/>
      <c r="AP299" s="981"/>
      <c r="AQ299" s="981"/>
      <c r="AR299" s="981"/>
      <c r="AS299" s="981"/>
      <c r="AT299" s="981"/>
      <c r="AU299" s="981"/>
      <c r="AV299" s="981"/>
      <c r="AW299" s="981"/>
      <c r="AX299" s="981"/>
      <c r="AY299" s="981"/>
      <c r="AZ299" s="981"/>
      <c r="BA299" s="981"/>
      <c r="BB299" s="981"/>
      <c r="BC299" s="976"/>
      <c r="BD299" s="976" t="s">
        <v>17</v>
      </c>
      <c r="BE299" s="984"/>
      <c r="BF299" s="984"/>
      <c r="BG299" s="984"/>
      <c r="BH299" s="984"/>
      <c r="BI299" s="982"/>
      <c r="BJ299" s="985"/>
      <c r="BK299" s="986"/>
      <c r="BL299" s="987"/>
      <c r="BM299" s="986"/>
      <c r="BN299" s="987"/>
      <c r="BO299" s="988"/>
      <c r="BP299" s="988"/>
    </row>
    <row r="300" spans="1:68">
      <c r="A300" s="975"/>
      <c r="B300" s="976"/>
      <c r="C300" s="977"/>
      <c r="D300" s="978"/>
      <c r="E300" s="979"/>
      <c r="F300" s="980"/>
      <c r="G300" s="979"/>
      <c r="H300" s="979"/>
      <c r="I300" s="981"/>
      <c r="J300" s="982"/>
      <c r="K300" s="982"/>
      <c r="L300" s="983"/>
      <c r="M300" s="983"/>
      <c r="N300" s="981"/>
      <c r="O300" s="981"/>
      <c r="P300" s="982"/>
      <c r="Q300" s="982"/>
      <c r="R300" s="981"/>
      <c r="S300" s="981"/>
      <c r="T300" s="983"/>
      <c r="U300" s="983"/>
      <c r="V300" s="981"/>
      <c r="W300" s="981"/>
      <c r="X300" s="981"/>
      <c r="Y300" s="981"/>
      <c r="Z300" s="981"/>
      <c r="AA300" s="981"/>
      <c r="AB300" s="981"/>
      <c r="AC300" s="981"/>
      <c r="AD300" s="982"/>
      <c r="AE300" s="982"/>
      <c r="AF300" s="982"/>
      <c r="AG300" s="982"/>
      <c r="AH300" s="982"/>
      <c r="AI300" s="982"/>
      <c r="AJ300" s="981"/>
      <c r="AK300" s="981"/>
      <c r="AL300" s="982"/>
      <c r="AM300" s="982"/>
      <c r="AN300" s="981"/>
      <c r="AO300" s="981"/>
      <c r="AP300" s="981"/>
      <c r="AQ300" s="981"/>
      <c r="AR300" s="981"/>
      <c r="AS300" s="981"/>
      <c r="AT300" s="981"/>
      <c r="AU300" s="981"/>
      <c r="AV300" s="981"/>
      <c r="AW300" s="981"/>
      <c r="AX300" s="981"/>
      <c r="AY300" s="981"/>
      <c r="AZ300" s="981"/>
      <c r="BA300" s="981"/>
      <c r="BB300" s="981"/>
      <c r="BC300" s="976"/>
      <c r="BD300" s="976" t="s">
        <v>17</v>
      </c>
      <c r="BE300" s="984"/>
      <c r="BF300" s="984"/>
      <c r="BG300" s="984"/>
      <c r="BH300" s="984"/>
      <c r="BI300" s="982"/>
      <c r="BJ300" s="985"/>
      <c r="BK300" s="986"/>
      <c r="BL300" s="987"/>
      <c r="BM300" s="986"/>
      <c r="BN300" s="987"/>
      <c r="BO300" s="988"/>
      <c r="BP300" s="988"/>
    </row>
    <row r="301" spans="1:68">
      <c r="A301" s="975"/>
      <c r="B301" s="976"/>
      <c r="C301" s="977"/>
      <c r="D301" s="978"/>
      <c r="E301" s="979"/>
      <c r="F301" s="980"/>
      <c r="G301" s="979"/>
      <c r="H301" s="979"/>
      <c r="I301" s="981"/>
      <c r="J301" s="982"/>
      <c r="K301" s="982"/>
      <c r="L301" s="983"/>
      <c r="M301" s="983"/>
      <c r="N301" s="981"/>
      <c r="O301" s="981"/>
      <c r="P301" s="982"/>
      <c r="Q301" s="982"/>
      <c r="R301" s="981"/>
      <c r="S301" s="981"/>
      <c r="T301" s="983"/>
      <c r="U301" s="983"/>
      <c r="V301" s="981"/>
      <c r="W301" s="981"/>
      <c r="X301" s="981"/>
      <c r="Y301" s="981"/>
      <c r="Z301" s="981"/>
      <c r="AA301" s="981"/>
      <c r="AB301" s="981"/>
      <c r="AC301" s="981"/>
      <c r="AD301" s="982"/>
      <c r="AE301" s="982"/>
      <c r="AF301" s="982"/>
      <c r="AG301" s="982"/>
      <c r="AH301" s="982"/>
      <c r="AI301" s="982"/>
      <c r="AJ301" s="981"/>
      <c r="AK301" s="981"/>
      <c r="AL301" s="982"/>
      <c r="AM301" s="982"/>
      <c r="AN301" s="981"/>
      <c r="AO301" s="981"/>
      <c r="AP301" s="981"/>
      <c r="AQ301" s="981"/>
      <c r="AR301" s="981"/>
      <c r="AS301" s="981"/>
      <c r="AT301" s="981"/>
      <c r="AU301" s="981"/>
      <c r="AV301" s="981"/>
      <c r="AW301" s="981"/>
      <c r="AX301" s="981"/>
      <c r="AY301" s="981"/>
      <c r="AZ301" s="981"/>
      <c r="BA301" s="981"/>
      <c r="BB301" s="981"/>
      <c r="BC301" s="976"/>
      <c r="BD301" s="976" t="s">
        <v>17</v>
      </c>
      <c r="BE301" s="984"/>
      <c r="BF301" s="984"/>
      <c r="BG301" s="984"/>
      <c r="BH301" s="984"/>
      <c r="BI301" s="982"/>
      <c r="BJ301" s="985"/>
      <c r="BK301" s="986"/>
      <c r="BL301" s="987"/>
      <c r="BM301" s="986"/>
      <c r="BN301" s="987"/>
      <c r="BO301" s="988"/>
      <c r="BP301" s="988"/>
    </row>
    <row r="302" spans="1:68">
      <c r="A302" s="975"/>
      <c r="B302" s="976"/>
      <c r="C302" s="977"/>
      <c r="D302" s="978"/>
      <c r="E302" s="979"/>
      <c r="F302" s="980"/>
      <c r="G302" s="979"/>
      <c r="H302" s="979"/>
      <c r="I302" s="981"/>
      <c r="J302" s="982"/>
      <c r="K302" s="982"/>
      <c r="L302" s="983"/>
      <c r="M302" s="983"/>
      <c r="N302" s="981"/>
      <c r="O302" s="981"/>
      <c r="P302" s="982"/>
      <c r="Q302" s="982"/>
      <c r="R302" s="981"/>
      <c r="S302" s="981"/>
      <c r="T302" s="983"/>
      <c r="U302" s="983"/>
      <c r="V302" s="981"/>
      <c r="W302" s="981"/>
      <c r="X302" s="981"/>
      <c r="Y302" s="981"/>
      <c r="Z302" s="981"/>
      <c r="AA302" s="981"/>
      <c r="AB302" s="981"/>
      <c r="AC302" s="981"/>
      <c r="AD302" s="982"/>
      <c r="AE302" s="982"/>
      <c r="AF302" s="982"/>
      <c r="AG302" s="982"/>
      <c r="AH302" s="982"/>
      <c r="AI302" s="982"/>
      <c r="AJ302" s="981"/>
      <c r="AK302" s="981"/>
      <c r="AL302" s="982"/>
      <c r="AM302" s="982"/>
      <c r="AN302" s="981"/>
      <c r="AO302" s="981"/>
      <c r="AP302" s="981"/>
      <c r="AQ302" s="981"/>
      <c r="AR302" s="981"/>
      <c r="AS302" s="981"/>
      <c r="AT302" s="981"/>
      <c r="AU302" s="981"/>
      <c r="AV302" s="981"/>
      <c r="AW302" s="981"/>
      <c r="AX302" s="981"/>
      <c r="AY302" s="981"/>
      <c r="AZ302" s="981"/>
      <c r="BA302" s="981"/>
      <c r="BB302" s="981"/>
      <c r="BC302" s="976"/>
      <c r="BD302" s="976" t="s">
        <v>17</v>
      </c>
      <c r="BE302" s="984"/>
      <c r="BF302" s="984"/>
      <c r="BG302" s="984"/>
      <c r="BH302" s="984"/>
      <c r="BI302" s="982"/>
      <c r="BJ302" s="985"/>
      <c r="BK302" s="986"/>
      <c r="BL302" s="987"/>
      <c r="BM302" s="986"/>
      <c r="BN302" s="987"/>
      <c r="BO302" s="988"/>
      <c r="BP302" s="988"/>
    </row>
    <row r="303" spans="1:68">
      <c r="A303" s="975"/>
      <c r="B303" s="976"/>
      <c r="C303" s="977"/>
      <c r="D303" s="978"/>
      <c r="E303" s="979"/>
      <c r="F303" s="980"/>
      <c r="G303" s="979"/>
      <c r="H303" s="979"/>
      <c r="I303" s="981"/>
      <c r="J303" s="982"/>
      <c r="K303" s="982"/>
      <c r="L303" s="983"/>
      <c r="M303" s="983"/>
      <c r="N303" s="981"/>
      <c r="O303" s="981"/>
      <c r="P303" s="982"/>
      <c r="Q303" s="982"/>
      <c r="R303" s="981"/>
      <c r="S303" s="981"/>
      <c r="T303" s="983"/>
      <c r="U303" s="983"/>
      <c r="V303" s="981"/>
      <c r="W303" s="981"/>
      <c r="X303" s="981"/>
      <c r="Y303" s="981"/>
      <c r="Z303" s="981"/>
      <c r="AA303" s="981"/>
      <c r="AB303" s="981"/>
      <c r="AC303" s="981"/>
      <c r="AD303" s="982"/>
      <c r="AE303" s="982"/>
      <c r="AF303" s="982"/>
      <c r="AG303" s="982"/>
      <c r="AH303" s="982"/>
      <c r="AI303" s="982"/>
      <c r="AJ303" s="981"/>
      <c r="AK303" s="981"/>
      <c r="AL303" s="982"/>
      <c r="AM303" s="982"/>
      <c r="AN303" s="981"/>
      <c r="AO303" s="981"/>
      <c r="AP303" s="981"/>
      <c r="AQ303" s="981"/>
      <c r="AR303" s="981"/>
      <c r="AS303" s="981"/>
      <c r="AT303" s="981"/>
      <c r="AU303" s="981"/>
      <c r="AV303" s="981"/>
      <c r="AW303" s="981"/>
      <c r="AX303" s="981"/>
      <c r="AY303" s="981"/>
      <c r="AZ303" s="981"/>
      <c r="BA303" s="981"/>
      <c r="BB303" s="981"/>
      <c r="BC303" s="976"/>
      <c r="BD303" s="976" t="s">
        <v>17</v>
      </c>
      <c r="BE303" s="984"/>
      <c r="BF303" s="984"/>
      <c r="BG303" s="984"/>
      <c r="BH303" s="984"/>
      <c r="BI303" s="982"/>
      <c r="BJ303" s="985"/>
      <c r="BK303" s="986"/>
      <c r="BL303" s="987"/>
      <c r="BM303" s="986"/>
      <c r="BN303" s="987"/>
      <c r="BO303" s="988"/>
      <c r="BP303" s="988"/>
    </row>
    <row r="304" spans="1:68">
      <c r="A304" s="975"/>
      <c r="B304" s="976"/>
      <c r="C304" s="977"/>
      <c r="D304" s="978"/>
      <c r="E304" s="979"/>
      <c r="F304" s="980"/>
      <c r="G304" s="979"/>
      <c r="H304" s="979"/>
      <c r="I304" s="981"/>
      <c r="J304" s="982"/>
      <c r="K304" s="982"/>
      <c r="L304" s="983"/>
      <c r="M304" s="983"/>
      <c r="N304" s="981"/>
      <c r="O304" s="981"/>
      <c r="P304" s="982"/>
      <c r="Q304" s="982"/>
      <c r="R304" s="981"/>
      <c r="S304" s="981"/>
      <c r="T304" s="983"/>
      <c r="U304" s="983"/>
      <c r="V304" s="981"/>
      <c r="W304" s="981"/>
      <c r="X304" s="981"/>
      <c r="Y304" s="981"/>
      <c r="Z304" s="981"/>
      <c r="AA304" s="981"/>
      <c r="AB304" s="981"/>
      <c r="AC304" s="981"/>
      <c r="AD304" s="982"/>
      <c r="AE304" s="982"/>
      <c r="AF304" s="982"/>
      <c r="AG304" s="982"/>
      <c r="AH304" s="982"/>
      <c r="AI304" s="982"/>
      <c r="AJ304" s="981"/>
      <c r="AK304" s="981"/>
      <c r="AL304" s="982"/>
      <c r="AM304" s="982"/>
      <c r="AN304" s="981"/>
      <c r="AO304" s="981"/>
      <c r="AP304" s="981"/>
      <c r="AQ304" s="981"/>
      <c r="AR304" s="981"/>
      <c r="AS304" s="981"/>
      <c r="AT304" s="981"/>
      <c r="AU304" s="981"/>
      <c r="AV304" s="981"/>
      <c r="AW304" s="981"/>
      <c r="AX304" s="981"/>
      <c r="AY304" s="981"/>
      <c r="AZ304" s="981"/>
      <c r="BA304" s="981"/>
      <c r="BB304" s="981"/>
      <c r="BC304" s="976"/>
      <c r="BD304" s="976" t="s">
        <v>17</v>
      </c>
      <c r="BE304" s="984"/>
      <c r="BF304" s="984"/>
      <c r="BG304" s="984"/>
      <c r="BH304" s="984"/>
      <c r="BI304" s="982"/>
      <c r="BJ304" s="985"/>
      <c r="BK304" s="986"/>
      <c r="BL304" s="987"/>
      <c r="BM304" s="986"/>
      <c r="BN304" s="987"/>
      <c r="BO304" s="988"/>
      <c r="BP304" s="988"/>
    </row>
    <row r="305" spans="1:68">
      <c r="A305" s="975"/>
      <c r="B305" s="976"/>
      <c r="C305" s="977"/>
      <c r="D305" s="978"/>
      <c r="E305" s="979"/>
      <c r="F305" s="980"/>
      <c r="G305" s="979"/>
      <c r="H305" s="979"/>
      <c r="I305" s="981"/>
      <c r="J305" s="982"/>
      <c r="K305" s="982"/>
      <c r="L305" s="983"/>
      <c r="M305" s="983"/>
      <c r="N305" s="981"/>
      <c r="O305" s="981"/>
      <c r="P305" s="982"/>
      <c r="Q305" s="982"/>
      <c r="R305" s="981"/>
      <c r="S305" s="981"/>
      <c r="T305" s="983"/>
      <c r="U305" s="983"/>
      <c r="V305" s="981"/>
      <c r="W305" s="981"/>
      <c r="X305" s="981"/>
      <c r="Y305" s="981"/>
      <c r="Z305" s="981"/>
      <c r="AA305" s="981"/>
      <c r="AB305" s="981"/>
      <c r="AC305" s="981"/>
      <c r="AD305" s="982"/>
      <c r="AE305" s="982"/>
      <c r="AF305" s="982"/>
      <c r="AG305" s="982"/>
      <c r="AH305" s="982"/>
      <c r="AI305" s="982"/>
      <c r="AJ305" s="981"/>
      <c r="AK305" s="981"/>
      <c r="AL305" s="982"/>
      <c r="AM305" s="982"/>
      <c r="AN305" s="981"/>
      <c r="AO305" s="981"/>
      <c r="AP305" s="981"/>
      <c r="AQ305" s="981"/>
      <c r="AR305" s="981"/>
      <c r="AS305" s="981"/>
      <c r="AT305" s="981"/>
      <c r="AU305" s="981"/>
      <c r="AV305" s="981"/>
      <c r="AW305" s="981"/>
      <c r="AX305" s="981"/>
      <c r="AY305" s="981"/>
      <c r="AZ305" s="981"/>
      <c r="BA305" s="981"/>
      <c r="BB305" s="981"/>
      <c r="BC305" s="976"/>
      <c r="BD305" s="976" t="s">
        <v>17</v>
      </c>
      <c r="BE305" s="984"/>
      <c r="BF305" s="984"/>
      <c r="BG305" s="984"/>
      <c r="BH305" s="984"/>
      <c r="BI305" s="982"/>
      <c r="BJ305" s="985"/>
      <c r="BK305" s="986"/>
      <c r="BL305" s="987"/>
      <c r="BM305" s="986"/>
      <c r="BN305" s="987"/>
      <c r="BO305" s="988"/>
      <c r="BP305" s="988"/>
    </row>
    <row r="306" spans="1:68">
      <c r="A306" s="975"/>
      <c r="B306" s="976"/>
      <c r="C306" s="977"/>
      <c r="D306" s="978"/>
      <c r="E306" s="979"/>
      <c r="F306" s="980"/>
      <c r="G306" s="979"/>
      <c r="H306" s="979"/>
      <c r="I306" s="981"/>
      <c r="J306" s="982"/>
      <c r="K306" s="982"/>
      <c r="L306" s="983"/>
      <c r="M306" s="983"/>
      <c r="N306" s="981"/>
      <c r="O306" s="981"/>
      <c r="P306" s="982"/>
      <c r="Q306" s="982"/>
      <c r="R306" s="981"/>
      <c r="S306" s="981"/>
      <c r="T306" s="983"/>
      <c r="U306" s="983"/>
      <c r="V306" s="981"/>
      <c r="W306" s="981"/>
      <c r="X306" s="981"/>
      <c r="Y306" s="981"/>
      <c r="Z306" s="981"/>
      <c r="AA306" s="981"/>
      <c r="AB306" s="981"/>
      <c r="AC306" s="981"/>
      <c r="AD306" s="982"/>
      <c r="AE306" s="982"/>
      <c r="AF306" s="982"/>
      <c r="AG306" s="982"/>
      <c r="AH306" s="982"/>
      <c r="AI306" s="982"/>
      <c r="AJ306" s="981"/>
      <c r="AK306" s="981"/>
      <c r="AL306" s="982"/>
      <c r="AM306" s="982"/>
      <c r="AN306" s="981"/>
      <c r="AO306" s="981"/>
      <c r="AP306" s="981"/>
      <c r="AQ306" s="981"/>
      <c r="AR306" s="981"/>
      <c r="AS306" s="981"/>
      <c r="AT306" s="981"/>
      <c r="AU306" s="981"/>
      <c r="AV306" s="981"/>
      <c r="AW306" s="981"/>
      <c r="AX306" s="981"/>
      <c r="AY306" s="981"/>
      <c r="AZ306" s="981"/>
      <c r="BA306" s="981"/>
      <c r="BB306" s="981"/>
      <c r="BC306" s="976"/>
      <c r="BD306" s="976" t="s">
        <v>17</v>
      </c>
      <c r="BE306" s="984"/>
      <c r="BF306" s="984"/>
      <c r="BG306" s="984"/>
      <c r="BH306" s="984"/>
      <c r="BI306" s="982"/>
      <c r="BJ306" s="985"/>
      <c r="BK306" s="986"/>
      <c r="BL306" s="987"/>
      <c r="BM306" s="986"/>
      <c r="BN306" s="987"/>
      <c r="BO306" s="988"/>
      <c r="BP306" s="988"/>
    </row>
    <row r="307" spans="1:68">
      <c r="A307" s="975"/>
      <c r="B307" s="976"/>
      <c r="C307" s="977"/>
      <c r="D307" s="978"/>
      <c r="E307" s="979"/>
      <c r="F307" s="980"/>
      <c r="G307" s="979"/>
      <c r="H307" s="979"/>
      <c r="I307" s="981"/>
      <c r="J307" s="982"/>
      <c r="K307" s="982"/>
      <c r="L307" s="983"/>
      <c r="M307" s="983"/>
      <c r="N307" s="981"/>
      <c r="O307" s="981"/>
      <c r="P307" s="982"/>
      <c r="Q307" s="982"/>
      <c r="R307" s="981"/>
      <c r="S307" s="981"/>
      <c r="T307" s="983"/>
      <c r="U307" s="983"/>
      <c r="V307" s="981"/>
      <c r="W307" s="981"/>
      <c r="X307" s="981"/>
      <c r="Y307" s="981"/>
      <c r="Z307" s="981"/>
      <c r="AA307" s="981"/>
      <c r="AB307" s="981"/>
      <c r="AC307" s="981"/>
      <c r="AD307" s="982"/>
      <c r="AE307" s="982"/>
      <c r="AF307" s="982"/>
      <c r="AG307" s="982"/>
      <c r="AH307" s="982"/>
      <c r="AI307" s="982"/>
      <c r="AJ307" s="981"/>
      <c r="AK307" s="981"/>
      <c r="AL307" s="982"/>
      <c r="AM307" s="982"/>
      <c r="AN307" s="981"/>
      <c r="AO307" s="981"/>
      <c r="AP307" s="981"/>
      <c r="AQ307" s="981"/>
      <c r="AR307" s="981"/>
      <c r="AS307" s="981"/>
      <c r="AT307" s="981"/>
      <c r="AU307" s="981"/>
      <c r="AV307" s="981"/>
      <c r="AW307" s="981"/>
      <c r="AX307" s="981"/>
      <c r="AY307" s="981"/>
      <c r="AZ307" s="981"/>
      <c r="BA307" s="981"/>
      <c r="BB307" s="981"/>
      <c r="BC307" s="976"/>
      <c r="BD307" s="976" t="s">
        <v>17</v>
      </c>
      <c r="BE307" s="984"/>
      <c r="BF307" s="984"/>
      <c r="BG307" s="984"/>
      <c r="BH307" s="984"/>
      <c r="BI307" s="982"/>
      <c r="BJ307" s="985"/>
      <c r="BK307" s="986"/>
      <c r="BL307" s="987"/>
      <c r="BM307" s="986"/>
      <c r="BN307" s="987"/>
      <c r="BO307" s="988"/>
      <c r="BP307" s="988"/>
    </row>
    <row r="308" spans="1:68">
      <c r="A308" s="975"/>
      <c r="B308" s="976"/>
      <c r="C308" s="977"/>
      <c r="D308" s="978"/>
      <c r="E308" s="979"/>
      <c r="F308" s="980"/>
      <c r="G308" s="979"/>
      <c r="H308" s="979"/>
      <c r="I308" s="981"/>
      <c r="J308" s="982"/>
      <c r="K308" s="982"/>
      <c r="L308" s="983"/>
      <c r="M308" s="983"/>
      <c r="N308" s="981"/>
      <c r="O308" s="981"/>
      <c r="P308" s="982"/>
      <c r="Q308" s="982"/>
      <c r="R308" s="981"/>
      <c r="S308" s="981"/>
      <c r="T308" s="983"/>
      <c r="U308" s="983"/>
      <c r="V308" s="981"/>
      <c r="W308" s="981"/>
      <c r="X308" s="981"/>
      <c r="Y308" s="981"/>
      <c r="Z308" s="981"/>
      <c r="AA308" s="981"/>
      <c r="AB308" s="981"/>
      <c r="AC308" s="981"/>
      <c r="AD308" s="982"/>
      <c r="AE308" s="982"/>
      <c r="AF308" s="982"/>
      <c r="AG308" s="982"/>
      <c r="AH308" s="982"/>
      <c r="AI308" s="982"/>
      <c r="AJ308" s="981"/>
      <c r="AK308" s="981"/>
      <c r="AL308" s="982"/>
      <c r="AM308" s="982"/>
      <c r="AN308" s="981"/>
      <c r="AO308" s="981"/>
      <c r="AP308" s="981"/>
      <c r="AQ308" s="981"/>
      <c r="AR308" s="981"/>
      <c r="AS308" s="981"/>
      <c r="AT308" s="981"/>
      <c r="AU308" s="981"/>
      <c r="AV308" s="981"/>
      <c r="AW308" s="981"/>
      <c r="AX308" s="981"/>
      <c r="AY308" s="981"/>
      <c r="AZ308" s="981"/>
      <c r="BA308" s="981"/>
      <c r="BB308" s="981"/>
      <c r="BC308" s="976"/>
      <c r="BD308" s="976" t="s">
        <v>17</v>
      </c>
      <c r="BE308" s="984"/>
      <c r="BF308" s="984"/>
      <c r="BG308" s="984"/>
      <c r="BH308" s="984"/>
      <c r="BI308" s="982"/>
      <c r="BJ308" s="985"/>
      <c r="BK308" s="986"/>
      <c r="BL308" s="987"/>
      <c r="BM308" s="986"/>
      <c r="BN308" s="987"/>
      <c r="BO308" s="988"/>
      <c r="BP308" s="988"/>
    </row>
    <row r="309" spans="1:68">
      <c r="A309" s="975"/>
      <c r="B309" s="976"/>
      <c r="C309" s="977"/>
      <c r="D309" s="978"/>
      <c r="E309" s="979"/>
      <c r="F309" s="980"/>
      <c r="G309" s="979"/>
      <c r="H309" s="979"/>
      <c r="I309" s="981"/>
      <c r="J309" s="982"/>
      <c r="K309" s="982"/>
      <c r="L309" s="983"/>
      <c r="M309" s="983"/>
      <c r="N309" s="981"/>
      <c r="O309" s="981"/>
      <c r="P309" s="982"/>
      <c r="Q309" s="982"/>
      <c r="R309" s="981"/>
      <c r="S309" s="981"/>
      <c r="T309" s="983"/>
      <c r="U309" s="983"/>
      <c r="V309" s="981"/>
      <c r="W309" s="981"/>
      <c r="X309" s="981"/>
      <c r="Y309" s="981"/>
      <c r="Z309" s="981"/>
      <c r="AA309" s="981"/>
      <c r="AB309" s="981"/>
      <c r="AC309" s="981"/>
      <c r="AD309" s="982"/>
      <c r="AE309" s="982"/>
      <c r="AF309" s="982"/>
      <c r="AG309" s="982"/>
      <c r="AH309" s="982"/>
      <c r="AI309" s="982"/>
      <c r="AJ309" s="981"/>
      <c r="AK309" s="981"/>
      <c r="AL309" s="982"/>
      <c r="AM309" s="982"/>
      <c r="AN309" s="981"/>
      <c r="AO309" s="981"/>
      <c r="AP309" s="981"/>
      <c r="AQ309" s="981"/>
      <c r="AR309" s="981"/>
      <c r="AS309" s="981"/>
      <c r="AT309" s="981"/>
      <c r="AU309" s="981"/>
      <c r="AV309" s="981"/>
      <c r="AW309" s="981"/>
      <c r="AX309" s="981"/>
      <c r="AY309" s="981"/>
      <c r="AZ309" s="981"/>
      <c r="BA309" s="981"/>
      <c r="BB309" s="981"/>
      <c r="BC309" s="976"/>
      <c r="BD309" s="976" t="s">
        <v>17</v>
      </c>
      <c r="BE309" s="984"/>
      <c r="BF309" s="984"/>
      <c r="BG309" s="984"/>
      <c r="BH309" s="984"/>
      <c r="BI309" s="982"/>
      <c r="BJ309" s="985"/>
      <c r="BK309" s="986"/>
      <c r="BL309" s="987"/>
      <c r="BM309" s="986"/>
      <c r="BN309" s="987"/>
      <c r="BO309" s="988"/>
      <c r="BP309" s="988"/>
    </row>
    <row r="310" spans="1:68">
      <c r="A310" s="975"/>
      <c r="B310" s="976"/>
      <c r="C310" s="977"/>
      <c r="D310" s="978"/>
      <c r="E310" s="979"/>
      <c r="F310" s="980"/>
      <c r="G310" s="979"/>
      <c r="H310" s="979"/>
      <c r="I310" s="981"/>
      <c r="J310" s="982"/>
      <c r="K310" s="982"/>
      <c r="L310" s="983"/>
      <c r="M310" s="983"/>
      <c r="N310" s="981"/>
      <c r="O310" s="981"/>
      <c r="P310" s="982"/>
      <c r="Q310" s="982"/>
      <c r="R310" s="981"/>
      <c r="S310" s="981"/>
      <c r="T310" s="983"/>
      <c r="U310" s="983"/>
      <c r="V310" s="981"/>
      <c r="W310" s="981"/>
      <c r="X310" s="981"/>
      <c r="Y310" s="981"/>
      <c r="Z310" s="981"/>
      <c r="AA310" s="981"/>
      <c r="AB310" s="981"/>
      <c r="AC310" s="981"/>
      <c r="AD310" s="982"/>
      <c r="AE310" s="982"/>
      <c r="AF310" s="982"/>
      <c r="AG310" s="982"/>
      <c r="AH310" s="982"/>
      <c r="AI310" s="982"/>
      <c r="AJ310" s="981"/>
      <c r="AK310" s="981"/>
      <c r="AL310" s="982"/>
      <c r="AM310" s="982"/>
      <c r="AN310" s="981"/>
      <c r="AO310" s="981"/>
      <c r="AP310" s="981"/>
      <c r="AQ310" s="981"/>
      <c r="AR310" s="981"/>
      <c r="AS310" s="981"/>
      <c r="AT310" s="981"/>
      <c r="AU310" s="981"/>
      <c r="AV310" s="981"/>
      <c r="AW310" s="981"/>
      <c r="AX310" s="981"/>
      <c r="AY310" s="981"/>
      <c r="AZ310" s="981"/>
      <c r="BA310" s="981"/>
      <c r="BB310" s="981"/>
      <c r="BC310" s="976"/>
      <c r="BD310" s="976" t="s">
        <v>17</v>
      </c>
      <c r="BE310" s="984"/>
      <c r="BF310" s="984"/>
      <c r="BG310" s="984"/>
      <c r="BH310" s="984"/>
      <c r="BI310" s="982"/>
      <c r="BJ310" s="985"/>
      <c r="BK310" s="986"/>
      <c r="BL310" s="987"/>
      <c r="BM310" s="986"/>
      <c r="BN310" s="987"/>
      <c r="BO310" s="988"/>
      <c r="BP310" s="988"/>
    </row>
    <row r="311" spans="1:68">
      <c r="A311" s="975"/>
      <c r="B311" s="976"/>
      <c r="C311" s="977"/>
      <c r="D311" s="978"/>
      <c r="E311" s="979"/>
      <c r="F311" s="980"/>
      <c r="G311" s="979"/>
      <c r="H311" s="979"/>
      <c r="I311" s="981"/>
      <c r="J311" s="982"/>
      <c r="K311" s="982"/>
      <c r="L311" s="983"/>
      <c r="M311" s="983"/>
      <c r="N311" s="981"/>
      <c r="O311" s="981"/>
      <c r="P311" s="982"/>
      <c r="Q311" s="982"/>
      <c r="R311" s="981"/>
      <c r="S311" s="981"/>
      <c r="T311" s="983"/>
      <c r="U311" s="983"/>
      <c r="V311" s="981"/>
      <c r="W311" s="981"/>
      <c r="X311" s="981"/>
      <c r="Y311" s="981"/>
      <c r="Z311" s="981"/>
      <c r="AA311" s="981"/>
      <c r="AB311" s="981"/>
      <c r="AC311" s="981"/>
      <c r="AD311" s="982"/>
      <c r="AE311" s="982"/>
      <c r="AF311" s="982"/>
      <c r="AG311" s="982"/>
      <c r="AH311" s="982"/>
      <c r="AI311" s="982"/>
      <c r="AJ311" s="981"/>
      <c r="AK311" s="981"/>
      <c r="AL311" s="982"/>
      <c r="AM311" s="982"/>
      <c r="AN311" s="981"/>
      <c r="AO311" s="981"/>
      <c r="AP311" s="981"/>
      <c r="AQ311" s="981"/>
      <c r="AR311" s="981"/>
      <c r="AS311" s="981"/>
      <c r="AT311" s="981"/>
      <c r="AU311" s="981"/>
      <c r="AV311" s="981"/>
      <c r="AW311" s="981"/>
      <c r="AX311" s="981"/>
      <c r="AY311" s="981"/>
      <c r="AZ311" s="981"/>
      <c r="BA311" s="981"/>
      <c r="BB311" s="981"/>
      <c r="BC311" s="976"/>
      <c r="BD311" s="976" t="s">
        <v>17</v>
      </c>
      <c r="BE311" s="984"/>
      <c r="BF311" s="984"/>
      <c r="BG311" s="984"/>
      <c r="BH311" s="984"/>
      <c r="BI311" s="982"/>
      <c r="BJ311" s="985"/>
      <c r="BK311" s="986"/>
      <c r="BL311" s="987"/>
      <c r="BM311" s="986"/>
      <c r="BN311" s="987"/>
      <c r="BO311" s="988"/>
      <c r="BP311" s="988"/>
    </row>
    <row r="312" spans="1:68">
      <c r="A312" s="975"/>
      <c r="B312" s="976"/>
      <c r="C312" s="977"/>
      <c r="D312" s="978"/>
      <c r="E312" s="979"/>
      <c r="F312" s="980"/>
      <c r="G312" s="979"/>
      <c r="H312" s="979"/>
      <c r="I312" s="981"/>
      <c r="J312" s="982"/>
      <c r="K312" s="982"/>
      <c r="L312" s="983"/>
      <c r="M312" s="983"/>
      <c r="N312" s="981"/>
      <c r="O312" s="981"/>
      <c r="P312" s="982"/>
      <c r="Q312" s="982"/>
      <c r="R312" s="981"/>
      <c r="S312" s="981"/>
      <c r="T312" s="983"/>
      <c r="U312" s="983"/>
      <c r="V312" s="981"/>
      <c r="W312" s="981"/>
      <c r="X312" s="981"/>
      <c r="Y312" s="981"/>
      <c r="Z312" s="981"/>
      <c r="AA312" s="981"/>
      <c r="AB312" s="981"/>
      <c r="AC312" s="981"/>
      <c r="AD312" s="982"/>
      <c r="AE312" s="982"/>
      <c r="AF312" s="982"/>
      <c r="AG312" s="982"/>
      <c r="AH312" s="982"/>
      <c r="AI312" s="982"/>
      <c r="AJ312" s="981"/>
      <c r="AK312" s="981"/>
      <c r="AL312" s="982"/>
      <c r="AM312" s="982"/>
      <c r="AN312" s="981"/>
      <c r="AO312" s="981"/>
      <c r="AP312" s="981"/>
      <c r="AQ312" s="981"/>
      <c r="AR312" s="981"/>
      <c r="AS312" s="981"/>
      <c r="AT312" s="981"/>
      <c r="AU312" s="981"/>
      <c r="AV312" s="981"/>
      <c r="AW312" s="981"/>
      <c r="AX312" s="981"/>
      <c r="AY312" s="981"/>
      <c r="AZ312" s="981"/>
      <c r="BA312" s="981"/>
      <c r="BB312" s="981"/>
      <c r="BC312" s="976"/>
      <c r="BD312" s="976" t="s">
        <v>17</v>
      </c>
      <c r="BE312" s="984"/>
      <c r="BF312" s="984"/>
      <c r="BG312" s="984"/>
      <c r="BH312" s="984"/>
      <c r="BI312" s="982"/>
      <c r="BJ312" s="985"/>
      <c r="BK312" s="986"/>
      <c r="BL312" s="987"/>
      <c r="BM312" s="986"/>
      <c r="BN312" s="987"/>
      <c r="BO312" s="988"/>
      <c r="BP312" s="988"/>
    </row>
    <row r="313" spans="1:68">
      <c r="A313" s="975"/>
      <c r="B313" s="976"/>
      <c r="C313" s="977"/>
      <c r="D313" s="978"/>
      <c r="E313" s="979"/>
      <c r="F313" s="980"/>
      <c r="G313" s="979"/>
      <c r="H313" s="979"/>
      <c r="I313" s="981"/>
      <c r="J313" s="982"/>
      <c r="K313" s="982"/>
      <c r="L313" s="983"/>
      <c r="M313" s="983"/>
      <c r="N313" s="981"/>
      <c r="O313" s="981"/>
      <c r="P313" s="982"/>
      <c r="Q313" s="982"/>
      <c r="R313" s="981"/>
      <c r="S313" s="981"/>
      <c r="T313" s="983"/>
      <c r="U313" s="983"/>
      <c r="V313" s="981"/>
      <c r="W313" s="981"/>
      <c r="X313" s="981"/>
      <c r="Y313" s="981"/>
      <c r="Z313" s="981"/>
      <c r="AA313" s="981"/>
      <c r="AB313" s="981"/>
      <c r="AC313" s="981"/>
      <c r="AD313" s="982"/>
      <c r="AE313" s="982"/>
      <c r="AF313" s="982"/>
      <c r="AG313" s="982"/>
      <c r="AH313" s="982"/>
      <c r="AI313" s="982"/>
      <c r="AJ313" s="981"/>
      <c r="AK313" s="981"/>
      <c r="AL313" s="982"/>
      <c r="AM313" s="982"/>
      <c r="AN313" s="981"/>
      <c r="AO313" s="981"/>
      <c r="AP313" s="981"/>
      <c r="AQ313" s="981"/>
      <c r="AR313" s="981"/>
      <c r="AS313" s="981"/>
      <c r="AT313" s="981"/>
      <c r="AU313" s="981"/>
      <c r="AV313" s="981"/>
      <c r="AW313" s="981"/>
      <c r="AX313" s="981"/>
      <c r="AY313" s="981"/>
      <c r="AZ313" s="981"/>
      <c r="BA313" s="981"/>
      <c r="BB313" s="981"/>
      <c r="BC313" s="976"/>
      <c r="BD313" s="976" t="s">
        <v>17</v>
      </c>
      <c r="BE313" s="984"/>
      <c r="BF313" s="984"/>
      <c r="BG313" s="984"/>
      <c r="BH313" s="984"/>
      <c r="BI313" s="982"/>
      <c r="BJ313" s="985"/>
      <c r="BK313" s="986"/>
      <c r="BL313" s="987"/>
      <c r="BM313" s="986"/>
      <c r="BN313" s="987"/>
      <c r="BO313" s="988"/>
      <c r="BP313" s="988"/>
    </row>
    <row r="314" spans="1:68">
      <c r="A314" s="975"/>
      <c r="B314" s="976"/>
      <c r="C314" s="977"/>
      <c r="D314" s="978"/>
      <c r="E314" s="979"/>
      <c r="F314" s="980"/>
      <c r="G314" s="979"/>
      <c r="H314" s="979"/>
      <c r="I314" s="981"/>
      <c r="J314" s="982"/>
      <c r="K314" s="982"/>
      <c r="L314" s="983"/>
      <c r="M314" s="983"/>
      <c r="N314" s="981"/>
      <c r="O314" s="981"/>
      <c r="P314" s="982"/>
      <c r="Q314" s="982"/>
      <c r="R314" s="981"/>
      <c r="S314" s="981"/>
      <c r="T314" s="983"/>
      <c r="U314" s="983"/>
      <c r="V314" s="981"/>
      <c r="W314" s="981"/>
      <c r="X314" s="981"/>
      <c r="Y314" s="981"/>
      <c r="Z314" s="981"/>
      <c r="AA314" s="981"/>
      <c r="AB314" s="981"/>
      <c r="AC314" s="981"/>
      <c r="AD314" s="982"/>
      <c r="AE314" s="982"/>
      <c r="AF314" s="982"/>
      <c r="AG314" s="982"/>
      <c r="AH314" s="982"/>
      <c r="AI314" s="982"/>
      <c r="AJ314" s="981"/>
      <c r="AK314" s="981"/>
      <c r="AL314" s="982"/>
      <c r="AM314" s="982"/>
      <c r="AN314" s="981"/>
      <c r="AO314" s="981"/>
      <c r="AP314" s="981"/>
      <c r="AQ314" s="981"/>
      <c r="AR314" s="981"/>
      <c r="AS314" s="981"/>
      <c r="AT314" s="981"/>
      <c r="AU314" s="981"/>
      <c r="AV314" s="981"/>
      <c r="AW314" s="981"/>
      <c r="AX314" s="981"/>
      <c r="AY314" s="981"/>
      <c r="AZ314" s="981"/>
      <c r="BA314" s="981"/>
      <c r="BB314" s="981"/>
      <c r="BC314" s="976"/>
      <c r="BD314" s="976" t="s">
        <v>17</v>
      </c>
      <c r="BE314" s="984"/>
      <c r="BF314" s="984"/>
      <c r="BG314" s="984"/>
      <c r="BH314" s="984"/>
      <c r="BI314" s="982"/>
      <c r="BJ314" s="985"/>
      <c r="BK314" s="986"/>
      <c r="BL314" s="987"/>
      <c r="BM314" s="986"/>
      <c r="BN314" s="987"/>
      <c r="BO314" s="988"/>
      <c r="BP314" s="988"/>
    </row>
    <row r="315" spans="1:68">
      <c r="A315" s="975"/>
      <c r="B315" s="976"/>
      <c r="C315" s="977"/>
      <c r="D315" s="978"/>
      <c r="E315" s="979"/>
      <c r="F315" s="980"/>
      <c r="G315" s="979"/>
      <c r="H315" s="979"/>
      <c r="I315" s="981"/>
      <c r="J315" s="982"/>
      <c r="K315" s="982"/>
      <c r="L315" s="983"/>
      <c r="M315" s="983"/>
      <c r="N315" s="981"/>
      <c r="O315" s="981"/>
      <c r="P315" s="982"/>
      <c r="Q315" s="982"/>
      <c r="R315" s="981"/>
      <c r="S315" s="981"/>
      <c r="T315" s="983"/>
      <c r="U315" s="983"/>
      <c r="V315" s="981"/>
      <c r="W315" s="981"/>
      <c r="X315" s="981"/>
      <c r="Y315" s="981"/>
      <c r="Z315" s="981"/>
      <c r="AA315" s="981"/>
      <c r="AB315" s="981"/>
      <c r="AC315" s="981"/>
      <c r="AD315" s="982"/>
      <c r="AE315" s="982"/>
      <c r="AF315" s="982"/>
      <c r="AG315" s="982"/>
      <c r="AH315" s="982"/>
      <c r="AI315" s="982"/>
      <c r="AJ315" s="981"/>
      <c r="AK315" s="981"/>
      <c r="AL315" s="982"/>
      <c r="AM315" s="982"/>
      <c r="AN315" s="981"/>
      <c r="AO315" s="981"/>
      <c r="AP315" s="981"/>
      <c r="AQ315" s="981"/>
      <c r="AR315" s="981"/>
      <c r="AS315" s="981"/>
      <c r="AT315" s="981"/>
      <c r="AU315" s="981"/>
      <c r="AV315" s="981"/>
      <c r="AW315" s="981"/>
      <c r="AX315" s="981"/>
      <c r="AY315" s="981"/>
      <c r="AZ315" s="981"/>
      <c r="BA315" s="981"/>
      <c r="BB315" s="981"/>
      <c r="BC315" s="976"/>
      <c r="BD315" s="976" t="s">
        <v>17</v>
      </c>
      <c r="BE315" s="984"/>
      <c r="BF315" s="984"/>
      <c r="BG315" s="984"/>
      <c r="BH315" s="984"/>
      <c r="BI315" s="982"/>
      <c r="BJ315" s="985"/>
      <c r="BK315" s="986"/>
      <c r="BL315" s="987"/>
      <c r="BM315" s="986"/>
      <c r="BN315" s="987"/>
      <c r="BO315" s="988"/>
      <c r="BP315" s="988"/>
    </row>
    <row r="316" spans="1:68">
      <c r="A316" s="975"/>
      <c r="B316" s="976"/>
      <c r="C316" s="977"/>
      <c r="D316" s="978"/>
      <c r="E316" s="979"/>
      <c r="F316" s="980"/>
      <c r="G316" s="979"/>
      <c r="H316" s="979"/>
      <c r="I316" s="981"/>
      <c r="J316" s="982"/>
      <c r="K316" s="982"/>
      <c r="L316" s="983"/>
      <c r="M316" s="983"/>
      <c r="N316" s="981"/>
      <c r="O316" s="981"/>
      <c r="P316" s="982"/>
      <c r="Q316" s="982"/>
      <c r="R316" s="981"/>
      <c r="S316" s="981"/>
      <c r="T316" s="983"/>
      <c r="U316" s="983"/>
      <c r="V316" s="981"/>
      <c r="W316" s="981"/>
      <c r="X316" s="981"/>
      <c r="Y316" s="981"/>
      <c r="Z316" s="981"/>
      <c r="AA316" s="981"/>
      <c r="AB316" s="981"/>
      <c r="AC316" s="981"/>
      <c r="AD316" s="982"/>
      <c r="AE316" s="982"/>
      <c r="AF316" s="982"/>
      <c r="AG316" s="982"/>
      <c r="AH316" s="982"/>
      <c r="AI316" s="982"/>
      <c r="AJ316" s="981"/>
      <c r="AK316" s="981"/>
      <c r="AL316" s="982"/>
      <c r="AM316" s="982"/>
      <c r="AN316" s="981"/>
      <c r="AO316" s="981"/>
      <c r="AP316" s="981"/>
      <c r="AQ316" s="981"/>
      <c r="AR316" s="981"/>
      <c r="AS316" s="981"/>
      <c r="AT316" s="981"/>
      <c r="AU316" s="981"/>
      <c r="AV316" s="981"/>
      <c r="AW316" s="981"/>
      <c r="AX316" s="981"/>
      <c r="AY316" s="981"/>
      <c r="AZ316" s="981"/>
      <c r="BA316" s="981"/>
      <c r="BB316" s="981"/>
      <c r="BC316" s="976"/>
      <c r="BD316" s="976" t="s">
        <v>17</v>
      </c>
      <c r="BE316" s="984"/>
      <c r="BF316" s="984"/>
      <c r="BG316" s="984"/>
      <c r="BH316" s="984"/>
      <c r="BI316" s="982"/>
      <c r="BJ316" s="985"/>
      <c r="BK316" s="986"/>
      <c r="BL316" s="987"/>
      <c r="BM316" s="986"/>
      <c r="BN316" s="987"/>
      <c r="BO316" s="988"/>
      <c r="BP316" s="988"/>
    </row>
    <row r="317" spans="1:68">
      <c r="A317" s="975"/>
      <c r="B317" s="976"/>
      <c r="C317" s="977"/>
      <c r="D317" s="978"/>
      <c r="E317" s="979"/>
      <c r="F317" s="980"/>
      <c r="G317" s="979"/>
      <c r="H317" s="979"/>
      <c r="I317" s="981"/>
      <c r="J317" s="982"/>
      <c r="K317" s="982"/>
      <c r="L317" s="983"/>
      <c r="M317" s="983"/>
      <c r="N317" s="981"/>
      <c r="O317" s="981"/>
      <c r="P317" s="982"/>
      <c r="Q317" s="982"/>
      <c r="R317" s="981"/>
      <c r="S317" s="981"/>
      <c r="T317" s="983"/>
      <c r="U317" s="983"/>
      <c r="V317" s="981"/>
      <c r="W317" s="981"/>
      <c r="X317" s="981"/>
      <c r="Y317" s="981"/>
      <c r="Z317" s="981"/>
      <c r="AA317" s="981"/>
      <c r="AB317" s="981"/>
      <c r="AC317" s="981"/>
      <c r="AD317" s="982"/>
      <c r="AE317" s="982"/>
      <c r="AF317" s="982"/>
      <c r="AG317" s="982"/>
      <c r="AH317" s="982"/>
      <c r="AI317" s="982"/>
      <c r="AJ317" s="981"/>
      <c r="AK317" s="981"/>
      <c r="AL317" s="982"/>
      <c r="AM317" s="982"/>
      <c r="AN317" s="981"/>
      <c r="AO317" s="981"/>
      <c r="AP317" s="981"/>
      <c r="AQ317" s="981"/>
      <c r="AR317" s="981"/>
      <c r="AS317" s="981"/>
      <c r="AT317" s="981"/>
      <c r="AU317" s="981"/>
      <c r="AV317" s="981"/>
      <c r="AW317" s="981"/>
      <c r="AX317" s="981"/>
      <c r="AY317" s="981"/>
      <c r="AZ317" s="981"/>
      <c r="BA317" s="981"/>
      <c r="BB317" s="981"/>
      <c r="BC317" s="976"/>
      <c r="BD317" s="976" t="s">
        <v>17</v>
      </c>
      <c r="BE317" s="984"/>
      <c r="BF317" s="984"/>
      <c r="BG317" s="984"/>
      <c r="BH317" s="984"/>
      <c r="BI317" s="982"/>
      <c r="BJ317" s="985"/>
      <c r="BK317" s="986"/>
      <c r="BL317" s="987"/>
      <c r="BM317" s="986"/>
      <c r="BN317" s="987"/>
      <c r="BO317" s="988"/>
      <c r="BP317" s="988"/>
    </row>
    <row r="318" spans="1:68">
      <c r="A318" s="975"/>
      <c r="B318" s="976"/>
      <c r="C318" s="977"/>
      <c r="D318" s="978"/>
      <c r="E318" s="979"/>
      <c r="F318" s="980"/>
      <c r="G318" s="979"/>
      <c r="H318" s="979"/>
      <c r="I318" s="981"/>
      <c r="J318" s="982"/>
      <c r="K318" s="982"/>
      <c r="L318" s="983"/>
      <c r="M318" s="983"/>
      <c r="N318" s="981"/>
      <c r="O318" s="981"/>
      <c r="P318" s="982"/>
      <c r="Q318" s="982"/>
      <c r="R318" s="981"/>
      <c r="S318" s="981"/>
      <c r="T318" s="983"/>
      <c r="U318" s="983"/>
      <c r="V318" s="981"/>
      <c r="W318" s="981"/>
      <c r="X318" s="981"/>
      <c r="Y318" s="981"/>
      <c r="Z318" s="981"/>
      <c r="AA318" s="981"/>
      <c r="AB318" s="981"/>
      <c r="AC318" s="981"/>
      <c r="AD318" s="982"/>
      <c r="AE318" s="982"/>
      <c r="AF318" s="982"/>
      <c r="AG318" s="982"/>
      <c r="AH318" s="982"/>
      <c r="AI318" s="982"/>
      <c r="AJ318" s="981"/>
      <c r="AK318" s="981"/>
      <c r="AL318" s="982"/>
      <c r="AM318" s="982"/>
      <c r="AN318" s="981"/>
      <c r="AO318" s="981"/>
      <c r="AP318" s="981"/>
      <c r="AQ318" s="981"/>
      <c r="AR318" s="981"/>
      <c r="AS318" s="981"/>
      <c r="AT318" s="981"/>
      <c r="AU318" s="981"/>
      <c r="AV318" s="981"/>
      <c r="AW318" s="981"/>
      <c r="AX318" s="981"/>
      <c r="AY318" s="981"/>
      <c r="AZ318" s="981"/>
      <c r="BA318" s="981"/>
      <c r="BB318" s="981"/>
      <c r="BC318" s="976"/>
      <c r="BD318" s="976" t="s">
        <v>17</v>
      </c>
      <c r="BE318" s="984"/>
      <c r="BF318" s="984"/>
      <c r="BG318" s="984"/>
      <c r="BH318" s="984"/>
      <c r="BI318" s="982"/>
      <c r="BJ318" s="985"/>
      <c r="BK318" s="986"/>
      <c r="BL318" s="987"/>
      <c r="BM318" s="986"/>
      <c r="BN318" s="987"/>
      <c r="BO318" s="988"/>
      <c r="BP318" s="988"/>
    </row>
    <row r="319" spans="1:68">
      <c r="A319" s="975"/>
      <c r="B319" s="976"/>
      <c r="C319" s="977"/>
      <c r="D319" s="978"/>
      <c r="E319" s="979"/>
      <c r="F319" s="980"/>
      <c r="G319" s="979"/>
      <c r="H319" s="979"/>
      <c r="I319" s="981"/>
      <c r="J319" s="982"/>
      <c r="K319" s="982"/>
      <c r="L319" s="983"/>
      <c r="M319" s="983"/>
      <c r="N319" s="981"/>
      <c r="O319" s="981"/>
      <c r="P319" s="982"/>
      <c r="Q319" s="982"/>
      <c r="R319" s="981"/>
      <c r="S319" s="981"/>
      <c r="T319" s="983"/>
      <c r="U319" s="983"/>
      <c r="V319" s="981"/>
      <c r="W319" s="981"/>
      <c r="X319" s="981"/>
      <c r="Y319" s="981"/>
      <c r="Z319" s="981"/>
      <c r="AA319" s="981"/>
      <c r="AB319" s="981"/>
      <c r="AC319" s="981"/>
      <c r="AD319" s="982"/>
      <c r="AE319" s="982"/>
      <c r="AF319" s="982"/>
      <c r="AG319" s="982"/>
      <c r="AH319" s="982"/>
      <c r="AI319" s="982"/>
      <c r="AJ319" s="981"/>
      <c r="AK319" s="981"/>
      <c r="AL319" s="982"/>
      <c r="AM319" s="982"/>
      <c r="AN319" s="981"/>
      <c r="AO319" s="981"/>
      <c r="AP319" s="981"/>
      <c r="AQ319" s="981"/>
      <c r="AR319" s="981"/>
      <c r="AS319" s="981"/>
      <c r="AT319" s="981"/>
      <c r="AU319" s="981"/>
      <c r="AV319" s="981"/>
      <c r="AW319" s="981"/>
      <c r="AX319" s="981"/>
      <c r="AY319" s="981"/>
      <c r="AZ319" s="981"/>
      <c r="BA319" s="981"/>
      <c r="BB319" s="981"/>
      <c r="BC319" s="976"/>
      <c r="BD319" s="976" t="s">
        <v>17</v>
      </c>
      <c r="BE319" s="984"/>
      <c r="BF319" s="984"/>
      <c r="BG319" s="984"/>
      <c r="BH319" s="984"/>
      <c r="BI319" s="982"/>
      <c r="BJ319" s="985"/>
      <c r="BK319" s="986"/>
      <c r="BL319" s="987"/>
      <c r="BM319" s="986"/>
      <c r="BN319" s="987"/>
      <c r="BO319" s="988"/>
      <c r="BP319" s="988"/>
    </row>
    <row r="320" spans="1:68">
      <c r="A320" s="975"/>
      <c r="B320" s="976"/>
      <c r="C320" s="977"/>
      <c r="D320" s="978"/>
      <c r="E320" s="979"/>
      <c r="F320" s="980"/>
      <c r="G320" s="979"/>
      <c r="H320" s="979"/>
      <c r="I320" s="981"/>
      <c r="J320" s="982"/>
      <c r="K320" s="982"/>
      <c r="L320" s="983"/>
      <c r="M320" s="983"/>
      <c r="N320" s="981"/>
      <c r="O320" s="981"/>
      <c r="P320" s="982"/>
      <c r="Q320" s="982"/>
      <c r="R320" s="981"/>
      <c r="S320" s="981"/>
      <c r="T320" s="983"/>
      <c r="U320" s="983"/>
      <c r="V320" s="981"/>
      <c r="W320" s="981"/>
      <c r="X320" s="981"/>
      <c r="Y320" s="981"/>
      <c r="Z320" s="981"/>
      <c r="AA320" s="981"/>
      <c r="AB320" s="981"/>
      <c r="AC320" s="981"/>
      <c r="AD320" s="982"/>
      <c r="AE320" s="982"/>
      <c r="AF320" s="982"/>
      <c r="AG320" s="982"/>
      <c r="AH320" s="982"/>
      <c r="AI320" s="982"/>
      <c r="AJ320" s="981"/>
      <c r="AK320" s="981"/>
      <c r="AL320" s="982"/>
      <c r="AM320" s="982"/>
      <c r="AN320" s="981"/>
      <c r="AO320" s="981"/>
      <c r="AP320" s="981"/>
      <c r="AQ320" s="981"/>
      <c r="AR320" s="981"/>
      <c r="AS320" s="981"/>
      <c r="AT320" s="981"/>
      <c r="AU320" s="981"/>
      <c r="AV320" s="981"/>
      <c r="AW320" s="981"/>
      <c r="AX320" s="981"/>
      <c r="AY320" s="981"/>
      <c r="AZ320" s="981"/>
      <c r="BA320" s="981"/>
      <c r="BB320" s="981"/>
      <c r="BC320" s="976"/>
      <c r="BD320" s="976" t="s">
        <v>17</v>
      </c>
      <c r="BE320" s="984"/>
      <c r="BF320" s="984"/>
      <c r="BG320" s="984"/>
      <c r="BH320" s="984"/>
      <c r="BI320" s="982"/>
      <c r="BJ320" s="985"/>
      <c r="BK320" s="986"/>
      <c r="BL320" s="987"/>
      <c r="BM320" s="986"/>
      <c r="BN320" s="987"/>
      <c r="BO320" s="988"/>
      <c r="BP320" s="988"/>
    </row>
    <row r="321" spans="1:68">
      <c r="A321" s="975"/>
      <c r="B321" s="976"/>
      <c r="C321" s="977"/>
      <c r="D321" s="978"/>
      <c r="E321" s="979"/>
      <c r="F321" s="980"/>
      <c r="G321" s="979"/>
      <c r="H321" s="979"/>
      <c r="I321" s="981"/>
      <c r="J321" s="982"/>
      <c r="K321" s="982"/>
      <c r="L321" s="983"/>
      <c r="M321" s="983"/>
      <c r="N321" s="981"/>
      <c r="O321" s="981"/>
      <c r="P321" s="982"/>
      <c r="Q321" s="982"/>
      <c r="R321" s="981"/>
      <c r="S321" s="981"/>
      <c r="T321" s="983"/>
      <c r="U321" s="983"/>
      <c r="V321" s="981"/>
      <c r="W321" s="981"/>
      <c r="X321" s="981"/>
      <c r="Y321" s="981"/>
      <c r="Z321" s="981"/>
      <c r="AA321" s="981"/>
      <c r="AB321" s="981"/>
      <c r="AC321" s="981"/>
      <c r="AD321" s="982"/>
      <c r="AE321" s="982"/>
      <c r="AF321" s="982"/>
      <c r="AG321" s="982"/>
      <c r="AH321" s="982"/>
      <c r="AI321" s="982"/>
      <c r="AJ321" s="981"/>
      <c r="AK321" s="981"/>
      <c r="AL321" s="982"/>
      <c r="AM321" s="982"/>
      <c r="AN321" s="981"/>
      <c r="AO321" s="981"/>
      <c r="AP321" s="981"/>
      <c r="AQ321" s="981"/>
      <c r="AR321" s="981"/>
      <c r="AS321" s="981"/>
      <c r="AT321" s="981"/>
      <c r="AU321" s="981"/>
      <c r="AV321" s="981"/>
      <c r="AW321" s="981"/>
      <c r="AX321" s="981"/>
      <c r="AY321" s="981"/>
      <c r="AZ321" s="981"/>
      <c r="BA321" s="981"/>
      <c r="BB321" s="981"/>
      <c r="BC321" s="976"/>
      <c r="BD321" s="976" t="s">
        <v>17</v>
      </c>
      <c r="BE321" s="984"/>
      <c r="BF321" s="984"/>
      <c r="BG321" s="984"/>
      <c r="BH321" s="984"/>
      <c r="BI321" s="982"/>
      <c r="BJ321" s="985"/>
      <c r="BK321" s="986"/>
      <c r="BL321" s="987"/>
      <c r="BM321" s="986"/>
      <c r="BN321" s="987"/>
      <c r="BO321" s="988"/>
      <c r="BP321" s="988"/>
    </row>
    <row r="322" spans="1:68">
      <c r="A322" s="975"/>
      <c r="B322" s="976"/>
      <c r="C322" s="977"/>
      <c r="D322" s="978"/>
      <c r="E322" s="979"/>
      <c r="F322" s="980"/>
      <c r="G322" s="979"/>
      <c r="H322" s="979"/>
      <c r="I322" s="981"/>
      <c r="J322" s="982"/>
      <c r="K322" s="982"/>
      <c r="L322" s="983"/>
      <c r="M322" s="983"/>
      <c r="N322" s="981"/>
      <c r="O322" s="981"/>
      <c r="P322" s="982"/>
      <c r="Q322" s="982"/>
      <c r="R322" s="981"/>
      <c r="S322" s="981"/>
      <c r="T322" s="983"/>
      <c r="U322" s="983"/>
      <c r="V322" s="981"/>
      <c r="W322" s="981"/>
      <c r="X322" s="981"/>
      <c r="Y322" s="981"/>
      <c r="Z322" s="981"/>
      <c r="AA322" s="981"/>
      <c r="AB322" s="981"/>
      <c r="AC322" s="981"/>
      <c r="AD322" s="982"/>
      <c r="AE322" s="982"/>
      <c r="AF322" s="982"/>
      <c r="AG322" s="982"/>
      <c r="AH322" s="982"/>
      <c r="AI322" s="982"/>
      <c r="AJ322" s="981"/>
      <c r="AK322" s="981"/>
      <c r="AL322" s="982"/>
      <c r="AM322" s="982"/>
      <c r="AN322" s="981"/>
      <c r="AO322" s="981"/>
      <c r="AP322" s="981"/>
      <c r="AQ322" s="981"/>
      <c r="AR322" s="981"/>
      <c r="AS322" s="981"/>
      <c r="AT322" s="981"/>
      <c r="AU322" s="981"/>
      <c r="AV322" s="981"/>
      <c r="AW322" s="981"/>
      <c r="AX322" s="981"/>
      <c r="AY322" s="981"/>
      <c r="AZ322" s="981"/>
      <c r="BA322" s="981"/>
      <c r="BB322" s="981"/>
      <c r="BC322" s="976"/>
      <c r="BD322" s="976" t="s">
        <v>17</v>
      </c>
      <c r="BE322" s="984"/>
      <c r="BF322" s="984"/>
      <c r="BG322" s="984"/>
      <c r="BH322" s="984"/>
      <c r="BI322" s="982"/>
      <c r="BJ322" s="985"/>
      <c r="BK322" s="986"/>
      <c r="BL322" s="987"/>
      <c r="BM322" s="986"/>
      <c r="BN322" s="987"/>
      <c r="BO322" s="988"/>
      <c r="BP322" s="988"/>
    </row>
    <row r="323" spans="1:68">
      <c r="A323" s="975"/>
      <c r="B323" s="976"/>
      <c r="C323" s="977"/>
      <c r="D323" s="978"/>
      <c r="E323" s="979"/>
      <c r="F323" s="980"/>
      <c r="G323" s="979"/>
      <c r="H323" s="979"/>
      <c r="I323" s="981"/>
      <c r="J323" s="982"/>
      <c r="K323" s="982"/>
      <c r="L323" s="983"/>
      <c r="M323" s="983"/>
      <c r="N323" s="981"/>
      <c r="O323" s="981"/>
      <c r="P323" s="982"/>
      <c r="Q323" s="982"/>
      <c r="R323" s="981"/>
      <c r="S323" s="981"/>
      <c r="T323" s="983"/>
      <c r="U323" s="983"/>
      <c r="V323" s="981"/>
      <c r="W323" s="981"/>
      <c r="X323" s="981"/>
      <c r="Y323" s="981"/>
      <c r="Z323" s="981"/>
      <c r="AA323" s="981"/>
      <c r="AB323" s="981"/>
      <c r="AC323" s="981"/>
      <c r="AD323" s="982"/>
      <c r="AE323" s="982"/>
      <c r="AF323" s="982"/>
      <c r="AG323" s="982"/>
      <c r="AH323" s="982"/>
      <c r="AI323" s="982"/>
      <c r="AJ323" s="981"/>
      <c r="AK323" s="981"/>
      <c r="AL323" s="982"/>
      <c r="AM323" s="982"/>
      <c r="AN323" s="981"/>
      <c r="AO323" s="981"/>
      <c r="AP323" s="981"/>
      <c r="AQ323" s="981"/>
      <c r="AR323" s="981"/>
      <c r="AS323" s="981"/>
      <c r="AT323" s="981"/>
      <c r="AU323" s="981"/>
      <c r="AV323" s="981"/>
      <c r="AW323" s="981"/>
      <c r="AX323" s="981"/>
      <c r="AY323" s="981"/>
      <c r="AZ323" s="981"/>
      <c r="BA323" s="981"/>
      <c r="BB323" s="981"/>
      <c r="BC323" s="976"/>
      <c r="BD323" s="976" t="s">
        <v>17</v>
      </c>
      <c r="BE323" s="984"/>
      <c r="BF323" s="984"/>
      <c r="BG323" s="984"/>
      <c r="BH323" s="984"/>
      <c r="BI323" s="982"/>
      <c r="BJ323" s="985"/>
      <c r="BK323" s="986"/>
      <c r="BL323" s="987"/>
      <c r="BM323" s="986"/>
      <c r="BN323" s="987"/>
      <c r="BO323" s="988"/>
      <c r="BP323" s="988"/>
    </row>
    <row r="324" spans="1:68">
      <c r="A324" s="975"/>
      <c r="B324" s="976"/>
      <c r="C324" s="977"/>
      <c r="D324" s="978"/>
      <c r="E324" s="979"/>
      <c r="F324" s="980"/>
      <c r="G324" s="979"/>
      <c r="H324" s="979"/>
      <c r="I324" s="981"/>
      <c r="J324" s="982"/>
      <c r="K324" s="982"/>
      <c r="L324" s="983"/>
      <c r="M324" s="983"/>
      <c r="N324" s="981"/>
      <c r="O324" s="981"/>
      <c r="P324" s="982"/>
      <c r="Q324" s="982"/>
      <c r="R324" s="981"/>
      <c r="S324" s="981"/>
      <c r="T324" s="983"/>
      <c r="U324" s="983"/>
      <c r="V324" s="981"/>
      <c r="W324" s="981"/>
      <c r="X324" s="981"/>
      <c r="Y324" s="981"/>
      <c r="Z324" s="981"/>
      <c r="AA324" s="981"/>
      <c r="AB324" s="981"/>
      <c r="AC324" s="981"/>
      <c r="AD324" s="982"/>
      <c r="AE324" s="982"/>
      <c r="AF324" s="982"/>
      <c r="AG324" s="982"/>
      <c r="AH324" s="982"/>
      <c r="AI324" s="982"/>
      <c r="AJ324" s="981"/>
      <c r="AK324" s="981"/>
      <c r="AL324" s="982"/>
      <c r="AM324" s="982"/>
      <c r="AN324" s="981"/>
      <c r="AO324" s="981"/>
      <c r="AP324" s="981"/>
      <c r="AQ324" s="981"/>
      <c r="AR324" s="981"/>
      <c r="AS324" s="981"/>
      <c r="AT324" s="981"/>
      <c r="AU324" s="981"/>
      <c r="AV324" s="981"/>
      <c r="AW324" s="981"/>
      <c r="AX324" s="981"/>
      <c r="AY324" s="981"/>
      <c r="AZ324" s="981"/>
      <c r="BA324" s="981"/>
      <c r="BB324" s="981"/>
      <c r="BC324" s="976"/>
      <c r="BD324" s="976" t="s">
        <v>17</v>
      </c>
      <c r="BE324" s="984"/>
      <c r="BF324" s="984"/>
      <c r="BG324" s="984"/>
      <c r="BH324" s="984"/>
      <c r="BI324" s="982"/>
      <c r="BJ324" s="985"/>
      <c r="BK324" s="986"/>
      <c r="BL324" s="987"/>
      <c r="BM324" s="986"/>
      <c r="BN324" s="987"/>
      <c r="BO324" s="988"/>
      <c r="BP324" s="988"/>
    </row>
    <row r="325" spans="1:68">
      <c r="A325" s="975"/>
      <c r="B325" s="976"/>
      <c r="C325" s="977"/>
      <c r="D325" s="978"/>
      <c r="E325" s="979"/>
      <c r="F325" s="980"/>
      <c r="G325" s="979"/>
      <c r="H325" s="979"/>
      <c r="I325" s="981"/>
      <c r="J325" s="982"/>
      <c r="K325" s="982"/>
      <c r="L325" s="983"/>
      <c r="M325" s="983"/>
      <c r="N325" s="981"/>
      <c r="O325" s="981"/>
      <c r="P325" s="982"/>
      <c r="Q325" s="982"/>
      <c r="R325" s="981"/>
      <c r="S325" s="981"/>
      <c r="T325" s="983"/>
      <c r="U325" s="983"/>
      <c r="V325" s="981"/>
      <c r="W325" s="981"/>
      <c r="X325" s="981"/>
      <c r="Y325" s="981"/>
      <c r="Z325" s="981"/>
      <c r="AA325" s="981"/>
      <c r="AB325" s="981"/>
      <c r="AC325" s="981"/>
      <c r="AD325" s="982"/>
      <c r="AE325" s="982"/>
      <c r="AF325" s="982"/>
      <c r="AG325" s="982"/>
      <c r="AH325" s="982"/>
      <c r="AI325" s="982"/>
      <c r="AJ325" s="981"/>
      <c r="AK325" s="981"/>
      <c r="AL325" s="982"/>
      <c r="AM325" s="982"/>
      <c r="AN325" s="981"/>
      <c r="AO325" s="981"/>
      <c r="AP325" s="981"/>
      <c r="AQ325" s="981"/>
      <c r="AR325" s="981"/>
      <c r="AS325" s="981"/>
      <c r="AT325" s="981"/>
      <c r="AU325" s="981"/>
      <c r="AV325" s="981"/>
      <c r="AW325" s="981"/>
      <c r="AX325" s="981"/>
      <c r="AY325" s="981"/>
      <c r="AZ325" s="981"/>
      <c r="BA325" s="981"/>
      <c r="BB325" s="981"/>
      <c r="BC325" s="976"/>
      <c r="BD325" s="976" t="s">
        <v>17</v>
      </c>
      <c r="BE325" s="984"/>
      <c r="BF325" s="984"/>
      <c r="BG325" s="984"/>
      <c r="BH325" s="984"/>
      <c r="BI325" s="982"/>
      <c r="BJ325" s="985"/>
      <c r="BK325" s="986"/>
      <c r="BL325" s="987"/>
      <c r="BM325" s="986"/>
      <c r="BN325" s="987"/>
      <c r="BO325" s="988"/>
      <c r="BP325" s="988"/>
    </row>
    <row r="326" spans="1:68">
      <c r="A326" s="975"/>
      <c r="B326" s="976"/>
      <c r="C326" s="977"/>
      <c r="D326" s="978"/>
      <c r="E326" s="979"/>
      <c r="F326" s="980"/>
      <c r="G326" s="979"/>
      <c r="H326" s="979"/>
      <c r="I326" s="981"/>
      <c r="J326" s="982"/>
      <c r="K326" s="982"/>
      <c r="L326" s="983"/>
      <c r="M326" s="983"/>
      <c r="N326" s="981"/>
      <c r="O326" s="981"/>
      <c r="P326" s="982"/>
      <c r="Q326" s="982"/>
      <c r="R326" s="981"/>
      <c r="S326" s="981"/>
      <c r="T326" s="983"/>
      <c r="U326" s="983"/>
      <c r="V326" s="981"/>
      <c r="W326" s="981"/>
      <c r="X326" s="981"/>
      <c r="Y326" s="981"/>
      <c r="Z326" s="981"/>
      <c r="AA326" s="981"/>
      <c r="AB326" s="981"/>
      <c r="AC326" s="981"/>
      <c r="AD326" s="982"/>
      <c r="AE326" s="982"/>
      <c r="AF326" s="982"/>
      <c r="AG326" s="982"/>
      <c r="AH326" s="982"/>
      <c r="AI326" s="982"/>
      <c r="AJ326" s="981"/>
      <c r="AK326" s="981"/>
      <c r="AL326" s="982"/>
      <c r="AM326" s="982"/>
      <c r="AN326" s="981"/>
      <c r="AO326" s="981"/>
      <c r="AP326" s="981"/>
      <c r="AQ326" s="981"/>
      <c r="AR326" s="981"/>
      <c r="AS326" s="981"/>
      <c r="AT326" s="981"/>
      <c r="AU326" s="981"/>
      <c r="AV326" s="981"/>
      <c r="AW326" s="981"/>
      <c r="AX326" s="981"/>
      <c r="AY326" s="981"/>
      <c r="AZ326" s="981"/>
      <c r="BA326" s="981"/>
      <c r="BB326" s="981"/>
      <c r="BC326" s="976"/>
      <c r="BD326" s="976" t="s">
        <v>17</v>
      </c>
      <c r="BE326" s="984"/>
      <c r="BF326" s="984"/>
      <c r="BG326" s="984"/>
      <c r="BH326" s="984"/>
      <c r="BI326" s="982"/>
      <c r="BJ326" s="985"/>
      <c r="BK326" s="986"/>
      <c r="BL326" s="987"/>
      <c r="BM326" s="986"/>
      <c r="BN326" s="987"/>
      <c r="BO326" s="988"/>
      <c r="BP326" s="988"/>
    </row>
    <row r="327" spans="1:68">
      <c r="A327" s="975"/>
      <c r="B327" s="976"/>
      <c r="C327" s="977"/>
      <c r="D327" s="978"/>
      <c r="E327" s="979"/>
      <c r="F327" s="980"/>
      <c r="G327" s="979"/>
      <c r="H327" s="979"/>
      <c r="I327" s="981"/>
      <c r="J327" s="982"/>
      <c r="K327" s="982"/>
      <c r="L327" s="983"/>
      <c r="M327" s="983"/>
      <c r="N327" s="981"/>
      <c r="O327" s="981"/>
      <c r="P327" s="982"/>
      <c r="Q327" s="982"/>
      <c r="R327" s="981"/>
      <c r="S327" s="981"/>
      <c r="T327" s="983"/>
      <c r="U327" s="983"/>
      <c r="V327" s="981"/>
      <c r="W327" s="981"/>
      <c r="X327" s="981"/>
      <c r="Y327" s="981"/>
      <c r="Z327" s="981"/>
      <c r="AA327" s="981"/>
      <c r="AB327" s="981"/>
      <c r="AC327" s="981"/>
      <c r="AD327" s="982"/>
      <c r="AE327" s="982"/>
      <c r="AF327" s="982"/>
      <c r="AG327" s="982"/>
      <c r="AH327" s="982"/>
      <c r="AI327" s="982"/>
      <c r="AJ327" s="981"/>
      <c r="AK327" s="981"/>
      <c r="AL327" s="982"/>
      <c r="AM327" s="982"/>
      <c r="AN327" s="981"/>
      <c r="AO327" s="981"/>
      <c r="AP327" s="981"/>
      <c r="AQ327" s="981"/>
      <c r="AR327" s="981"/>
      <c r="AS327" s="981"/>
      <c r="AT327" s="981"/>
      <c r="AU327" s="981"/>
      <c r="AV327" s="981"/>
      <c r="AW327" s="981"/>
      <c r="AX327" s="981"/>
      <c r="AY327" s="981"/>
      <c r="AZ327" s="981"/>
      <c r="BA327" s="981"/>
      <c r="BB327" s="981"/>
      <c r="BC327" s="976"/>
      <c r="BD327" s="976" t="s">
        <v>17</v>
      </c>
      <c r="BE327" s="984"/>
      <c r="BF327" s="984"/>
      <c r="BG327" s="984"/>
      <c r="BH327" s="984"/>
      <c r="BI327" s="982"/>
      <c r="BJ327" s="985"/>
      <c r="BK327" s="986"/>
      <c r="BL327" s="987"/>
      <c r="BM327" s="986"/>
      <c r="BN327" s="987"/>
      <c r="BO327" s="988"/>
      <c r="BP327" s="988"/>
    </row>
    <row r="328" spans="1:68">
      <c r="A328" s="975"/>
      <c r="B328" s="976"/>
      <c r="C328" s="977"/>
      <c r="D328" s="978"/>
      <c r="E328" s="979"/>
      <c r="F328" s="980"/>
      <c r="G328" s="979"/>
      <c r="H328" s="979"/>
      <c r="I328" s="981"/>
      <c r="J328" s="982"/>
      <c r="K328" s="982"/>
      <c r="L328" s="983"/>
      <c r="M328" s="983"/>
      <c r="N328" s="981"/>
      <c r="O328" s="981"/>
      <c r="P328" s="982"/>
      <c r="Q328" s="982"/>
      <c r="R328" s="981"/>
      <c r="S328" s="981"/>
      <c r="T328" s="983"/>
      <c r="U328" s="983"/>
      <c r="V328" s="981"/>
      <c r="W328" s="981"/>
      <c r="X328" s="981"/>
      <c r="Y328" s="981"/>
      <c r="Z328" s="981"/>
      <c r="AA328" s="981"/>
      <c r="AB328" s="981"/>
      <c r="AC328" s="981"/>
      <c r="AD328" s="982"/>
      <c r="AE328" s="982"/>
      <c r="AF328" s="982"/>
      <c r="AG328" s="982"/>
      <c r="AH328" s="982"/>
      <c r="AI328" s="982"/>
      <c r="AJ328" s="981"/>
      <c r="AK328" s="981"/>
      <c r="AL328" s="982"/>
      <c r="AM328" s="982"/>
      <c r="AN328" s="981"/>
      <c r="AO328" s="981"/>
      <c r="AP328" s="981"/>
      <c r="AQ328" s="981"/>
      <c r="AR328" s="981"/>
      <c r="AS328" s="981"/>
      <c r="AT328" s="981"/>
      <c r="AU328" s="981"/>
      <c r="AV328" s="981"/>
      <c r="AW328" s="981"/>
      <c r="AX328" s="981"/>
      <c r="AY328" s="981"/>
      <c r="AZ328" s="981"/>
      <c r="BA328" s="981"/>
      <c r="BB328" s="981"/>
      <c r="BC328" s="976"/>
      <c r="BD328" s="976" t="s">
        <v>17</v>
      </c>
      <c r="BE328" s="984"/>
      <c r="BF328" s="984"/>
      <c r="BG328" s="984"/>
      <c r="BH328" s="984"/>
      <c r="BI328" s="982"/>
      <c r="BJ328" s="985"/>
      <c r="BK328" s="986"/>
      <c r="BL328" s="987"/>
      <c r="BM328" s="986"/>
      <c r="BN328" s="987"/>
      <c r="BO328" s="988"/>
      <c r="BP328" s="988"/>
    </row>
    <row r="329" spans="1:68">
      <c r="A329" s="975"/>
      <c r="B329" s="976"/>
      <c r="C329" s="977"/>
      <c r="D329" s="978"/>
      <c r="E329" s="979"/>
      <c r="F329" s="980"/>
      <c r="G329" s="979"/>
      <c r="H329" s="979"/>
      <c r="I329" s="981"/>
      <c r="J329" s="982"/>
      <c r="K329" s="982"/>
      <c r="L329" s="983"/>
      <c r="M329" s="983"/>
      <c r="N329" s="981"/>
      <c r="O329" s="981"/>
      <c r="P329" s="982"/>
      <c r="Q329" s="982"/>
      <c r="R329" s="981"/>
      <c r="S329" s="981"/>
      <c r="T329" s="983"/>
      <c r="U329" s="983"/>
      <c r="V329" s="981"/>
      <c r="W329" s="981"/>
      <c r="X329" s="981"/>
      <c r="Y329" s="981"/>
      <c r="Z329" s="981"/>
      <c r="AA329" s="981"/>
      <c r="AB329" s="981"/>
      <c r="AC329" s="981"/>
      <c r="AD329" s="982"/>
      <c r="AE329" s="982"/>
      <c r="AF329" s="982"/>
      <c r="AG329" s="982"/>
      <c r="AH329" s="982"/>
      <c r="AI329" s="982"/>
      <c r="AJ329" s="981"/>
      <c r="AK329" s="981"/>
      <c r="AL329" s="982"/>
      <c r="AM329" s="982"/>
      <c r="AN329" s="981"/>
      <c r="AO329" s="981"/>
      <c r="AP329" s="981"/>
      <c r="AQ329" s="981"/>
      <c r="AR329" s="981"/>
      <c r="AS329" s="981"/>
      <c r="AT329" s="981"/>
      <c r="AU329" s="981"/>
      <c r="AV329" s="981"/>
      <c r="AW329" s="981"/>
      <c r="AX329" s="981"/>
      <c r="AY329" s="981"/>
      <c r="AZ329" s="981"/>
      <c r="BA329" s="981"/>
      <c r="BB329" s="981"/>
      <c r="BC329" s="976"/>
      <c r="BD329" s="976" t="s">
        <v>17</v>
      </c>
      <c r="BE329" s="984"/>
      <c r="BF329" s="984"/>
      <c r="BG329" s="984"/>
      <c r="BH329" s="984"/>
      <c r="BI329" s="982"/>
      <c r="BJ329" s="985"/>
      <c r="BK329" s="986"/>
      <c r="BL329" s="987"/>
      <c r="BM329" s="986"/>
      <c r="BN329" s="987"/>
      <c r="BO329" s="988"/>
      <c r="BP329" s="988"/>
    </row>
    <row r="330" spans="1:68">
      <c r="A330" s="975"/>
      <c r="B330" s="976"/>
      <c r="C330" s="977"/>
      <c r="D330" s="978"/>
      <c r="E330" s="979"/>
      <c r="F330" s="980"/>
      <c r="G330" s="979"/>
      <c r="H330" s="979"/>
      <c r="I330" s="981"/>
      <c r="J330" s="982"/>
      <c r="K330" s="982"/>
      <c r="L330" s="983"/>
      <c r="M330" s="983"/>
      <c r="N330" s="981"/>
      <c r="O330" s="981"/>
      <c r="P330" s="982"/>
      <c r="Q330" s="982"/>
      <c r="R330" s="981"/>
      <c r="S330" s="981"/>
      <c r="T330" s="983"/>
      <c r="U330" s="983"/>
      <c r="V330" s="981"/>
      <c r="W330" s="981"/>
      <c r="X330" s="981"/>
      <c r="Y330" s="981"/>
      <c r="Z330" s="981"/>
      <c r="AA330" s="981"/>
      <c r="AB330" s="981"/>
      <c r="AC330" s="981"/>
      <c r="AD330" s="982"/>
      <c r="AE330" s="982"/>
      <c r="AF330" s="982"/>
      <c r="AG330" s="982"/>
      <c r="AH330" s="982"/>
      <c r="AI330" s="982"/>
      <c r="AJ330" s="981"/>
      <c r="AK330" s="981"/>
      <c r="AL330" s="982"/>
      <c r="AM330" s="982"/>
      <c r="AN330" s="981"/>
      <c r="AO330" s="981"/>
      <c r="AP330" s="981"/>
      <c r="AQ330" s="981"/>
      <c r="AR330" s="981"/>
      <c r="AS330" s="981"/>
      <c r="AT330" s="981"/>
      <c r="AU330" s="981"/>
      <c r="AV330" s="981"/>
      <c r="AW330" s="981"/>
      <c r="AX330" s="981"/>
      <c r="AY330" s="981"/>
      <c r="AZ330" s="981"/>
      <c r="BA330" s="981"/>
      <c r="BB330" s="981"/>
      <c r="BC330" s="976"/>
      <c r="BD330" s="976" t="s">
        <v>17</v>
      </c>
      <c r="BE330" s="984"/>
      <c r="BF330" s="984"/>
      <c r="BG330" s="984"/>
      <c r="BH330" s="984"/>
      <c r="BI330" s="982"/>
      <c r="BJ330" s="985"/>
      <c r="BK330" s="986"/>
      <c r="BL330" s="987"/>
      <c r="BM330" s="986"/>
      <c r="BN330" s="987"/>
      <c r="BO330" s="988"/>
      <c r="BP330" s="988"/>
    </row>
    <row r="331" spans="1:68">
      <c r="A331" s="975"/>
      <c r="B331" s="976"/>
      <c r="C331" s="977"/>
      <c r="D331" s="978"/>
      <c r="E331" s="979"/>
      <c r="F331" s="980"/>
      <c r="G331" s="979"/>
      <c r="H331" s="979"/>
      <c r="I331" s="981"/>
      <c r="J331" s="982"/>
      <c r="K331" s="982"/>
      <c r="L331" s="983"/>
      <c r="M331" s="983"/>
      <c r="N331" s="981"/>
      <c r="O331" s="981"/>
      <c r="P331" s="982"/>
      <c r="Q331" s="982"/>
      <c r="R331" s="981"/>
      <c r="S331" s="981"/>
      <c r="T331" s="983"/>
      <c r="U331" s="983"/>
      <c r="V331" s="981"/>
      <c r="W331" s="981"/>
      <c r="X331" s="981"/>
      <c r="Y331" s="981"/>
      <c r="Z331" s="981"/>
      <c r="AA331" s="981"/>
      <c r="AB331" s="981"/>
      <c r="AC331" s="981"/>
      <c r="AD331" s="982"/>
      <c r="AE331" s="982"/>
      <c r="AF331" s="982"/>
      <c r="AG331" s="982"/>
      <c r="AH331" s="982"/>
      <c r="AI331" s="982"/>
      <c r="AJ331" s="981"/>
      <c r="AK331" s="981"/>
      <c r="AL331" s="982"/>
      <c r="AM331" s="982"/>
      <c r="AN331" s="981"/>
      <c r="AO331" s="981"/>
      <c r="AP331" s="981"/>
      <c r="AQ331" s="981"/>
      <c r="AR331" s="981"/>
      <c r="AS331" s="981"/>
      <c r="AT331" s="981"/>
      <c r="AU331" s="981"/>
      <c r="AV331" s="981"/>
      <c r="AW331" s="981"/>
      <c r="AX331" s="981"/>
      <c r="AY331" s="981"/>
      <c r="AZ331" s="981"/>
      <c r="BA331" s="981"/>
      <c r="BB331" s="981"/>
      <c r="BC331" s="976"/>
      <c r="BD331" s="976" t="s">
        <v>17</v>
      </c>
      <c r="BE331" s="984"/>
      <c r="BF331" s="984"/>
      <c r="BG331" s="984"/>
      <c r="BH331" s="984"/>
      <c r="BI331" s="982"/>
      <c r="BJ331" s="985"/>
      <c r="BK331" s="986"/>
      <c r="BL331" s="987"/>
      <c r="BM331" s="986"/>
      <c r="BN331" s="987"/>
      <c r="BO331" s="988"/>
      <c r="BP331" s="988"/>
    </row>
    <row r="332" spans="1:68">
      <c r="A332" s="975"/>
      <c r="B332" s="976"/>
      <c r="C332" s="977"/>
      <c r="D332" s="978"/>
      <c r="E332" s="979"/>
      <c r="F332" s="980"/>
      <c r="G332" s="979"/>
      <c r="H332" s="979"/>
      <c r="I332" s="981"/>
      <c r="J332" s="982"/>
      <c r="K332" s="982"/>
      <c r="L332" s="983"/>
      <c r="M332" s="983"/>
      <c r="N332" s="981"/>
      <c r="O332" s="981"/>
      <c r="P332" s="982"/>
      <c r="Q332" s="982"/>
      <c r="R332" s="981"/>
      <c r="S332" s="981"/>
      <c r="T332" s="983"/>
      <c r="U332" s="983"/>
      <c r="V332" s="981"/>
      <c r="W332" s="981"/>
      <c r="X332" s="981"/>
      <c r="Y332" s="981"/>
      <c r="Z332" s="981"/>
      <c r="AA332" s="981"/>
      <c r="AB332" s="981"/>
      <c r="AC332" s="981"/>
      <c r="AD332" s="982"/>
      <c r="AE332" s="982"/>
      <c r="AF332" s="982"/>
      <c r="AG332" s="982"/>
      <c r="AH332" s="982"/>
      <c r="AI332" s="982"/>
      <c r="AJ332" s="981"/>
      <c r="AK332" s="981"/>
      <c r="AL332" s="982"/>
      <c r="AM332" s="982"/>
      <c r="AN332" s="981"/>
      <c r="AO332" s="981"/>
      <c r="AP332" s="981"/>
      <c r="AQ332" s="981"/>
      <c r="AR332" s="981"/>
      <c r="AS332" s="981"/>
      <c r="AT332" s="981"/>
      <c r="AU332" s="981"/>
      <c r="AV332" s="981"/>
      <c r="AW332" s="981"/>
      <c r="AX332" s="981"/>
      <c r="AY332" s="981"/>
      <c r="AZ332" s="981"/>
      <c r="BA332" s="981"/>
      <c r="BB332" s="981"/>
      <c r="BC332" s="976"/>
      <c r="BD332" s="976" t="s">
        <v>17</v>
      </c>
      <c r="BE332" s="984"/>
      <c r="BF332" s="984"/>
      <c r="BG332" s="984"/>
      <c r="BH332" s="984"/>
      <c r="BI332" s="982"/>
      <c r="BJ332" s="985"/>
      <c r="BK332" s="986"/>
      <c r="BL332" s="987"/>
      <c r="BM332" s="986"/>
      <c r="BN332" s="987"/>
      <c r="BO332" s="988"/>
      <c r="BP332" s="988"/>
    </row>
    <row r="333" spans="1:68">
      <c r="A333" s="975"/>
      <c r="B333" s="976"/>
      <c r="C333" s="977"/>
      <c r="D333" s="978"/>
      <c r="E333" s="979"/>
      <c r="F333" s="980"/>
      <c r="G333" s="979"/>
      <c r="H333" s="979"/>
      <c r="I333" s="981"/>
      <c r="J333" s="982"/>
      <c r="K333" s="982"/>
      <c r="L333" s="983"/>
      <c r="M333" s="983"/>
      <c r="N333" s="981"/>
      <c r="O333" s="981"/>
      <c r="P333" s="982"/>
      <c r="Q333" s="982"/>
      <c r="R333" s="981"/>
      <c r="S333" s="981"/>
      <c r="T333" s="983"/>
      <c r="U333" s="983"/>
      <c r="V333" s="981"/>
      <c r="W333" s="981"/>
      <c r="X333" s="981"/>
      <c r="Y333" s="981"/>
      <c r="Z333" s="981"/>
      <c r="AA333" s="981"/>
      <c r="AB333" s="981"/>
      <c r="AC333" s="981"/>
      <c r="AD333" s="982"/>
      <c r="AE333" s="982"/>
      <c r="AF333" s="982"/>
      <c r="AG333" s="982"/>
      <c r="AH333" s="982"/>
      <c r="AI333" s="982"/>
      <c r="AJ333" s="981"/>
      <c r="AK333" s="981"/>
      <c r="AL333" s="982"/>
      <c r="AM333" s="982"/>
      <c r="AN333" s="981"/>
      <c r="AO333" s="981"/>
      <c r="AP333" s="981"/>
      <c r="AQ333" s="981"/>
      <c r="AR333" s="981"/>
      <c r="AS333" s="981"/>
      <c r="AT333" s="981"/>
      <c r="AU333" s="981"/>
      <c r="AV333" s="981"/>
      <c r="AW333" s="981"/>
      <c r="AX333" s="981"/>
      <c r="AY333" s="981"/>
      <c r="AZ333" s="981"/>
      <c r="BA333" s="981"/>
      <c r="BB333" s="981"/>
      <c r="BC333" s="976"/>
      <c r="BD333" s="976" t="s">
        <v>17</v>
      </c>
      <c r="BE333" s="984"/>
      <c r="BF333" s="984"/>
      <c r="BG333" s="984"/>
      <c r="BH333" s="984"/>
      <c r="BI333" s="982"/>
      <c r="BJ333" s="985"/>
      <c r="BK333" s="986"/>
      <c r="BL333" s="987"/>
      <c r="BM333" s="986"/>
      <c r="BN333" s="987"/>
      <c r="BO333" s="988"/>
      <c r="BP333" s="988"/>
    </row>
    <row r="334" spans="1:68">
      <c r="A334" s="975"/>
      <c r="B334" s="976"/>
      <c r="C334" s="977"/>
      <c r="D334" s="978"/>
      <c r="E334" s="979"/>
      <c r="F334" s="980"/>
      <c r="G334" s="979"/>
      <c r="H334" s="979"/>
      <c r="I334" s="981"/>
      <c r="J334" s="982"/>
      <c r="K334" s="982"/>
      <c r="L334" s="983"/>
      <c r="M334" s="983"/>
      <c r="N334" s="981"/>
      <c r="O334" s="981"/>
      <c r="P334" s="982"/>
      <c r="Q334" s="982"/>
      <c r="R334" s="981"/>
      <c r="S334" s="981"/>
      <c r="T334" s="983"/>
      <c r="U334" s="983"/>
      <c r="V334" s="981"/>
      <c r="W334" s="981"/>
      <c r="X334" s="981"/>
      <c r="Y334" s="981"/>
      <c r="Z334" s="981"/>
      <c r="AA334" s="981"/>
      <c r="AB334" s="981"/>
      <c r="AC334" s="981"/>
      <c r="AD334" s="982"/>
      <c r="AE334" s="982"/>
      <c r="AF334" s="982"/>
      <c r="AG334" s="982"/>
      <c r="AH334" s="982"/>
      <c r="AI334" s="982"/>
      <c r="AJ334" s="981"/>
      <c r="AK334" s="981"/>
      <c r="AL334" s="982"/>
      <c r="AM334" s="982"/>
      <c r="AN334" s="981"/>
      <c r="AO334" s="981"/>
      <c r="AP334" s="981"/>
      <c r="AQ334" s="981"/>
      <c r="AR334" s="981"/>
      <c r="AS334" s="981"/>
      <c r="AT334" s="981"/>
      <c r="AU334" s="981"/>
      <c r="AV334" s="981"/>
      <c r="AW334" s="981"/>
      <c r="AX334" s="981"/>
      <c r="AY334" s="981"/>
      <c r="AZ334" s="981"/>
      <c r="BA334" s="981"/>
      <c r="BB334" s="981"/>
      <c r="BC334" s="976"/>
      <c r="BD334" s="976" t="s">
        <v>17</v>
      </c>
      <c r="BE334" s="984"/>
      <c r="BF334" s="984"/>
      <c r="BG334" s="984"/>
      <c r="BH334" s="984"/>
      <c r="BI334" s="982"/>
      <c r="BJ334" s="985"/>
      <c r="BK334" s="986"/>
      <c r="BL334" s="987"/>
      <c r="BM334" s="986"/>
      <c r="BN334" s="987"/>
      <c r="BO334" s="988"/>
      <c r="BP334" s="988"/>
    </row>
    <row r="335" spans="1:68">
      <c r="A335" s="975"/>
      <c r="B335" s="976"/>
      <c r="C335" s="977"/>
      <c r="D335" s="978"/>
      <c r="E335" s="979"/>
      <c r="F335" s="980"/>
      <c r="G335" s="979"/>
      <c r="H335" s="979"/>
      <c r="I335" s="981"/>
      <c r="J335" s="982"/>
      <c r="K335" s="982"/>
      <c r="L335" s="983"/>
      <c r="M335" s="983"/>
      <c r="N335" s="981"/>
      <c r="O335" s="981"/>
      <c r="P335" s="982"/>
      <c r="Q335" s="982"/>
      <c r="R335" s="981"/>
      <c r="S335" s="981"/>
      <c r="T335" s="983"/>
      <c r="U335" s="983"/>
      <c r="V335" s="981"/>
      <c r="W335" s="981"/>
      <c r="X335" s="981"/>
      <c r="Y335" s="981"/>
      <c r="Z335" s="981"/>
      <c r="AA335" s="981"/>
      <c r="AB335" s="981"/>
      <c r="AC335" s="981"/>
      <c r="AD335" s="982"/>
      <c r="AE335" s="982"/>
      <c r="AF335" s="982"/>
      <c r="AG335" s="982"/>
      <c r="AH335" s="982"/>
      <c r="AI335" s="982"/>
      <c r="AJ335" s="981"/>
      <c r="AK335" s="981"/>
      <c r="AL335" s="982"/>
      <c r="AM335" s="982"/>
      <c r="AN335" s="981"/>
      <c r="AO335" s="981"/>
      <c r="AP335" s="981"/>
      <c r="AQ335" s="981"/>
      <c r="AR335" s="981"/>
      <c r="AS335" s="981"/>
      <c r="AT335" s="981"/>
      <c r="AU335" s="981"/>
      <c r="AV335" s="981"/>
      <c r="AW335" s="981"/>
      <c r="AX335" s="981"/>
      <c r="AY335" s="981"/>
      <c r="AZ335" s="981"/>
      <c r="BA335" s="981"/>
      <c r="BB335" s="981"/>
      <c r="BC335" s="976"/>
      <c r="BD335" s="976" t="s">
        <v>17</v>
      </c>
      <c r="BE335" s="984"/>
      <c r="BF335" s="984"/>
      <c r="BG335" s="984"/>
      <c r="BH335" s="984"/>
      <c r="BI335" s="982"/>
      <c r="BJ335" s="985"/>
      <c r="BK335" s="986"/>
      <c r="BL335" s="987"/>
      <c r="BM335" s="986"/>
      <c r="BN335" s="987"/>
      <c r="BO335" s="988"/>
      <c r="BP335" s="988"/>
    </row>
    <row r="336" spans="1:68">
      <c r="A336" s="975"/>
      <c r="B336" s="976"/>
      <c r="C336" s="977"/>
      <c r="D336" s="978"/>
      <c r="E336" s="979"/>
      <c r="F336" s="980"/>
      <c r="G336" s="979"/>
      <c r="H336" s="979"/>
      <c r="I336" s="981"/>
      <c r="J336" s="982"/>
      <c r="K336" s="982"/>
      <c r="L336" s="983"/>
      <c r="M336" s="983"/>
      <c r="N336" s="981"/>
      <c r="O336" s="981"/>
      <c r="P336" s="982"/>
      <c r="Q336" s="982"/>
      <c r="R336" s="981"/>
      <c r="S336" s="981"/>
      <c r="T336" s="983"/>
      <c r="U336" s="983"/>
      <c r="V336" s="981"/>
      <c r="W336" s="981"/>
      <c r="X336" s="981"/>
      <c r="Y336" s="981"/>
      <c r="Z336" s="981"/>
      <c r="AA336" s="981"/>
      <c r="AB336" s="981"/>
      <c r="AC336" s="981"/>
      <c r="AD336" s="982"/>
      <c r="AE336" s="982"/>
      <c r="AF336" s="982"/>
      <c r="AG336" s="982"/>
      <c r="AH336" s="982"/>
      <c r="AI336" s="982"/>
      <c r="AJ336" s="981"/>
      <c r="AK336" s="981"/>
      <c r="AL336" s="982"/>
      <c r="AM336" s="982"/>
      <c r="AN336" s="981"/>
      <c r="AO336" s="981"/>
      <c r="AP336" s="981"/>
      <c r="AQ336" s="981"/>
      <c r="AR336" s="981"/>
      <c r="AS336" s="981"/>
      <c r="AT336" s="981"/>
      <c r="AU336" s="981"/>
      <c r="AV336" s="981"/>
      <c r="AW336" s="981"/>
      <c r="AX336" s="981"/>
      <c r="AY336" s="981"/>
      <c r="AZ336" s="981"/>
      <c r="BA336" s="981"/>
      <c r="BB336" s="981"/>
      <c r="BC336" s="976"/>
      <c r="BD336" s="976" t="s">
        <v>17</v>
      </c>
      <c r="BE336" s="984"/>
      <c r="BF336" s="984"/>
      <c r="BG336" s="984"/>
      <c r="BH336" s="984"/>
      <c r="BI336" s="982"/>
      <c r="BJ336" s="985"/>
      <c r="BK336" s="986"/>
      <c r="BL336" s="987"/>
      <c r="BM336" s="986"/>
      <c r="BN336" s="987"/>
      <c r="BO336" s="988"/>
      <c r="BP336" s="988"/>
    </row>
    <row r="337" spans="1:68">
      <c r="A337" s="975"/>
      <c r="B337" s="976"/>
      <c r="C337" s="977"/>
      <c r="D337" s="978"/>
      <c r="E337" s="979"/>
      <c r="F337" s="980"/>
      <c r="G337" s="979"/>
      <c r="H337" s="979"/>
      <c r="I337" s="981"/>
      <c r="J337" s="982"/>
      <c r="K337" s="982"/>
      <c r="L337" s="983"/>
      <c r="M337" s="983"/>
      <c r="N337" s="981"/>
      <c r="O337" s="981"/>
      <c r="P337" s="982"/>
      <c r="Q337" s="982"/>
      <c r="R337" s="981"/>
      <c r="S337" s="981"/>
      <c r="T337" s="983"/>
      <c r="U337" s="983"/>
      <c r="V337" s="981"/>
      <c r="W337" s="981"/>
      <c r="X337" s="981"/>
      <c r="Y337" s="981"/>
      <c r="Z337" s="981"/>
      <c r="AA337" s="981"/>
      <c r="AB337" s="981"/>
      <c r="AC337" s="981"/>
      <c r="AD337" s="982"/>
      <c r="AE337" s="982"/>
      <c r="AF337" s="982"/>
      <c r="AG337" s="982"/>
      <c r="AH337" s="982"/>
      <c r="AI337" s="982"/>
      <c r="AJ337" s="981"/>
      <c r="AK337" s="981"/>
      <c r="AL337" s="982"/>
      <c r="AM337" s="982"/>
      <c r="AN337" s="981"/>
      <c r="AO337" s="981"/>
      <c r="AP337" s="981"/>
      <c r="AQ337" s="981"/>
      <c r="AR337" s="981"/>
      <c r="AS337" s="981"/>
      <c r="AT337" s="981"/>
      <c r="AU337" s="981"/>
      <c r="AV337" s="981"/>
      <c r="AW337" s="981"/>
      <c r="AX337" s="981"/>
      <c r="AY337" s="981"/>
      <c r="AZ337" s="981"/>
      <c r="BA337" s="981"/>
      <c r="BB337" s="981"/>
      <c r="BC337" s="976"/>
      <c r="BD337" s="976" t="s">
        <v>17</v>
      </c>
      <c r="BE337" s="984"/>
      <c r="BF337" s="984"/>
      <c r="BG337" s="984"/>
      <c r="BH337" s="984"/>
      <c r="BI337" s="982"/>
      <c r="BJ337" s="985"/>
      <c r="BK337" s="986"/>
      <c r="BL337" s="987"/>
      <c r="BM337" s="986"/>
      <c r="BN337" s="987"/>
      <c r="BO337" s="988"/>
      <c r="BP337" s="988"/>
    </row>
    <row r="338" spans="1:68">
      <c r="A338" s="975"/>
      <c r="B338" s="976"/>
      <c r="C338" s="977"/>
      <c r="D338" s="978"/>
      <c r="E338" s="979"/>
      <c r="F338" s="980"/>
      <c r="G338" s="979"/>
      <c r="H338" s="979"/>
      <c r="I338" s="981"/>
      <c r="J338" s="982"/>
      <c r="K338" s="982"/>
      <c r="L338" s="983"/>
      <c r="M338" s="983"/>
      <c r="N338" s="981"/>
      <c r="O338" s="981"/>
      <c r="P338" s="982"/>
      <c r="Q338" s="982"/>
      <c r="R338" s="981"/>
      <c r="S338" s="981"/>
      <c r="T338" s="983"/>
      <c r="U338" s="983"/>
      <c r="V338" s="981"/>
      <c r="W338" s="981"/>
      <c r="X338" s="981"/>
      <c r="Y338" s="981"/>
      <c r="Z338" s="981"/>
      <c r="AA338" s="981"/>
      <c r="AB338" s="981"/>
      <c r="AC338" s="981"/>
      <c r="AD338" s="982"/>
      <c r="AE338" s="982"/>
      <c r="AF338" s="982"/>
      <c r="AG338" s="982"/>
      <c r="AH338" s="982"/>
      <c r="AI338" s="982"/>
      <c r="AJ338" s="981"/>
      <c r="AK338" s="981"/>
      <c r="AL338" s="982"/>
      <c r="AM338" s="982"/>
      <c r="AN338" s="981"/>
      <c r="AO338" s="981"/>
      <c r="AP338" s="981"/>
      <c r="AQ338" s="981"/>
      <c r="AR338" s="981"/>
      <c r="AS338" s="981"/>
      <c r="AT338" s="981"/>
      <c r="AU338" s="981"/>
      <c r="AV338" s="981"/>
      <c r="AW338" s="981"/>
      <c r="AX338" s="981"/>
      <c r="AY338" s="981"/>
      <c r="AZ338" s="981"/>
      <c r="BA338" s="981"/>
      <c r="BB338" s="981"/>
      <c r="BC338" s="976"/>
      <c r="BD338" s="976" t="s">
        <v>17</v>
      </c>
      <c r="BE338" s="984"/>
      <c r="BF338" s="984"/>
      <c r="BG338" s="984"/>
      <c r="BH338" s="984"/>
      <c r="BI338" s="982"/>
      <c r="BJ338" s="985"/>
      <c r="BK338" s="986"/>
      <c r="BL338" s="987"/>
      <c r="BM338" s="986"/>
      <c r="BN338" s="987"/>
      <c r="BO338" s="988"/>
      <c r="BP338" s="988"/>
    </row>
    <row r="339" spans="1:68">
      <c r="A339" s="975"/>
      <c r="B339" s="976"/>
      <c r="C339" s="977"/>
      <c r="D339" s="978"/>
      <c r="E339" s="979"/>
      <c r="F339" s="980"/>
      <c r="G339" s="979"/>
      <c r="H339" s="979"/>
      <c r="I339" s="981"/>
      <c r="J339" s="982"/>
      <c r="K339" s="982"/>
      <c r="L339" s="983"/>
      <c r="M339" s="983"/>
      <c r="N339" s="981"/>
      <c r="O339" s="981"/>
      <c r="P339" s="982"/>
      <c r="Q339" s="982"/>
      <c r="R339" s="981"/>
      <c r="S339" s="981"/>
      <c r="T339" s="983"/>
      <c r="U339" s="983"/>
      <c r="V339" s="981"/>
      <c r="W339" s="981"/>
      <c r="X339" s="981"/>
      <c r="Y339" s="981"/>
      <c r="Z339" s="981"/>
      <c r="AA339" s="981"/>
      <c r="AB339" s="981"/>
      <c r="AC339" s="981"/>
      <c r="AD339" s="982"/>
      <c r="AE339" s="982"/>
      <c r="AF339" s="982"/>
      <c r="AG339" s="982"/>
      <c r="AH339" s="982"/>
      <c r="AI339" s="982"/>
      <c r="AJ339" s="981"/>
      <c r="AK339" s="981"/>
      <c r="AL339" s="982"/>
      <c r="AM339" s="982"/>
      <c r="AN339" s="981"/>
      <c r="AO339" s="981"/>
      <c r="AP339" s="981"/>
      <c r="AQ339" s="981"/>
      <c r="AR339" s="981"/>
      <c r="AS339" s="981"/>
      <c r="AT339" s="981"/>
      <c r="AU339" s="981"/>
      <c r="AV339" s="981"/>
      <c r="AW339" s="981"/>
      <c r="AX339" s="981"/>
      <c r="AY339" s="981"/>
      <c r="AZ339" s="981"/>
      <c r="BA339" s="981"/>
      <c r="BB339" s="981"/>
      <c r="BC339" s="976"/>
      <c r="BD339" s="976" t="s">
        <v>17</v>
      </c>
      <c r="BE339" s="984"/>
      <c r="BF339" s="984"/>
      <c r="BG339" s="984"/>
      <c r="BH339" s="984"/>
      <c r="BI339" s="982"/>
      <c r="BJ339" s="985"/>
      <c r="BK339" s="986"/>
      <c r="BL339" s="987"/>
      <c r="BM339" s="986"/>
      <c r="BN339" s="987"/>
      <c r="BO339" s="988"/>
      <c r="BP339" s="988"/>
    </row>
    <row r="340" spans="1:68">
      <c r="A340" s="975"/>
      <c r="B340" s="976"/>
      <c r="C340" s="977"/>
      <c r="D340" s="978"/>
      <c r="E340" s="979"/>
      <c r="F340" s="980"/>
      <c r="G340" s="979"/>
      <c r="H340" s="979"/>
      <c r="I340" s="981"/>
      <c r="J340" s="982"/>
      <c r="K340" s="982"/>
      <c r="L340" s="983"/>
      <c r="M340" s="983"/>
      <c r="N340" s="981"/>
      <c r="O340" s="981"/>
      <c r="P340" s="982"/>
      <c r="Q340" s="982"/>
      <c r="R340" s="981"/>
      <c r="S340" s="981"/>
      <c r="T340" s="983"/>
      <c r="U340" s="983"/>
      <c r="V340" s="981"/>
      <c r="W340" s="981"/>
      <c r="X340" s="981"/>
      <c r="Y340" s="981"/>
      <c r="Z340" s="981"/>
      <c r="AA340" s="981"/>
      <c r="AB340" s="981"/>
      <c r="AC340" s="981"/>
      <c r="AD340" s="982"/>
      <c r="AE340" s="982"/>
      <c r="AF340" s="982"/>
      <c r="AG340" s="982"/>
      <c r="AH340" s="982"/>
      <c r="AI340" s="982"/>
      <c r="AJ340" s="981"/>
      <c r="AK340" s="981"/>
      <c r="AL340" s="982"/>
      <c r="AM340" s="982"/>
      <c r="AN340" s="981"/>
      <c r="AO340" s="981"/>
      <c r="AP340" s="981"/>
      <c r="AQ340" s="981"/>
      <c r="AR340" s="981"/>
      <c r="AS340" s="981"/>
      <c r="AT340" s="981"/>
      <c r="AU340" s="981"/>
      <c r="AV340" s="981"/>
      <c r="AW340" s="981"/>
      <c r="AX340" s="981"/>
      <c r="AY340" s="981"/>
      <c r="AZ340" s="981"/>
      <c r="BA340" s="981"/>
      <c r="BB340" s="981"/>
      <c r="BC340" s="976"/>
      <c r="BD340" s="976" t="s">
        <v>17</v>
      </c>
      <c r="BE340" s="984"/>
      <c r="BF340" s="984"/>
      <c r="BG340" s="984"/>
      <c r="BH340" s="984"/>
      <c r="BI340" s="982"/>
      <c r="BJ340" s="985"/>
      <c r="BK340" s="986"/>
      <c r="BL340" s="987"/>
      <c r="BM340" s="986"/>
      <c r="BN340" s="987"/>
      <c r="BO340" s="988"/>
      <c r="BP340" s="988"/>
    </row>
    <row r="341" spans="1:68">
      <c r="A341" s="975"/>
      <c r="B341" s="976"/>
      <c r="C341" s="977"/>
      <c r="D341" s="978"/>
      <c r="E341" s="979"/>
      <c r="F341" s="980"/>
      <c r="G341" s="979"/>
      <c r="H341" s="979"/>
      <c r="I341" s="981"/>
      <c r="J341" s="982"/>
      <c r="K341" s="982"/>
      <c r="L341" s="983"/>
      <c r="M341" s="983"/>
      <c r="N341" s="981"/>
      <c r="O341" s="981"/>
      <c r="P341" s="982"/>
      <c r="Q341" s="982"/>
      <c r="R341" s="981"/>
      <c r="S341" s="981"/>
      <c r="T341" s="983"/>
      <c r="U341" s="983"/>
      <c r="V341" s="981"/>
      <c r="W341" s="981"/>
      <c r="X341" s="981"/>
      <c r="Y341" s="981"/>
      <c r="Z341" s="981"/>
      <c r="AA341" s="981"/>
      <c r="AB341" s="981"/>
      <c r="AC341" s="981"/>
      <c r="AD341" s="982"/>
      <c r="AE341" s="982"/>
      <c r="AF341" s="982"/>
      <c r="AG341" s="982"/>
      <c r="AH341" s="982"/>
      <c r="AI341" s="982"/>
      <c r="AJ341" s="981"/>
      <c r="AK341" s="981"/>
      <c r="AL341" s="982"/>
      <c r="AM341" s="982"/>
      <c r="AN341" s="981"/>
      <c r="AO341" s="981"/>
      <c r="AP341" s="981"/>
      <c r="AQ341" s="981"/>
      <c r="AR341" s="981"/>
      <c r="AS341" s="981"/>
      <c r="AT341" s="981"/>
      <c r="AU341" s="981"/>
      <c r="AV341" s="981"/>
      <c r="AW341" s="981"/>
      <c r="AX341" s="981"/>
      <c r="AY341" s="981"/>
      <c r="AZ341" s="981"/>
      <c r="BA341" s="981"/>
      <c r="BB341" s="981"/>
      <c r="BC341" s="976"/>
      <c r="BD341" s="976" t="s">
        <v>17</v>
      </c>
      <c r="BE341" s="984"/>
      <c r="BF341" s="984"/>
      <c r="BG341" s="984"/>
      <c r="BH341" s="984"/>
      <c r="BI341" s="982"/>
      <c r="BJ341" s="985"/>
      <c r="BK341" s="986"/>
      <c r="BL341" s="987"/>
      <c r="BM341" s="986"/>
      <c r="BN341" s="987"/>
      <c r="BO341" s="988"/>
      <c r="BP341" s="988"/>
    </row>
    <row r="342" spans="1:68">
      <c r="A342" s="975"/>
      <c r="B342" s="976"/>
      <c r="C342" s="977"/>
      <c r="D342" s="978"/>
      <c r="E342" s="979"/>
      <c r="F342" s="980"/>
      <c r="G342" s="979"/>
      <c r="H342" s="979"/>
      <c r="I342" s="981"/>
      <c r="J342" s="982"/>
      <c r="K342" s="982"/>
      <c r="L342" s="983"/>
      <c r="M342" s="983"/>
      <c r="N342" s="981"/>
      <c r="O342" s="981"/>
      <c r="P342" s="982"/>
      <c r="Q342" s="982"/>
      <c r="R342" s="981"/>
      <c r="S342" s="981"/>
      <c r="T342" s="983"/>
      <c r="U342" s="983"/>
      <c r="V342" s="981"/>
      <c r="W342" s="981"/>
      <c r="X342" s="981"/>
      <c r="Y342" s="981"/>
      <c r="Z342" s="981"/>
      <c r="AA342" s="981"/>
      <c r="AB342" s="981"/>
      <c r="AC342" s="981"/>
      <c r="AD342" s="982"/>
      <c r="AE342" s="982"/>
      <c r="AF342" s="982"/>
      <c r="AG342" s="982"/>
      <c r="AH342" s="982"/>
      <c r="AI342" s="982"/>
      <c r="AJ342" s="981"/>
      <c r="AK342" s="981"/>
      <c r="AL342" s="982"/>
      <c r="AM342" s="982"/>
      <c r="AN342" s="981"/>
      <c r="AO342" s="981"/>
      <c r="AP342" s="981"/>
      <c r="AQ342" s="981"/>
      <c r="AR342" s="981"/>
      <c r="AS342" s="981"/>
      <c r="AT342" s="981"/>
      <c r="AU342" s="981"/>
      <c r="AV342" s="981"/>
      <c r="AW342" s="981"/>
      <c r="AX342" s="981"/>
      <c r="AY342" s="981"/>
      <c r="AZ342" s="981"/>
      <c r="BA342" s="981"/>
      <c r="BB342" s="981"/>
      <c r="BC342" s="976"/>
      <c r="BD342" s="976" t="s">
        <v>17</v>
      </c>
      <c r="BE342" s="984"/>
      <c r="BF342" s="984"/>
      <c r="BG342" s="984"/>
      <c r="BH342" s="984"/>
      <c r="BI342" s="982"/>
      <c r="BJ342" s="985"/>
      <c r="BK342" s="986"/>
      <c r="BL342" s="987"/>
      <c r="BM342" s="986"/>
      <c r="BN342" s="987"/>
      <c r="BO342" s="988"/>
      <c r="BP342" s="988"/>
    </row>
    <row r="343" spans="1:68">
      <c r="A343" s="975"/>
      <c r="B343" s="976"/>
      <c r="C343" s="977"/>
      <c r="D343" s="978"/>
      <c r="E343" s="979"/>
      <c r="F343" s="980"/>
      <c r="G343" s="979"/>
      <c r="H343" s="979"/>
      <c r="I343" s="981"/>
      <c r="J343" s="982"/>
      <c r="K343" s="982"/>
      <c r="L343" s="983"/>
      <c r="M343" s="983"/>
      <c r="N343" s="981"/>
      <c r="O343" s="981"/>
      <c r="P343" s="982"/>
      <c r="Q343" s="982"/>
      <c r="R343" s="981"/>
      <c r="S343" s="981"/>
      <c r="T343" s="983"/>
      <c r="U343" s="983"/>
      <c r="V343" s="981"/>
      <c r="W343" s="981"/>
      <c r="X343" s="981"/>
      <c r="Y343" s="981"/>
      <c r="Z343" s="981"/>
      <c r="AA343" s="981"/>
      <c r="AB343" s="981"/>
      <c r="AC343" s="981"/>
      <c r="AD343" s="982"/>
      <c r="AE343" s="982"/>
      <c r="AF343" s="982"/>
      <c r="AG343" s="982"/>
      <c r="AH343" s="982"/>
      <c r="AI343" s="982"/>
      <c r="AJ343" s="981"/>
      <c r="AK343" s="981"/>
      <c r="AL343" s="982"/>
      <c r="AM343" s="982"/>
      <c r="AN343" s="981"/>
      <c r="AO343" s="981"/>
      <c r="AP343" s="981"/>
      <c r="AQ343" s="981"/>
      <c r="AR343" s="981"/>
      <c r="AS343" s="981"/>
      <c r="AT343" s="981"/>
      <c r="AU343" s="981"/>
      <c r="AV343" s="981"/>
      <c r="AW343" s="981"/>
      <c r="AX343" s="981"/>
      <c r="AY343" s="981"/>
      <c r="AZ343" s="981"/>
      <c r="BA343" s="981"/>
      <c r="BB343" s="981"/>
      <c r="BC343" s="976"/>
      <c r="BD343" s="976" t="s">
        <v>17</v>
      </c>
      <c r="BE343" s="984"/>
      <c r="BF343" s="984"/>
      <c r="BG343" s="984"/>
      <c r="BH343" s="984"/>
      <c r="BI343" s="982"/>
      <c r="BJ343" s="985"/>
      <c r="BK343" s="986"/>
      <c r="BL343" s="987"/>
      <c r="BM343" s="986"/>
      <c r="BN343" s="987"/>
      <c r="BO343" s="988"/>
      <c r="BP343" s="988"/>
    </row>
    <row r="344" spans="1:68">
      <c r="A344" s="975"/>
      <c r="B344" s="976"/>
      <c r="C344" s="977"/>
      <c r="D344" s="978"/>
      <c r="E344" s="979"/>
      <c r="F344" s="980"/>
      <c r="G344" s="979"/>
      <c r="H344" s="979"/>
      <c r="I344" s="981"/>
      <c r="J344" s="982"/>
      <c r="K344" s="982"/>
      <c r="L344" s="983"/>
      <c r="M344" s="983"/>
      <c r="N344" s="981"/>
      <c r="O344" s="981"/>
      <c r="P344" s="982"/>
      <c r="Q344" s="982"/>
      <c r="R344" s="981"/>
      <c r="S344" s="981"/>
      <c r="T344" s="983"/>
      <c r="U344" s="983"/>
      <c r="V344" s="981"/>
      <c r="W344" s="981"/>
      <c r="X344" s="981"/>
      <c r="Y344" s="981"/>
      <c r="Z344" s="981"/>
      <c r="AA344" s="981"/>
      <c r="AB344" s="981"/>
      <c r="AC344" s="981"/>
      <c r="AD344" s="982"/>
      <c r="AE344" s="982"/>
      <c r="AF344" s="982"/>
      <c r="AG344" s="982"/>
      <c r="AH344" s="982"/>
      <c r="AI344" s="982"/>
      <c r="AJ344" s="981"/>
      <c r="AK344" s="981"/>
      <c r="AL344" s="982"/>
      <c r="AM344" s="982"/>
      <c r="AN344" s="981"/>
      <c r="AO344" s="981"/>
      <c r="AP344" s="981"/>
      <c r="AQ344" s="981"/>
      <c r="AR344" s="981"/>
      <c r="AS344" s="981"/>
      <c r="AT344" s="981"/>
      <c r="AU344" s="981"/>
      <c r="AV344" s="981"/>
      <c r="AW344" s="981"/>
      <c r="AX344" s="981"/>
      <c r="AY344" s="981"/>
      <c r="AZ344" s="981"/>
      <c r="BA344" s="981"/>
      <c r="BB344" s="981"/>
      <c r="BC344" s="976"/>
      <c r="BD344" s="976" t="s">
        <v>17</v>
      </c>
      <c r="BE344" s="984"/>
      <c r="BF344" s="984"/>
      <c r="BG344" s="984"/>
      <c r="BH344" s="984"/>
      <c r="BI344" s="982"/>
      <c r="BJ344" s="985"/>
      <c r="BK344" s="986"/>
      <c r="BL344" s="987"/>
      <c r="BM344" s="986"/>
      <c r="BN344" s="987"/>
      <c r="BO344" s="988"/>
      <c r="BP344" s="988"/>
    </row>
    <row r="345" spans="1:68">
      <c r="A345" s="975"/>
      <c r="B345" s="976"/>
      <c r="C345" s="977"/>
      <c r="D345" s="978"/>
      <c r="E345" s="979"/>
      <c r="F345" s="980"/>
      <c r="G345" s="979"/>
      <c r="H345" s="979"/>
      <c r="I345" s="981"/>
      <c r="J345" s="982"/>
      <c r="K345" s="982"/>
      <c r="L345" s="983"/>
      <c r="M345" s="983"/>
      <c r="N345" s="981"/>
      <c r="O345" s="981"/>
      <c r="P345" s="982"/>
      <c r="Q345" s="982"/>
      <c r="R345" s="981"/>
      <c r="S345" s="981"/>
      <c r="T345" s="983"/>
      <c r="U345" s="983"/>
      <c r="V345" s="981"/>
      <c r="W345" s="981"/>
      <c r="X345" s="981"/>
      <c r="Y345" s="981"/>
      <c r="Z345" s="981"/>
      <c r="AA345" s="981"/>
      <c r="AB345" s="981"/>
      <c r="AC345" s="981"/>
      <c r="AD345" s="982"/>
      <c r="AE345" s="982"/>
      <c r="AF345" s="982"/>
      <c r="AG345" s="982"/>
      <c r="AH345" s="982"/>
      <c r="AI345" s="982"/>
      <c r="AJ345" s="981"/>
      <c r="AK345" s="981"/>
      <c r="AL345" s="982"/>
      <c r="AM345" s="982"/>
      <c r="AN345" s="981"/>
      <c r="AO345" s="981"/>
      <c r="AP345" s="981"/>
      <c r="AQ345" s="981"/>
      <c r="AR345" s="981"/>
      <c r="AS345" s="981"/>
      <c r="AT345" s="981"/>
      <c r="AU345" s="981"/>
      <c r="AV345" s="981"/>
      <c r="AW345" s="981"/>
      <c r="AX345" s="981"/>
      <c r="AY345" s="981"/>
      <c r="AZ345" s="981"/>
      <c r="BA345" s="981"/>
      <c r="BB345" s="981"/>
      <c r="BC345" s="976"/>
      <c r="BD345" s="976" t="s">
        <v>17</v>
      </c>
      <c r="BE345" s="984"/>
      <c r="BF345" s="984"/>
      <c r="BG345" s="984"/>
      <c r="BH345" s="984"/>
      <c r="BI345" s="982"/>
      <c r="BJ345" s="985"/>
      <c r="BK345" s="986"/>
      <c r="BL345" s="987"/>
      <c r="BM345" s="986"/>
      <c r="BN345" s="987"/>
      <c r="BO345" s="988"/>
      <c r="BP345" s="988"/>
    </row>
    <row r="346" spans="1:68">
      <c r="A346" s="975"/>
      <c r="B346" s="976"/>
      <c r="C346" s="977"/>
      <c r="D346" s="978"/>
      <c r="E346" s="979"/>
      <c r="F346" s="980"/>
      <c r="G346" s="979"/>
      <c r="H346" s="979"/>
      <c r="I346" s="981"/>
      <c r="J346" s="982"/>
      <c r="K346" s="982"/>
      <c r="L346" s="983"/>
      <c r="M346" s="983"/>
      <c r="N346" s="981"/>
      <c r="O346" s="981"/>
      <c r="P346" s="982"/>
      <c r="Q346" s="982"/>
      <c r="R346" s="981"/>
      <c r="S346" s="981"/>
      <c r="T346" s="983"/>
      <c r="U346" s="983"/>
      <c r="V346" s="981"/>
      <c r="W346" s="981"/>
      <c r="X346" s="981"/>
      <c r="Y346" s="981"/>
      <c r="Z346" s="981"/>
      <c r="AA346" s="981"/>
      <c r="AB346" s="981"/>
      <c r="AC346" s="981"/>
      <c r="AD346" s="982"/>
      <c r="AE346" s="982"/>
      <c r="AF346" s="982"/>
      <c r="AG346" s="982"/>
      <c r="AH346" s="982"/>
      <c r="AI346" s="982"/>
      <c r="AJ346" s="981"/>
      <c r="AK346" s="981"/>
      <c r="AL346" s="982"/>
      <c r="AM346" s="982"/>
      <c r="AN346" s="981"/>
      <c r="AO346" s="981"/>
      <c r="AP346" s="981"/>
      <c r="AQ346" s="981"/>
      <c r="AR346" s="981"/>
      <c r="AS346" s="981"/>
      <c r="AT346" s="981"/>
      <c r="AU346" s="981"/>
      <c r="AV346" s="981"/>
      <c r="AW346" s="981"/>
      <c r="AX346" s="981"/>
      <c r="AY346" s="981"/>
      <c r="AZ346" s="981"/>
      <c r="BA346" s="981"/>
      <c r="BB346" s="981"/>
      <c r="BC346" s="976"/>
      <c r="BD346" s="976" t="s">
        <v>17</v>
      </c>
      <c r="BE346" s="984"/>
      <c r="BF346" s="984"/>
      <c r="BG346" s="984"/>
      <c r="BH346" s="984"/>
      <c r="BI346" s="982"/>
      <c r="BJ346" s="985"/>
      <c r="BK346" s="986"/>
      <c r="BL346" s="987"/>
      <c r="BM346" s="986"/>
      <c r="BN346" s="987"/>
      <c r="BO346" s="988"/>
      <c r="BP346" s="988"/>
    </row>
    <row r="347" spans="1:68">
      <c r="A347" s="975"/>
      <c r="B347" s="976"/>
      <c r="C347" s="977"/>
      <c r="D347" s="978"/>
      <c r="E347" s="979"/>
      <c r="F347" s="980"/>
      <c r="G347" s="979"/>
      <c r="H347" s="979"/>
      <c r="I347" s="981"/>
      <c r="J347" s="982"/>
      <c r="K347" s="982"/>
      <c r="L347" s="983"/>
      <c r="M347" s="983"/>
      <c r="N347" s="981"/>
      <c r="O347" s="981"/>
      <c r="P347" s="982"/>
      <c r="Q347" s="982"/>
      <c r="R347" s="981"/>
      <c r="S347" s="981"/>
      <c r="T347" s="983"/>
      <c r="U347" s="983"/>
      <c r="V347" s="981"/>
      <c r="W347" s="981"/>
      <c r="X347" s="981"/>
      <c r="Y347" s="981"/>
      <c r="Z347" s="981"/>
      <c r="AA347" s="981"/>
      <c r="AB347" s="981"/>
      <c r="AC347" s="981"/>
      <c r="AD347" s="982"/>
      <c r="AE347" s="982"/>
      <c r="AF347" s="982"/>
      <c r="AG347" s="982"/>
      <c r="AH347" s="982"/>
      <c r="AI347" s="982"/>
      <c r="AJ347" s="981"/>
      <c r="AK347" s="981"/>
      <c r="AL347" s="982"/>
      <c r="AM347" s="982"/>
      <c r="AN347" s="981"/>
      <c r="AO347" s="981"/>
      <c r="AP347" s="981"/>
      <c r="AQ347" s="981"/>
      <c r="AR347" s="981"/>
      <c r="AS347" s="981"/>
      <c r="AT347" s="981"/>
      <c r="AU347" s="981"/>
      <c r="AV347" s="981"/>
      <c r="AW347" s="981"/>
      <c r="AX347" s="981"/>
      <c r="AY347" s="981"/>
      <c r="AZ347" s="981"/>
      <c r="BA347" s="981"/>
      <c r="BB347" s="981"/>
      <c r="BC347" s="976"/>
      <c r="BD347" s="976" t="s">
        <v>17</v>
      </c>
      <c r="BE347" s="984"/>
      <c r="BF347" s="984"/>
      <c r="BG347" s="984"/>
      <c r="BH347" s="984"/>
      <c r="BI347" s="982"/>
      <c r="BJ347" s="985"/>
      <c r="BK347" s="986"/>
      <c r="BL347" s="987"/>
      <c r="BM347" s="986"/>
      <c r="BN347" s="987"/>
      <c r="BO347" s="988"/>
      <c r="BP347" s="988"/>
    </row>
    <row r="348" spans="1:68">
      <c r="A348" s="975"/>
      <c r="B348" s="976"/>
      <c r="C348" s="977"/>
      <c r="D348" s="978"/>
      <c r="E348" s="979"/>
      <c r="F348" s="980"/>
      <c r="G348" s="979"/>
      <c r="H348" s="979"/>
      <c r="I348" s="981"/>
      <c r="J348" s="982"/>
      <c r="K348" s="982"/>
      <c r="L348" s="983"/>
      <c r="M348" s="983"/>
      <c r="N348" s="981"/>
      <c r="O348" s="981"/>
      <c r="P348" s="982"/>
      <c r="Q348" s="982"/>
      <c r="R348" s="981"/>
      <c r="S348" s="981"/>
      <c r="T348" s="983"/>
      <c r="U348" s="983"/>
      <c r="V348" s="981"/>
      <c r="W348" s="981"/>
      <c r="X348" s="981"/>
      <c r="Y348" s="981"/>
      <c r="Z348" s="981"/>
      <c r="AA348" s="981"/>
      <c r="AB348" s="981"/>
      <c r="AC348" s="981"/>
      <c r="AD348" s="982"/>
      <c r="AE348" s="982"/>
      <c r="AF348" s="982"/>
      <c r="AG348" s="982"/>
      <c r="AH348" s="982"/>
      <c r="AI348" s="982"/>
      <c r="AJ348" s="981"/>
      <c r="AK348" s="981"/>
      <c r="AL348" s="982"/>
      <c r="AM348" s="982"/>
      <c r="AN348" s="981"/>
      <c r="AO348" s="981"/>
      <c r="AP348" s="981"/>
      <c r="AQ348" s="981"/>
      <c r="AR348" s="981"/>
      <c r="AS348" s="981"/>
      <c r="AT348" s="981"/>
      <c r="AU348" s="981"/>
      <c r="AV348" s="981"/>
      <c r="AW348" s="981"/>
      <c r="AX348" s="981"/>
      <c r="AY348" s="981"/>
      <c r="AZ348" s="981"/>
      <c r="BA348" s="981"/>
      <c r="BB348" s="981"/>
      <c r="BC348" s="976"/>
      <c r="BD348" s="976" t="s">
        <v>17</v>
      </c>
      <c r="BE348" s="984"/>
      <c r="BF348" s="984"/>
      <c r="BG348" s="984"/>
      <c r="BH348" s="984"/>
      <c r="BI348" s="982"/>
      <c r="BJ348" s="985"/>
      <c r="BK348" s="986"/>
      <c r="BL348" s="987"/>
      <c r="BM348" s="986"/>
      <c r="BN348" s="987"/>
      <c r="BO348" s="988"/>
      <c r="BP348" s="988"/>
    </row>
    <row r="349" spans="1:68">
      <c r="A349" s="975"/>
      <c r="B349" s="976"/>
      <c r="C349" s="977"/>
      <c r="D349" s="978"/>
      <c r="E349" s="979"/>
      <c r="F349" s="980"/>
      <c r="G349" s="979"/>
      <c r="H349" s="979"/>
      <c r="I349" s="981"/>
      <c r="J349" s="982"/>
      <c r="K349" s="982"/>
      <c r="L349" s="983"/>
      <c r="M349" s="983"/>
      <c r="N349" s="981"/>
      <c r="O349" s="981"/>
      <c r="P349" s="982"/>
      <c r="Q349" s="982"/>
      <c r="R349" s="981"/>
      <c r="S349" s="981"/>
      <c r="T349" s="983"/>
      <c r="U349" s="983"/>
      <c r="V349" s="981"/>
      <c r="W349" s="981"/>
      <c r="X349" s="981"/>
      <c r="Y349" s="981"/>
      <c r="Z349" s="981"/>
      <c r="AA349" s="981"/>
      <c r="AB349" s="981"/>
      <c r="AC349" s="981"/>
      <c r="AD349" s="982"/>
      <c r="AE349" s="982"/>
      <c r="AF349" s="982"/>
      <c r="AG349" s="982"/>
      <c r="AH349" s="982"/>
      <c r="AI349" s="982"/>
      <c r="AJ349" s="981"/>
      <c r="AK349" s="981"/>
      <c r="AL349" s="982"/>
      <c r="AM349" s="982"/>
      <c r="AN349" s="981"/>
      <c r="AO349" s="981"/>
      <c r="AP349" s="981"/>
      <c r="AQ349" s="981"/>
      <c r="AR349" s="981"/>
      <c r="AS349" s="981"/>
      <c r="AT349" s="981"/>
      <c r="AU349" s="981"/>
      <c r="AV349" s="981"/>
      <c r="AW349" s="981"/>
      <c r="AX349" s="981"/>
      <c r="AY349" s="981"/>
      <c r="AZ349" s="981"/>
      <c r="BA349" s="981"/>
      <c r="BB349" s="981"/>
      <c r="BC349" s="976"/>
      <c r="BD349" s="976" t="s">
        <v>17</v>
      </c>
      <c r="BE349" s="984"/>
      <c r="BF349" s="984"/>
      <c r="BG349" s="984"/>
      <c r="BH349" s="984"/>
      <c r="BI349" s="982"/>
      <c r="BJ349" s="985"/>
      <c r="BK349" s="986"/>
      <c r="BL349" s="987"/>
      <c r="BM349" s="986"/>
      <c r="BN349" s="987"/>
      <c r="BO349" s="988"/>
      <c r="BP349" s="988"/>
    </row>
    <row r="350" spans="1:68">
      <c r="A350" s="975"/>
      <c r="B350" s="976"/>
      <c r="C350" s="977"/>
      <c r="D350" s="978"/>
      <c r="E350" s="979"/>
      <c r="F350" s="980"/>
      <c r="G350" s="979"/>
      <c r="H350" s="979"/>
      <c r="I350" s="981"/>
      <c r="J350" s="982"/>
      <c r="K350" s="982"/>
      <c r="L350" s="983"/>
      <c r="M350" s="983"/>
      <c r="N350" s="981"/>
      <c r="O350" s="981"/>
      <c r="P350" s="982"/>
      <c r="Q350" s="982"/>
      <c r="R350" s="981"/>
      <c r="S350" s="981"/>
      <c r="T350" s="983"/>
      <c r="U350" s="983"/>
      <c r="V350" s="981"/>
      <c r="W350" s="981"/>
      <c r="X350" s="981"/>
      <c r="Y350" s="981"/>
      <c r="Z350" s="981"/>
      <c r="AA350" s="981"/>
      <c r="AB350" s="981"/>
      <c r="AC350" s="981"/>
      <c r="AD350" s="982"/>
      <c r="AE350" s="982"/>
      <c r="AF350" s="982"/>
      <c r="AG350" s="982"/>
      <c r="AH350" s="982"/>
      <c r="AI350" s="982"/>
      <c r="AJ350" s="981"/>
      <c r="AK350" s="981"/>
      <c r="AL350" s="982"/>
      <c r="AM350" s="982"/>
      <c r="AN350" s="981"/>
      <c r="AO350" s="981"/>
      <c r="AP350" s="981"/>
      <c r="AQ350" s="981"/>
      <c r="AR350" s="981"/>
      <c r="AS350" s="981"/>
      <c r="AT350" s="981"/>
      <c r="AU350" s="981"/>
      <c r="AV350" s="981"/>
      <c r="AW350" s="981"/>
      <c r="AX350" s="981"/>
      <c r="AY350" s="981"/>
      <c r="AZ350" s="981"/>
      <c r="BA350" s="981"/>
      <c r="BB350" s="981"/>
      <c r="BC350" s="976"/>
      <c r="BD350" s="976" t="s">
        <v>17</v>
      </c>
      <c r="BE350" s="984"/>
      <c r="BF350" s="984"/>
      <c r="BG350" s="984"/>
      <c r="BH350" s="984"/>
      <c r="BI350" s="982"/>
      <c r="BJ350" s="985"/>
      <c r="BK350" s="986"/>
      <c r="BL350" s="987"/>
      <c r="BM350" s="986"/>
      <c r="BN350" s="987"/>
      <c r="BO350" s="988"/>
      <c r="BP350" s="988"/>
    </row>
    <row r="351" spans="1:68">
      <c r="A351" s="975"/>
      <c r="B351" s="976"/>
      <c r="C351" s="977"/>
      <c r="D351" s="978"/>
      <c r="E351" s="979"/>
      <c r="F351" s="980"/>
      <c r="G351" s="979"/>
      <c r="H351" s="979"/>
      <c r="I351" s="981"/>
      <c r="J351" s="982"/>
      <c r="K351" s="982"/>
      <c r="L351" s="983"/>
      <c r="M351" s="983"/>
      <c r="N351" s="981"/>
      <c r="O351" s="981"/>
      <c r="P351" s="982"/>
      <c r="Q351" s="982"/>
      <c r="R351" s="981"/>
      <c r="S351" s="981"/>
      <c r="T351" s="983"/>
      <c r="U351" s="983"/>
      <c r="V351" s="981"/>
      <c r="W351" s="981"/>
      <c r="X351" s="981"/>
      <c r="Y351" s="981"/>
      <c r="Z351" s="981"/>
      <c r="AA351" s="981"/>
      <c r="AB351" s="981"/>
      <c r="AC351" s="981"/>
      <c r="AD351" s="982"/>
      <c r="AE351" s="982"/>
      <c r="AF351" s="982"/>
      <c r="AG351" s="982"/>
      <c r="AH351" s="982"/>
      <c r="AI351" s="982"/>
      <c r="AJ351" s="981"/>
      <c r="AK351" s="981"/>
      <c r="AL351" s="982"/>
      <c r="AM351" s="982"/>
      <c r="AN351" s="981"/>
      <c r="AO351" s="981"/>
      <c r="AP351" s="981"/>
      <c r="AQ351" s="981"/>
      <c r="AR351" s="981"/>
      <c r="AS351" s="981"/>
      <c r="AT351" s="981"/>
      <c r="AU351" s="981"/>
      <c r="AV351" s="981"/>
      <c r="AW351" s="981"/>
      <c r="AX351" s="981"/>
      <c r="AY351" s="981"/>
      <c r="AZ351" s="981"/>
      <c r="BA351" s="981"/>
      <c r="BB351" s="981"/>
      <c r="BC351" s="976"/>
      <c r="BD351" s="976" t="s">
        <v>17</v>
      </c>
      <c r="BE351" s="984"/>
      <c r="BF351" s="984"/>
      <c r="BG351" s="984"/>
      <c r="BH351" s="984"/>
      <c r="BI351" s="982"/>
      <c r="BJ351" s="985"/>
      <c r="BK351" s="986"/>
      <c r="BL351" s="987"/>
      <c r="BM351" s="986"/>
      <c r="BN351" s="987"/>
      <c r="BO351" s="988"/>
      <c r="BP351" s="988"/>
    </row>
    <row r="352" spans="1:68">
      <c r="A352" s="975"/>
      <c r="B352" s="976"/>
      <c r="C352" s="977"/>
      <c r="D352" s="978"/>
      <c r="E352" s="979"/>
      <c r="F352" s="980"/>
      <c r="G352" s="979"/>
      <c r="H352" s="979"/>
      <c r="I352" s="981"/>
      <c r="J352" s="982"/>
      <c r="K352" s="982"/>
      <c r="L352" s="983"/>
      <c r="M352" s="983"/>
      <c r="N352" s="981"/>
      <c r="O352" s="981"/>
      <c r="P352" s="982"/>
      <c r="Q352" s="982"/>
      <c r="R352" s="981"/>
      <c r="S352" s="981"/>
      <c r="T352" s="983"/>
      <c r="U352" s="983"/>
      <c r="V352" s="981"/>
      <c r="W352" s="981"/>
      <c r="X352" s="981"/>
      <c r="Y352" s="981"/>
      <c r="Z352" s="981"/>
      <c r="AA352" s="981"/>
      <c r="AB352" s="981"/>
      <c r="AC352" s="981"/>
      <c r="AD352" s="982"/>
      <c r="AE352" s="982"/>
      <c r="AF352" s="982"/>
      <c r="AG352" s="982"/>
      <c r="AH352" s="982"/>
      <c r="AI352" s="982"/>
      <c r="AJ352" s="981"/>
      <c r="AK352" s="981"/>
      <c r="AL352" s="982"/>
      <c r="AM352" s="982"/>
      <c r="AN352" s="981"/>
      <c r="AO352" s="981"/>
      <c r="AP352" s="981"/>
      <c r="AQ352" s="981"/>
      <c r="AR352" s="981"/>
      <c r="AS352" s="981"/>
      <c r="AT352" s="981"/>
      <c r="AU352" s="981"/>
      <c r="AV352" s="981"/>
      <c r="AW352" s="981"/>
      <c r="AX352" s="981"/>
      <c r="AY352" s="981"/>
      <c r="AZ352" s="981"/>
      <c r="BA352" s="981"/>
      <c r="BB352" s="981"/>
      <c r="BC352" s="976"/>
      <c r="BD352" s="976" t="s">
        <v>17</v>
      </c>
      <c r="BE352" s="984"/>
      <c r="BF352" s="984"/>
      <c r="BG352" s="984"/>
      <c r="BH352" s="984"/>
      <c r="BI352" s="982"/>
      <c r="BJ352" s="985"/>
      <c r="BK352" s="986"/>
      <c r="BL352" s="987"/>
      <c r="BM352" s="986"/>
      <c r="BN352" s="987"/>
      <c r="BO352" s="988"/>
      <c r="BP352" s="988"/>
    </row>
    <row r="353" spans="1:68">
      <c r="A353" s="975"/>
      <c r="B353" s="976"/>
      <c r="C353" s="977"/>
      <c r="D353" s="978"/>
      <c r="E353" s="979"/>
      <c r="F353" s="980"/>
      <c r="G353" s="979"/>
      <c r="H353" s="979"/>
      <c r="I353" s="981"/>
      <c r="J353" s="982"/>
      <c r="K353" s="982"/>
      <c r="L353" s="983"/>
      <c r="M353" s="983"/>
      <c r="N353" s="981"/>
      <c r="O353" s="981"/>
      <c r="P353" s="982"/>
      <c r="Q353" s="982"/>
      <c r="R353" s="981"/>
      <c r="S353" s="981"/>
      <c r="T353" s="983"/>
      <c r="U353" s="983"/>
      <c r="V353" s="981"/>
      <c r="W353" s="981"/>
      <c r="X353" s="981"/>
      <c r="Y353" s="981"/>
      <c r="Z353" s="981"/>
      <c r="AA353" s="981"/>
      <c r="AB353" s="981"/>
      <c r="AC353" s="981"/>
      <c r="AD353" s="982"/>
      <c r="AE353" s="982"/>
      <c r="AF353" s="982"/>
      <c r="AG353" s="982"/>
      <c r="AH353" s="982"/>
      <c r="AI353" s="982"/>
      <c r="AJ353" s="981"/>
      <c r="AK353" s="981"/>
      <c r="AL353" s="982"/>
      <c r="AM353" s="982"/>
      <c r="AN353" s="981"/>
      <c r="AO353" s="981"/>
      <c r="AP353" s="981"/>
      <c r="AQ353" s="981"/>
      <c r="AR353" s="981"/>
      <c r="AS353" s="981"/>
      <c r="AT353" s="981"/>
      <c r="AU353" s="981"/>
      <c r="AV353" s="981"/>
      <c r="AW353" s="981"/>
      <c r="AX353" s="981"/>
      <c r="AY353" s="981"/>
      <c r="AZ353" s="981"/>
      <c r="BA353" s="981"/>
      <c r="BB353" s="981"/>
      <c r="BC353" s="976"/>
      <c r="BD353" s="976" t="s">
        <v>17</v>
      </c>
      <c r="BE353" s="984"/>
      <c r="BF353" s="984"/>
      <c r="BG353" s="984"/>
      <c r="BH353" s="984"/>
      <c r="BI353" s="982"/>
      <c r="BJ353" s="985"/>
      <c r="BK353" s="986"/>
      <c r="BL353" s="987"/>
      <c r="BM353" s="986"/>
      <c r="BN353" s="987"/>
      <c r="BO353" s="988"/>
      <c r="BP353" s="988"/>
    </row>
    <row r="354" spans="1:68">
      <c r="A354" s="975"/>
      <c r="B354" s="976"/>
      <c r="C354" s="977"/>
      <c r="D354" s="978"/>
      <c r="E354" s="979"/>
      <c r="F354" s="980"/>
      <c r="G354" s="979"/>
      <c r="H354" s="979"/>
      <c r="I354" s="981"/>
      <c r="J354" s="982"/>
      <c r="K354" s="982"/>
      <c r="L354" s="983"/>
      <c r="M354" s="983"/>
      <c r="N354" s="981"/>
      <c r="O354" s="981"/>
      <c r="P354" s="982"/>
      <c r="Q354" s="982"/>
      <c r="R354" s="981"/>
      <c r="S354" s="981"/>
      <c r="T354" s="983"/>
      <c r="U354" s="983"/>
      <c r="V354" s="981"/>
      <c r="W354" s="981"/>
      <c r="X354" s="981"/>
      <c r="Y354" s="981"/>
      <c r="Z354" s="981"/>
      <c r="AA354" s="981"/>
      <c r="AB354" s="981"/>
      <c r="AC354" s="981"/>
      <c r="AD354" s="982"/>
      <c r="AE354" s="982"/>
      <c r="AF354" s="982"/>
      <c r="AG354" s="982"/>
      <c r="AH354" s="982"/>
      <c r="AI354" s="982"/>
      <c r="AJ354" s="981"/>
      <c r="AK354" s="981"/>
      <c r="AL354" s="982"/>
      <c r="AM354" s="982"/>
      <c r="AN354" s="981"/>
      <c r="AO354" s="981"/>
      <c r="AP354" s="981"/>
      <c r="AQ354" s="981"/>
      <c r="AR354" s="981"/>
      <c r="AS354" s="981"/>
      <c r="AT354" s="981"/>
      <c r="AU354" s="981"/>
      <c r="AV354" s="981"/>
      <c r="AW354" s="981"/>
      <c r="AX354" s="981"/>
      <c r="AY354" s="981"/>
      <c r="AZ354" s="981"/>
      <c r="BA354" s="981"/>
      <c r="BB354" s="981"/>
      <c r="BC354" s="976"/>
      <c r="BD354" s="976" t="s">
        <v>17</v>
      </c>
      <c r="BE354" s="984"/>
      <c r="BF354" s="984"/>
      <c r="BG354" s="984"/>
      <c r="BH354" s="984"/>
      <c r="BI354" s="982"/>
      <c r="BJ354" s="985"/>
      <c r="BK354" s="986"/>
      <c r="BL354" s="987"/>
      <c r="BM354" s="986"/>
      <c r="BN354" s="987"/>
      <c r="BO354" s="988"/>
      <c r="BP354" s="988"/>
    </row>
    <row r="355" spans="1:68">
      <c r="A355" s="975"/>
      <c r="B355" s="976"/>
      <c r="C355" s="977"/>
      <c r="D355" s="978"/>
      <c r="E355" s="979"/>
      <c r="F355" s="980"/>
      <c r="G355" s="979"/>
      <c r="H355" s="979"/>
      <c r="I355" s="981"/>
      <c r="J355" s="982"/>
      <c r="K355" s="982"/>
      <c r="L355" s="983"/>
      <c r="M355" s="983"/>
      <c r="N355" s="981"/>
      <c r="O355" s="981"/>
      <c r="P355" s="982"/>
      <c r="Q355" s="982"/>
      <c r="R355" s="981"/>
      <c r="S355" s="981"/>
      <c r="T355" s="983"/>
      <c r="U355" s="983"/>
      <c r="V355" s="981"/>
      <c r="W355" s="981"/>
      <c r="X355" s="981"/>
      <c r="Y355" s="981"/>
      <c r="Z355" s="981"/>
      <c r="AA355" s="981"/>
      <c r="AB355" s="981"/>
      <c r="AC355" s="981"/>
      <c r="AD355" s="982"/>
      <c r="AE355" s="982"/>
      <c r="AF355" s="982"/>
      <c r="AG355" s="982"/>
      <c r="AH355" s="982"/>
      <c r="AI355" s="982"/>
      <c r="AJ355" s="981"/>
      <c r="AK355" s="981"/>
      <c r="AL355" s="982"/>
      <c r="AM355" s="982"/>
      <c r="AN355" s="981"/>
      <c r="AO355" s="981"/>
      <c r="AP355" s="981"/>
      <c r="AQ355" s="981"/>
      <c r="AR355" s="981"/>
      <c r="AS355" s="981"/>
      <c r="AT355" s="981"/>
      <c r="AU355" s="981"/>
      <c r="AV355" s="981"/>
      <c r="AW355" s="981"/>
      <c r="AX355" s="981"/>
      <c r="AY355" s="981"/>
      <c r="AZ355" s="981"/>
      <c r="BA355" s="981"/>
      <c r="BB355" s="981"/>
      <c r="BC355" s="976"/>
      <c r="BD355" s="976" t="s">
        <v>17</v>
      </c>
      <c r="BE355" s="984"/>
      <c r="BF355" s="984"/>
      <c r="BG355" s="984"/>
      <c r="BH355" s="984"/>
      <c r="BI355" s="982"/>
      <c r="BJ355" s="985"/>
      <c r="BK355" s="986"/>
      <c r="BL355" s="987"/>
      <c r="BM355" s="986"/>
      <c r="BN355" s="987"/>
      <c r="BO355" s="988"/>
      <c r="BP355" s="988"/>
    </row>
    <row r="356" spans="1:68">
      <c r="A356" s="975"/>
      <c r="B356" s="976"/>
      <c r="C356" s="977"/>
      <c r="D356" s="978"/>
      <c r="E356" s="979"/>
      <c r="F356" s="980"/>
      <c r="G356" s="979"/>
      <c r="H356" s="979"/>
      <c r="I356" s="981"/>
      <c r="J356" s="982"/>
      <c r="K356" s="982"/>
      <c r="L356" s="983"/>
      <c r="M356" s="983"/>
      <c r="N356" s="981"/>
      <c r="O356" s="981"/>
      <c r="P356" s="982"/>
      <c r="Q356" s="982"/>
      <c r="R356" s="981"/>
      <c r="S356" s="981"/>
      <c r="T356" s="983"/>
      <c r="U356" s="983"/>
      <c r="V356" s="981"/>
      <c r="W356" s="981"/>
      <c r="X356" s="981"/>
      <c r="Y356" s="981"/>
      <c r="Z356" s="981"/>
      <c r="AA356" s="981"/>
      <c r="AB356" s="981"/>
      <c r="AC356" s="981"/>
      <c r="AD356" s="982"/>
      <c r="AE356" s="982"/>
      <c r="AF356" s="982"/>
      <c r="AG356" s="982"/>
      <c r="AH356" s="982"/>
      <c r="AI356" s="982"/>
      <c r="AJ356" s="981"/>
      <c r="AK356" s="981"/>
      <c r="AL356" s="982"/>
      <c r="AM356" s="982"/>
      <c r="AN356" s="981"/>
      <c r="AO356" s="981"/>
      <c r="AP356" s="981"/>
      <c r="AQ356" s="981"/>
      <c r="AR356" s="981"/>
      <c r="AS356" s="981"/>
      <c r="AT356" s="981"/>
      <c r="AU356" s="981"/>
      <c r="AV356" s="981"/>
      <c r="AW356" s="981"/>
      <c r="AX356" s="981"/>
      <c r="AY356" s="981"/>
      <c r="AZ356" s="981"/>
      <c r="BA356" s="981"/>
      <c r="BB356" s="981"/>
      <c r="BC356" s="976"/>
      <c r="BD356" s="976" t="s">
        <v>17</v>
      </c>
      <c r="BE356" s="984"/>
      <c r="BF356" s="984"/>
      <c r="BG356" s="984"/>
      <c r="BH356" s="984"/>
      <c r="BI356" s="982"/>
      <c r="BJ356" s="985"/>
      <c r="BK356" s="986"/>
      <c r="BL356" s="987"/>
      <c r="BM356" s="986"/>
      <c r="BN356" s="987"/>
      <c r="BO356" s="988"/>
      <c r="BP356" s="988"/>
    </row>
    <row r="357" spans="1:68">
      <c r="A357" s="975"/>
      <c r="B357" s="976"/>
      <c r="C357" s="977"/>
      <c r="D357" s="978"/>
      <c r="E357" s="979"/>
      <c r="F357" s="980"/>
      <c r="G357" s="979"/>
      <c r="H357" s="979"/>
      <c r="I357" s="981"/>
      <c r="J357" s="982"/>
      <c r="K357" s="982"/>
      <c r="L357" s="983"/>
      <c r="M357" s="983"/>
      <c r="N357" s="981"/>
      <c r="O357" s="981"/>
      <c r="P357" s="982"/>
      <c r="Q357" s="982"/>
      <c r="R357" s="981"/>
      <c r="S357" s="981"/>
      <c r="T357" s="983"/>
      <c r="U357" s="983"/>
      <c r="V357" s="981"/>
      <c r="W357" s="981"/>
      <c r="X357" s="981"/>
      <c r="Y357" s="981"/>
      <c r="Z357" s="981"/>
      <c r="AA357" s="981"/>
      <c r="AB357" s="981"/>
      <c r="AC357" s="981"/>
      <c r="AD357" s="982"/>
      <c r="AE357" s="982"/>
      <c r="AF357" s="982"/>
      <c r="AG357" s="982"/>
      <c r="AH357" s="982"/>
      <c r="AI357" s="982"/>
      <c r="AJ357" s="981"/>
      <c r="AK357" s="981"/>
      <c r="AL357" s="982"/>
      <c r="AM357" s="982"/>
      <c r="AN357" s="981"/>
      <c r="AO357" s="981"/>
      <c r="AP357" s="981"/>
      <c r="AQ357" s="981"/>
      <c r="AR357" s="981"/>
      <c r="AS357" s="981"/>
      <c r="AT357" s="981"/>
      <c r="AU357" s="981"/>
      <c r="AV357" s="981"/>
      <c r="AW357" s="981"/>
      <c r="AX357" s="981"/>
      <c r="AY357" s="981"/>
      <c r="AZ357" s="981"/>
      <c r="BA357" s="981"/>
      <c r="BB357" s="981"/>
      <c r="BC357" s="976"/>
      <c r="BD357" s="976" t="s">
        <v>17</v>
      </c>
      <c r="BE357" s="984"/>
      <c r="BF357" s="984"/>
      <c r="BG357" s="984"/>
      <c r="BH357" s="984"/>
      <c r="BI357" s="982"/>
      <c r="BJ357" s="985"/>
      <c r="BK357" s="986"/>
      <c r="BL357" s="987"/>
      <c r="BM357" s="986"/>
      <c r="BN357" s="987"/>
      <c r="BO357" s="988"/>
      <c r="BP357" s="988"/>
    </row>
    <row r="358" spans="1:68">
      <c r="A358" s="975"/>
      <c r="B358" s="976"/>
      <c r="C358" s="977"/>
      <c r="D358" s="978"/>
      <c r="E358" s="979"/>
      <c r="F358" s="980"/>
      <c r="G358" s="979"/>
      <c r="H358" s="979"/>
      <c r="I358" s="981"/>
      <c r="J358" s="982"/>
      <c r="K358" s="982"/>
      <c r="L358" s="983"/>
      <c r="M358" s="983"/>
      <c r="N358" s="981"/>
      <c r="O358" s="981"/>
      <c r="P358" s="982"/>
      <c r="Q358" s="982"/>
      <c r="R358" s="981"/>
      <c r="S358" s="981"/>
      <c r="T358" s="983"/>
      <c r="U358" s="983"/>
      <c r="V358" s="981"/>
      <c r="W358" s="981"/>
      <c r="X358" s="981"/>
      <c r="Y358" s="981"/>
      <c r="Z358" s="981"/>
      <c r="AA358" s="981"/>
      <c r="AB358" s="981"/>
      <c r="AC358" s="981"/>
      <c r="AD358" s="982"/>
      <c r="AE358" s="982"/>
      <c r="AF358" s="982"/>
      <c r="AG358" s="982"/>
      <c r="AH358" s="982"/>
      <c r="AI358" s="982"/>
      <c r="AJ358" s="981"/>
      <c r="AK358" s="981"/>
      <c r="AL358" s="982"/>
      <c r="AM358" s="982"/>
      <c r="AN358" s="981"/>
      <c r="AO358" s="981"/>
      <c r="AP358" s="981"/>
      <c r="AQ358" s="981"/>
      <c r="AR358" s="981"/>
      <c r="AS358" s="981"/>
      <c r="AT358" s="981"/>
      <c r="AU358" s="981"/>
      <c r="AV358" s="981"/>
      <c r="AW358" s="981"/>
      <c r="AX358" s="981"/>
      <c r="AY358" s="981"/>
      <c r="AZ358" s="981"/>
      <c r="BA358" s="981"/>
      <c r="BB358" s="981"/>
      <c r="BC358" s="976"/>
      <c r="BD358" s="976" t="s">
        <v>17</v>
      </c>
      <c r="BE358" s="984"/>
      <c r="BF358" s="984"/>
      <c r="BG358" s="984"/>
      <c r="BH358" s="984"/>
      <c r="BI358" s="982"/>
      <c r="BJ358" s="985"/>
      <c r="BK358" s="986"/>
      <c r="BL358" s="987"/>
      <c r="BM358" s="986"/>
      <c r="BN358" s="987"/>
      <c r="BO358" s="988"/>
      <c r="BP358" s="988"/>
    </row>
    <row r="359" spans="1:68">
      <c r="A359" s="975"/>
      <c r="B359" s="976"/>
      <c r="C359" s="977"/>
      <c r="D359" s="978"/>
      <c r="E359" s="979"/>
      <c r="F359" s="980"/>
      <c r="G359" s="979"/>
      <c r="H359" s="979"/>
      <c r="I359" s="981"/>
      <c r="J359" s="982"/>
      <c r="K359" s="982"/>
      <c r="L359" s="983"/>
      <c r="M359" s="983"/>
      <c r="N359" s="981"/>
      <c r="O359" s="981"/>
      <c r="P359" s="982"/>
      <c r="Q359" s="982"/>
      <c r="R359" s="981"/>
      <c r="S359" s="981"/>
      <c r="T359" s="983"/>
      <c r="U359" s="983"/>
      <c r="V359" s="981"/>
      <c r="W359" s="981"/>
      <c r="X359" s="981"/>
      <c r="Y359" s="981"/>
      <c r="Z359" s="981"/>
      <c r="AA359" s="981"/>
      <c r="AB359" s="981"/>
      <c r="AC359" s="981"/>
      <c r="AD359" s="982"/>
      <c r="AE359" s="982"/>
      <c r="AF359" s="982"/>
      <c r="AG359" s="982"/>
      <c r="AH359" s="982"/>
      <c r="AI359" s="982"/>
      <c r="AJ359" s="981"/>
      <c r="AK359" s="981"/>
      <c r="AL359" s="982"/>
      <c r="AM359" s="982"/>
      <c r="AN359" s="981"/>
      <c r="AO359" s="981"/>
      <c r="AP359" s="981"/>
      <c r="AQ359" s="981"/>
      <c r="AR359" s="981"/>
      <c r="AS359" s="981"/>
      <c r="AT359" s="981"/>
      <c r="AU359" s="981"/>
      <c r="AV359" s="981"/>
      <c r="AW359" s="981"/>
      <c r="AX359" s="981"/>
      <c r="AY359" s="981"/>
      <c r="AZ359" s="981"/>
      <c r="BA359" s="981"/>
      <c r="BB359" s="981"/>
      <c r="BC359" s="976"/>
      <c r="BD359" s="976" t="s">
        <v>17</v>
      </c>
      <c r="BE359" s="984"/>
      <c r="BF359" s="984"/>
      <c r="BG359" s="984"/>
      <c r="BH359" s="984"/>
      <c r="BI359" s="982"/>
      <c r="BJ359" s="985"/>
      <c r="BK359" s="986"/>
      <c r="BL359" s="987"/>
      <c r="BM359" s="986"/>
      <c r="BN359" s="987"/>
      <c r="BO359" s="988"/>
      <c r="BP359" s="988"/>
    </row>
    <row r="360" spans="1:68">
      <c r="A360" s="975"/>
      <c r="B360" s="976"/>
      <c r="C360" s="977"/>
      <c r="D360" s="978"/>
      <c r="E360" s="979"/>
      <c r="F360" s="980"/>
      <c r="G360" s="979"/>
      <c r="H360" s="979"/>
      <c r="I360" s="981"/>
      <c r="J360" s="982"/>
      <c r="K360" s="982"/>
      <c r="L360" s="983"/>
      <c r="M360" s="983"/>
      <c r="N360" s="981"/>
      <c r="O360" s="981"/>
      <c r="P360" s="982"/>
      <c r="Q360" s="982"/>
      <c r="R360" s="981"/>
      <c r="S360" s="981"/>
      <c r="T360" s="983"/>
      <c r="U360" s="983"/>
      <c r="V360" s="981"/>
      <c r="W360" s="981"/>
      <c r="X360" s="981"/>
      <c r="Y360" s="981"/>
      <c r="Z360" s="981"/>
      <c r="AA360" s="981"/>
      <c r="AB360" s="981"/>
      <c r="AC360" s="981"/>
      <c r="AD360" s="982"/>
      <c r="AE360" s="982"/>
      <c r="AF360" s="982"/>
      <c r="AG360" s="982"/>
      <c r="AH360" s="982"/>
      <c r="AI360" s="982"/>
      <c r="AJ360" s="981"/>
      <c r="AK360" s="981"/>
      <c r="AL360" s="982"/>
      <c r="AM360" s="982"/>
      <c r="AN360" s="981"/>
      <c r="AO360" s="981"/>
      <c r="AP360" s="981"/>
      <c r="AQ360" s="981"/>
      <c r="AR360" s="981"/>
      <c r="AS360" s="981"/>
      <c r="AT360" s="981"/>
      <c r="AU360" s="981"/>
      <c r="AV360" s="981"/>
      <c r="AW360" s="981"/>
      <c r="AX360" s="981"/>
      <c r="AY360" s="981"/>
      <c r="AZ360" s="981"/>
      <c r="BA360" s="981"/>
      <c r="BB360" s="981"/>
      <c r="BC360" s="976"/>
      <c r="BD360" s="976" t="s">
        <v>17</v>
      </c>
      <c r="BE360" s="984"/>
      <c r="BF360" s="984"/>
      <c r="BG360" s="984"/>
      <c r="BH360" s="984"/>
      <c r="BI360" s="982"/>
      <c r="BJ360" s="985"/>
      <c r="BK360" s="986"/>
      <c r="BL360" s="987"/>
      <c r="BM360" s="986"/>
      <c r="BN360" s="987"/>
      <c r="BO360" s="988"/>
      <c r="BP360" s="988"/>
    </row>
    <row r="361" spans="1:68">
      <c r="A361" s="975"/>
      <c r="B361" s="976"/>
      <c r="C361" s="977"/>
      <c r="D361" s="978"/>
      <c r="E361" s="979"/>
      <c r="F361" s="980"/>
      <c r="G361" s="979"/>
      <c r="H361" s="979"/>
      <c r="I361" s="981"/>
      <c r="J361" s="982"/>
      <c r="K361" s="982"/>
      <c r="L361" s="983"/>
      <c r="M361" s="983"/>
      <c r="N361" s="981"/>
      <c r="O361" s="981"/>
      <c r="P361" s="982"/>
      <c r="Q361" s="982"/>
      <c r="R361" s="981"/>
      <c r="S361" s="981"/>
      <c r="T361" s="983"/>
      <c r="U361" s="983"/>
      <c r="V361" s="981"/>
      <c r="W361" s="981"/>
      <c r="X361" s="981"/>
      <c r="Y361" s="981"/>
      <c r="Z361" s="981"/>
      <c r="AA361" s="981"/>
      <c r="AB361" s="981"/>
      <c r="AC361" s="981"/>
      <c r="AD361" s="982"/>
      <c r="AE361" s="982"/>
      <c r="AF361" s="982"/>
      <c r="AG361" s="982"/>
      <c r="AH361" s="982"/>
      <c r="AI361" s="982"/>
      <c r="AJ361" s="981"/>
      <c r="AK361" s="981"/>
      <c r="AL361" s="982"/>
      <c r="AM361" s="982"/>
      <c r="AN361" s="981"/>
      <c r="AO361" s="981"/>
      <c r="AP361" s="981"/>
      <c r="AQ361" s="981"/>
      <c r="AR361" s="981"/>
      <c r="AS361" s="981"/>
      <c r="AT361" s="981"/>
      <c r="AU361" s="981"/>
      <c r="AV361" s="981"/>
      <c r="AW361" s="981"/>
      <c r="AX361" s="981"/>
      <c r="AY361" s="981"/>
      <c r="AZ361" s="981"/>
      <c r="BA361" s="981"/>
      <c r="BB361" s="981"/>
      <c r="BC361" s="976"/>
      <c r="BD361" s="976" t="s">
        <v>17</v>
      </c>
      <c r="BE361" s="984"/>
      <c r="BF361" s="984"/>
      <c r="BG361" s="984"/>
      <c r="BH361" s="984"/>
      <c r="BI361" s="982"/>
      <c r="BJ361" s="985"/>
      <c r="BK361" s="986"/>
      <c r="BL361" s="987"/>
      <c r="BM361" s="986"/>
      <c r="BN361" s="987"/>
      <c r="BO361" s="988"/>
      <c r="BP361" s="988"/>
    </row>
    <row r="362" spans="1:68">
      <c r="A362" s="975"/>
      <c r="B362" s="976"/>
      <c r="C362" s="977"/>
      <c r="D362" s="978"/>
      <c r="E362" s="979"/>
      <c r="F362" s="980"/>
      <c r="G362" s="979"/>
      <c r="H362" s="979"/>
      <c r="I362" s="981"/>
      <c r="J362" s="982"/>
      <c r="K362" s="982"/>
      <c r="L362" s="983"/>
      <c r="M362" s="983"/>
      <c r="N362" s="981"/>
      <c r="O362" s="981"/>
      <c r="P362" s="982"/>
      <c r="Q362" s="982"/>
      <c r="R362" s="981"/>
      <c r="S362" s="981"/>
      <c r="T362" s="983"/>
      <c r="U362" s="983"/>
      <c r="V362" s="981"/>
      <c r="W362" s="981"/>
      <c r="X362" s="981"/>
      <c r="Y362" s="981"/>
      <c r="Z362" s="981"/>
      <c r="AA362" s="981"/>
      <c r="AB362" s="981"/>
      <c r="AC362" s="981"/>
      <c r="AD362" s="982"/>
      <c r="AE362" s="982"/>
      <c r="AF362" s="982"/>
      <c r="AG362" s="982"/>
      <c r="AH362" s="982"/>
      <c r="AI362" s="982"/>
      <c r="AJ362" s="981"/>
      <c r="AK362" s="981"/>
      <c r="AL362" s="982"/>
      <c r="AM362" s="982"/>
      <c r="AN362" s="981"/>
      <c r="AO362" s="981"/>
      <c r="AP362" s="981"/>
      <c r="AQ362" s="981"/>
      <c r="AR362" s="981"/>
      <c r="AS362" s="981"/>
      <c r="AT362" s="981"/>
      <c r="AU362" s="981"/>
      <c r="AV362" s="981"/>
      <c r="AW362" s="981"/>
      <c r="AX362" s="981"/>
      <c r="AY362" s="981"/>
      <c r="AZ362" s="981"/>
      <c r="BA362" s="981"/>
      <c r="BB362" s="981"/>
      <c r="BC362" s="976"/>
      <c r="BD362" s="976" t="s">
        <v>17</v>
      </c>
      <c r="BE362" s="984"/>
      <c r="BF362" s="984"/>
      <c r="BG362" s="984"/>
      <c r="BH362" s="984"/>
      <c r="BI362" s="982"/>
      <c r="BJ362" s="985"/>
      <c r="BK362" s="986"/>
      <c r="BL362" s="987"/>
      <c r="BM362" s="986"/>
      <c r="BN362" s="987"/>
      <c r="BO362" s="988"/>
      <c r="BP362" s="988"/>
    </row>
    <row r="363" spans="1:68">
      <c r="A363" s="975"/>
      <c r="B363" s="976"/>
      <c r="C363" s="977"/>
      <c r="D363" s="978"/>
      <c r="E363" s="979"/>
      <c r="F363" s="980"/>
      <c r="G363" s="979"/>
      <c r="H363" s="979"/>
      <c r="I363" s="981"/>
      <c r="J363" s="982"/>
      <c r="K363" s="982"/>
      <c r="L363" s="983"/>
      <c r="M363" s="983"/>
      <c r="N363" s="981"/>
      <c r="O363" s="981"/>
      <c r="P363" s="982"/>
      <c r="Q363" s="982"/>
      <c r="R363" s="981"/>
      <c r="S363" s="981"/>
      <c r="T363" s="983"/>
      <c r="U363" s="983"/>
      <c r="V363" s="981"/>
      <c r="W363" s="981"/>
      <c r="X363" s="981"/>
      <c r="Y363" s="981"/>
      <c r="Z363" s="981"/>
      <c r="AA363" s="981"/>
      <c r="AB363" s="981"/>
      <c r="AC363" s="981"/>
      <c r="AD363" s="982"/>
      <c r="AE363" s="982"/>
      <c r="AF363" s="982"/>
      <c r="AG363" s="982"/>
      <c r="AH363" s="982"/>
      <c r="AI363" s="982"/>
      <c r="AJ363" s="981"/>
      <c r="AK363" s="981"/>
      <c r="AL363" s="982"/>
      <c r="AM363" s="982"/>
      <c r="AN363" s="981"/>
      <c r="AO363" s="981"/>
      <c r="AP363" s="981"/>
      <c r="AQ363" s="981"/>
      <c r="AR363" s="981"/>
      <c r="AS363" s="981"/>
      <c r="AT363" s="981"/>
      <c r="AU363" s="981"/>
      <c r="AV363" s="981"/>
      <c r="AW363" s="981"/>
      <c r="AX363" s="981"/>
      <c r="AY363" s="981"/>
      <c r="AZ363" s="981"/>
      <c r="BA363" s="981"/>
      <c r="BB363" s="981"/>
      <c r="BC363" s="976"/>
      <c r="BD363" s="976" t="s">
        <v>17</v>
      </c>
      <c r="BE363" s="984"/>
      <c r="BF363" s="984"/>
      <c r="BG363" s="984"/>
      <c r="BH363" s="984"/>
      <c r="BI363" s="982"/>
      <c r="BJ363" s="985"/>
      <c r="BK363" s="986"/>
      <c r="BL363" s="987"/>
      <c r="BM363" s="986"/>
      <c r="BN363" s="987"/>
      <c r="BO363" s="988"/>
      <c r="BP363" s="988"/>
    </row>
    <row r="364" spans="1:68">
      <c r="A364" s="975"/>
      <c r="B364" s="976"/>
      <c r="C364" s="977"/>
      <c r="D364" s="978"/>
      <c r="E364" s="979"/>
      <c r="F364" s="980"/>
      <c r="G364" s="979"/>
      <c r="H364" s="979"/>
      <c r="I364" s="981"/>
      <c r="J364" s="982"/>
      <c r="K364" s="982"/>
      <c r="L364" s="983"/>
      <c r="M364" s="983"/>
      <c r="N364" s="981"/>
      <c r="O364" s="981"/>
      <c r="P364" s="982"/>
      <c r="Q364" s="982"/>
      <c r="R364" s="981"/>
      <c r="S364" s="981"/>
      <c r="T364" s="983"/>
      <c r="U364" s="983"/>
      <c r="V364" s="981"/>
      <c r="W364" s="981"/>
      <c r="X364" s="981"/>
      <c r="Y364" s="981"/>
      <c r="Z364" s="981"/>
      <c r="AA364" s="981"/>
      <c r="AB364" s="981"/>
      <c r="AC364" s="981"/>
      <c r="AD364" s="982"/>
      <c r="AE364" s="982"/>
      <c r="AF364" s="982"/>
      <c r="AG364" s="982"/>
      <c r="AH364" s="982"/>
      <c r="AI364" s="982"/>
      <c r="AJ364" s="981"/>
      <c r="AK364" s="981"/>
      <c r="AL364" s="982"/>
      <c r="AM364" s="982"/>
      <c r="AN364" s="981"/>
      <c r="AO364" s="981"/>
      <c r="AP364" s="981"/>
      <c r="AQ364" s="981"/>
      <c r="AR364" s="981"/>
      <c r="AS364" s="981"/>
      <c r="AT364" s="981"/>
      <c r="AU364" s="981"/>
      <c r="AV364" s="981"/>
      <c r="AW364" s="981"/>
      <c r="AX364" s="981"/>
      <c r="AY364" s="981"/>
      <c r="AZ364" s="981"/>
      <c r="BA364" s="981"/>
      <c r="BB364" s="981"/>
      <c r="BC364" s="976"/>
      <c r="BD364" s="976" t="s">
        <v>17</v>
      </c>
      <c r="BE364" s="984"/>
      <c r="BF364" s="984"/>
      <c r="BG364" s="984"/>
      <c r="BH364" s="984"/>
      <c r="BI364" s="982"/>
      <c r="BJ364" s="985"/>
      <c r="BK364" s="986"/>
      <c r="BL364" s="987"/>
      <c r="BM364" s="986"/>
      <c r="BN364" s="987"/>
      <c r="BO364" s="988"/>
      <c r="BP364" s="988"/>
    </row>
    <row r="365" spans="1:68">
      <c r="A365" s="975"/>
      <c r="B365" s="976"/>
      <c r="C365" s="977"/>
      <c r="D365" s="978"/>
      <c r="E365" s="979"/>
      <c r="F365" s="980"/>
      <c r="G365" s="979"/>
      <c r="H365" s="979"/>
      <c r="I365" s="981"/>
      <c r="J365" s="982"/>
      <c r="K365" s="982"/>
      <c r="L365" s="983"/>
      <c r="M365" s="983"/>
      <c r="N365" s="981"/>
      <c r="O365" s="981"/>
      <c r="P365" s="982"/>
      <c r="Q365" s="982"/>
      <c r="R365" s="981"/>
      <c r="S365" s="981"/>
      <c r="T365" s="983"/>
      <c r="U365" s="983"/>
      <c r="V365" s="981"/>
      <c r="W365" s="981"/>
      <c r="X365" s="981"/>
      <c r="Y365" s="981"/>
      <c r="Z365" s="981"/>
      <c r="AA365" s="981"/>
      <c r="AB365" s="981"/>
      <c r="AC365" s="981"/>
      <c r="AD365" s="982"/>
      <c r="AE365" s="982"/>
      <c r="AF365" s="982"/>
      <c r="AG365" s="982"/>
      <c r="AH365" s="982"/>
      <c r="AI365" s="982"/>
      <c r="AJ365" s="981"/>
      <c r="AK365" s="981"/>
      <c r="AL365" s="982"/>
      <c r="AM365" s="982"/>
      <c r="AN365" s="981"/>
      <c r="AO365" s="981"/>
      <c r="AP365" s="981"/>
      <c r="AQ365" s="981"/>
      <c r="AR365" s="981"/>
      <c r="AS365" s="981"/>
      <c r="AT365" s="981"/>
      <c r="AU365" s="981"/>
      <c r="AV365" s="981"/>
      <c r="AW365" s="981"/>
      <c r="AX365" s="981"/>
      <c r="AY365" s="981"/>
      <c r="AZ365" s="981"/>
      <c r="BA365" s="981"/>
      <c r="BB365" s="981"/>
      <c r="BC365" s="976"/>
      <c r="BD365" s="976" t="s">
        <v>17</v>
      </c>
      <c r="BE365" s="984"/>
      <c r="BF365" s="984"/>
      <c r="BG365" s="984"/>
      <c r="BH365" s="984"/>
      <c r="BI365" s="982"/>
      <c r="BJ365" s="985"/>
      <c r="BK365" s="986"/>
      <c r="BL365" s="987"/>
      <c r="BM365" s="986"/>
      <c r="BN365" s="987"/>
      <c r="BO365" s="988"/>
      <c r="BP365" s="988"/>
    </row>
    <row r="366" spans="1:68">
      <c r="A366" s="975"/>
      <c r="B366" s="976"/>
      <c r="C366" s="977"/>
      <c r="D366" s="978"/>
      <c r="E366" s="979"/>
      <c r="F366" s="980"/>
      <c r="G366" s="979"/>
      <c r="H366" s="979"/>
      <c r="I366" s="981"/>
      <c r="J366" s="982"/>
      <c r="K366" s="982"/>
      <c r="L366" s="983"/>
      <c r="M366" s="983"/>
      <c r="N366" s="981"/>
      <c r="O366" s="981"/>
      <c r="P366" s="982"/>
      <c r="Q366" s="982"/>
      <c r="R366" s="981"/>
      <c r="S366" s="981"/>
      <c r="T366" s="983"/>
      <c r="U366" s="983"/>
      <c r="V366" s="981"/>
      <c r="W366" s="981"/>
      <c r="X366" s="981"/>
      <c r="Y366" s="981"/>
      <c r="Z366" s="981"/>
      <c r="AA366" s="981"/>
      <c r="AB366" s="981"/>
      <c r="AC366" s="981"/>
      <c r="AD366" s="982"/>
      <c r="AE366" s="982"/>
      <c r="AF366" s="982"/>
      <c r="AG366" s="982"/>
      <c r="AH366" s="982"/>
      <c r="AI366" s="982"/>
      <c r="AJ366" s="981"/>
      <c r="AK366" s="981"/>
      <c r="AL366" s="982"/>
      <c r="AM366" s="982"/>
      <c r="AN366" s="981"/>
      <c r="AO366" s="981"/>
      <c r="AP366" s="981"/>
      <c r="AQ366" s="981"/>
      <c r="AR366" s="981"/>
      <c r="AS366" s="981"/>
      <c r="AT366" s="981"/>
      <c r="AU366" s="981"/>
      <c r="AV366" s="981"/>
      <c r="AW366" s="981"/>
      <c r="AX366" s="981"/>
      <c r="AY366" s="981"/>
      <c r="AZ366" s="981"/>
      <c r="BA366" s="981"/>
      <c r="BB366" s="981"/>
      <c r="BC366" s="976"/>
      <c r="BD366" s="976" t="s">
        <v>17</v>
      </c>
      <c r="BE366" s="984"/>
      <c r="BF366" s="984"/>
      <c r="BG366" s="984"/>
      <c r="BH366" s="984"/>
      <c r="BI366" s="982"/>
      <c r="BJ366" s="985"/>
      <c r="BK366" s="986"/>
      <c r="BL366" s="987"/>
      <c r="BM366" s="986"/>
      <c r="BN366" s="987"/>
      <c r="BO366" s="988"/>
      <c r="BP366" s="988"/>
    </row>
    <row r="367" spans="1:68">
      <c r="A367" s="975"/>
      <c r="B367" s="976"/>
      <c r="C367" s="977"/>
      <c r="D367" s="978"/>
      <c r="E367" s="979"/>
      <c r="F367" s="980"/>
      <c r="G367" s="979"/>
      <c r="H367" s="979"/>
      <c r="I367" s="981"/>
      <c r="J367" s="982"/>
      <c r="K367" s="982"/>
      <c r="L367" s="983"/>
      <c r="M367" s="983"/>
      <c r="N367" s="981"/>
      <c r="O367" s="981"/>
      <c r="P367" s="982"/>
      <c r="Q367" s="982"/>
      <c r="R367" s="981"/>
      <c r="S367" s="981"/>
      <c r="T367" s="983"/>
      <c r="U367" s="983"/>
      <c r="V367" s="981"/>
      <c r="W367" s="981"/>
      <c r="X367" s="981"/>
      <c r="Y367" s="981"/>
      <c r="Z367" s="981"/>
      <c r="AA367" s="981"/>
      <c r="AB367" s="981"/>
      <c r="AC367" s="981"/>
      <c r="AD367" s="982"/>
      <c r="AE367" s="982"/>
      <c r="AF367" s="982"/>
      <c r="AG367" s="982"/>
      <c r="AH367" s="982"/>
      <c r="AI367" s="982"/>
      <c r="AJ367" s="981"/>
      <c r="AK367" s="981"/>
      <c r="AL367" s="982"/>
      <c r="AM367" s="982"/>
      <c r="AN367" s="981"/>
      <c r="AO367" s="981"/>
      <c r="AP367" s="981"/>
      <c r="AQ367" s="981"/>
      <c r="AR367" s="981"/>
      <c r="AS367" s="981"/>
      <c r="AT367" s="981"/>
      <c r="AU367" s="981"/>
      <c r="AV367" s="981"/>
      <c r="AW367" s="981"/>
      <c r="AX367" s="981"/>
      <c r="AY367" s="981"/>
      <c r="AZ367" s="981"/>
      <c r="BA367" s="981"/>
      <c r="BB367" s="981"/>
      <c r="BC367" s="976"/>
      <c r="BD367" s="976" t="s">
        <v>17</v>
      </c>
      <c r="BE367" s="984"/>
      <c r="BF367" s="984"/>
      <c r="BG367" s="984"/>
      <c r="BH367" s="984"/>
      <c r="BI367" s="982"/>
      <c r="BJ367" s="985"/>
      <c r="BK367" s="986"/>
      <c r="BL367" s="987"/>
      <c r="BM367" s="986"/>
      <c r="BN367" s="987"/>
      <c r="BO367" s="988"/>
      <c r="BP367" s="988"/>
    </row>
    <row r="368" spans="1:68">
      <c r="A368" s="975"/>
      <c r="B368" s="976"/>
      <c r="C368" s="977"/>
      <c r="D368" s="978"/>
      <c r="E368" s="979"/>
      <c r="F368" s="980"/>
      <c r="G368" s="979"/>
      <c r="H368" s="979"/>
      <c r="I368" s="981"/>
      <c r="J368" s="982"/>
      <c r="K368" s="982"/>
      <c r="L368" s="983"/>
      <c r="M368" s="983"/>
      <c r="N368" s="981"/>
      <c r="O368" s="981"/>
      <c r="P368" s="982"/>
      <c r="Q368" s="982"/>
      <c r="R368" s="981"/>
      <c r="S368" s="981"/>
      <c r="T368" s="983"/>
      <c r="U368" s="983"/>
      <c r="V368" s="981"/>
      <c r="W368" s="981"/>
      <c r="X368" s="981"/>
      <c r="Y368" s="981"/>
      <c r="Z368" s="981"/>
      <c r="AA368" s="981"/>
      <c r="AB368" s="981"/>
      <c r="AC368" s="981"/>
      <c r="AD368" s="982"/>
      <c r="AE368" s="982"/>
      <c r="AF368" s="982"/>
      <c r="AG368" s="982"/>
      <c r="AH368" s="982"/>
      <c r="AI368" s="982"/>
      <c r="AJ368" s="981"/>
      <c r="AK368" s="981"/>
      <c r="AL368" s="982"/>
      <c r="AM368" s="982"/>
      <c r="AN368" s="981"/>
      <c r="AO368" s="981"/>
      <c r="AP368" s="981"/>
      <c r="AQ368" s="981"/>
      <c r="AR368" s="981"/>
      <c r="AS368" s="981"/>
      <c r="AT368" s="981"/>
      <c r="AU368" s="981"/>
      <c r="AV368" s="981"/>
      <c r="AW368" s="981"/>
      <c r="AX368" s="981"/>
      <c r="AY368" s="981"/>
      <c r="AZ368" s="981"/>
      <c r="BA368" s="981"/>
      <c r="BB368" s="981"/>
      <c r="BC368" s="976"/>
      <c r="BD368" s="976" t="s">
        <v>17</v>
      </c>
      <c r="BE368" s="984"/>
      <c r="BF368" s="984"/>
      <c r="BG368" s="984"/>
      <c r="BH368" s="984"/>
      <c r="BI368" s="982"/>
      <c r="BJ368" s="985"/>
      <c r="BK368" s="986"/>
      <c r="BL368" s="987"/>
      <c r="BM368" s="986"/>
      <c r="BN368" s="987"/>
      <c r="BO368" s="988"/>
      <c r="BP368" s="988"/>
    </row>
    <row r="369" spans="1:68">
      <c r="A369" s="975"/>
      <c r="B369" s="976"/>
      <c r="C369" s="977"/>
      <c r="D369" s="978"/>
      <c r="E369" s="979"/>
      <c r="F369" s="980"/>
      <c r="G369" s="979"/>
      <c r="H369" s="979"/>
      <c r="I369" s="981"/>
      <c r="J369" s="982"/>
      <c r="K369" s="982"/>
      <c r="L369" s="983"/>
      <c r="M369" s="983"/>
      <c r="N369" s="981"/>
      <c r="O369" s="981"/>
      <c r="P369" s="982"/>
      <c r="Q369" s="982"/>
      <c r="R369" s="981"/>
      <c r="S369" s="981"/>
      <c r="T369" s="983"/>
      <c r="U369" s="983"/>
      <c r="V369" s="981"/>
      <c r="W369" s="981"/>
      <c r="X369" s="981"/>
      <c r="Y369" s="981"/>
      <c r="Z369" s="981"/>
      <c r="AA369" s="981"/>
      <c r="AB369" s="981"/>
      <c r="AC369" s="981"/>
      <c r="AD369" s="982"/>
      <c r="AE369" s="982"/>
      <c r="AF369" s="982"/>
      <c r="AG369" s="982"/>
      <c r="AH369" s="982"/>
      <c r="AI369" s="982"/>
      <c r="AJ369" s="981"/>
      <c r="AK369" s="981"/>
      <c r="AL369" s="982"/>
      <c r="AM369" s="982"/>
      <c r="AN369" s="981"/>
      <c r="AO369" s="981"/>
      <c r="AP369" s="981"/>
      <c r="AQ369" s="981"/>
      <c r="AR369" s="981"/>
      <c r="AS369" s="981"/>
      <c r="AT369" s="981"/>
      <c r="AU369" s="981"/>
      <c r="AV369" s="981"/>
      <c r="AW369" s="981"/>
      <c r="AX369" s="981"/>
      <c r="AY369" s="981"/>
      <c r="AZ369" s="981"/>
      <c r="BA369" s="981"/>
      <c r="BB369" s="981"/>
      <c r="BC369" s="976"/>
      <c r="BD369" s="976" t="s">
        <v>17</v>
      </c>
      <c r="BE369" s="984"/>
      <c r="BF369" s="984"/>
      <c r="BG369" s="984"/>
      <c r="BH369" s="984"/>
      <c r="BI369" s="982"/>
      <c r="BJ369" s="985"/>
      <c r="BK369" s="986"/>
      <c r="BL369" s="987"/>
      <c r="BM369" s="986"/>
      <c r="BN369" s="987"/>
      <c r="BO369" s="988"/>
      <c r="BP369" s="988"/>
    </row>
    <row r="370" spans="1:68">
      <c r="A370" s="975"/>
      <c r="B370" s="976"/>
      <c r="C370" s="977"/>
      <c r="D370" s="978"/>
      <c r="E370" s="979"/>
      <c r="F370" s="980"/>
      <c r="G370" s="979"/>
      <c r="H370" s="979"/>
      <c r="I370" s="981"/>
      <c r="J370" s="982"/>
      <c r="K370" s="982"/>
      <c r="L370" s="983"/>
      <c r="M370" s="983"/>
      <c r="N370" s="981"/>
      <c r="O370" s="981"/>
      <c r="P370" s="982"/>
      <c r="Q370" s="982"/>
      <c r="R370" s="981"/>
      <c r="S370" s="981"/>
      <c r="T370" s="983"/>
      <c r="U370" s="983"/>
      <c r="V370" s="981"/>
      <c r="W370" s="981"/>
      <c r="X370" s="981"/>
      <c r="Y370" s="981"/>
      <c r="Z370" s="981"/>
      <c r="AA370" s="981"/>
      <c r="AB370" s="981"/>
      <c r="AC370" s="981"/>
      <c r="AD370" s="982"/>
      <c r="AE370" s="982"/>
      <c r="AF370" s="982"/>
      <c r="AG370" s="982"/>
      <c r="AH370" s="982"/>
      <c r="AI370" s="982"/>
      <c r="AJ370" s="981"/>
      <c r="AK370" s="981"/>
      <c r="AL370" s="982"/>
      <c r="AM370" s="982"/>
      <c r="AN370" s="981"/>
      <c r="AO370" s="981"/>
      <c r="AP370" s="981"/>
      <c r="AQ370" s="981"/>
      <c r="AR370" s="981"/>
      <c r="AS370" s="981"/>
      <c r="AT370" s="981"/>
      <c r="AU370" s="981"/>
      <c r="AV370" s="981"/>
      <c r="AW370" s="981"/>
      <c r="AX370" s="981"/>
      <c r="AY370" s="981"/>
      <c r="AZ370" s="981"/>
      <c r="BA370" s="981"/>
      <c r="BB370" s="981"/>
      <c r="BC370" s="976"/>
      <c r="BD370" s="976" t="s">
        <v>17</v>
      </c>
      <c r="BE370" s="984"/>
      <c r="BF370" s="984"/>
      <c r="BG370" s="984"/>
      <c r="BH370" s="984"/>
      <c r="BI370" s="982"/>
      <c r="BJ370" s="985"/>
      <c r="BK370" s="986"/>
      <c r="BL370" s="987"/>
      <c r="BM370" s="986"/>
      <c r="BN370" s="987"/>
      <c r="BO370" s="988"/>
      <c r="BP370" s="988"/>
    </row>
    <row r="371" spans="1:68">
      <c r="A371" s="975"/>
      <c r="B371" s="976"/>
      <c r="C371" s="977"/>
      <c r="D371" s="978"/>
      <c r="E371" s="979"/>
      <c r="F371" s="980"/>
      <c r="G371" s="979"/>
      <c r="H371" s="979"/>
      <c r="I371" s="981"/>
      <c r="J371" s="982"/>
      <c r="K371" s="982"/>
      <c r="L371" s="983"/>
      <c r="M371" s="983"/>
      <c r="N371" s="981"/>
      <c r="O371" s="981"/>
      <c r="P371" s="982"/>
      <c r="Q371" s="982"/>
      <c r="R371" s="981"/>
      <c r="S371" s="981"/>
      <c r="T371" s="983"/>
      <c r="U371" s="983"/>
      <c r="V371" s="981"/>
      <c r="W371" s="981"/>
      <c r="X371" s="981"/>
      <c r="Y371" s="981"/>
      <c r="Z371" s="981"/>
      <c r="AA371" s="981"/>
      <c r="AB371" s="981"/>
      <c r="AC371" s="981"/>
      <c r="AD371" s="982"/>
      <c r="AE371" s="982"/>
      <c r="AF371" s="982"/>
      <c r="AG371" s="982"/>
      <c r="AH371" s="982"/>
      <c r="AI371" s="982"/>
      <c r="AJ371" s="981"/>
      <c r="AK371" s="981"/>
      <c r="AL371" s="982"/>
      <c r="AM371" s="982"/>
      <c r="AN371" s="981"/>
      <c r="AO371" s="981"/>
      <c r="AP371" s="981"/>
      <c r="AQ371" s="981"/>
      <c r="AR371" s="981"/>
      <c r="AS371" s="981"/>
      <c r="AT371" s="981"/>
      <c r="AU371" s="981"/>
      <c r="AV371" s="981"/>
      <c r="AW371" s="981"/>
      <c r="AX371" s="981"/>
      <c r="AY371" s="981"/>
      <c r="AZ371" s="981"/>
      <c r="BA371" s="981"/>
      <c r="BB371" s="981"/>
      <c r="BC371" s="976"/>
      <c r="BD371" s="976" t="s">
        <v>17</v>
      </c>
      <c r="BE371" s="984"/>
      <c r="BF371" s="984"/>
      <c r="BG371" s="984"/>
      <c r="BH371" s="984"/>
      <c r="BI371" s="982"/>
      <c r="BJ371" s="985"/>
      <c r="BK371" s="986"/>
      <c r="BL371" s="987"/>
      <c r="BM371" s="986"/>
      <c r="BN371" s="987"/>
      <c r="BO371" s="988"/>
      <c r="BP371" s="988"/>
    </row>
    <row r="372" spans="1:68">
      <c r="A372" s="975"/>
      <c r="B372" s="976"/>
      <c r="C372" s="977"/>
      <c r="D372" s="978"/>
      <c r="E372" s="979"/>
      <c r="F372" s="980"/>
      <c r="G372" s="979"/>
      <c r="H372" s="979"/>
      <c r="I372" s="981"/>
      <c r="J372" s="982"/>
      <c r="K372" s="982"/>
      <c r="L372" s="983"/>
      <c r="M372" s="983"/>
      <c r="N372" s="981"/>
      <c r="O372" s="981"/>
      <c r="P372" s="982"/>
      <c r="Q372" s="982"/>
      <c r="R372" s="981"/>
      <c r="S372" s="981"/>
      <c r="T372" s="983"/>
      <c r="U372" s="983"/>
      <c r="V372" s="981"/>
      <c r="W372" s="981"/>
      <c r="X372" s="981"/>
      <c r="Y372" s="981"/>
      <c r="Z372" s="981"/>
      <c r="AA372" s="981"/>
      <c r="AB372" s="981"/>
      <c r="AC372" s="981"/>
      <c r="AD372" s="982"/>
      <c r="AE372" s="982"/>
      <c r="AF372" s="982"/>
      <c r="AG372" s="982"/>
      <c r="AH372" s="982"/>
      <c r="AI372" s="982"/>
      <c r="AJ372" s="981"/>
      <c r="AK372" s="981"/>
      <c r="AL372" s="982"/>
      <c r="AM372" s="982"/>
      <c r="AN372" s="981"/>
      <c r="AO372" s="981"/>
      <c r="AP372" s="981"/>
      <c r="AQ372" s="981"/>
      <c r="AR372" s="981"/>
      <c r="AS372" s="981"/>
      <c r="AT372" s="981"/>
      <c r="AU372" s="981"/>
      <c r="AV372" s="981"/>
      <c r="AW372" s="981"/>
      <c r="AX372" s="981"/>
      <c r="AY372" s="981"/>
      <c r="AZ372" s="981"/>
      <c r="BA372" s="981"/>
      <c r="BB372" s="981"/>
      <c r="BC372" s="976"/>
      <c r="BD372" s="976" t="s">
        <v>17</v>
      </c>
      <c r="BE372" s="984"/>
      <c r="BF372" s="984"/>
      <c r="BG372" s="984"/>
      <c r="BH372" s="984"/>
      <c r="BI372" s="982"/>
      <c r="BJ372" s="985"/>
      <c r="BK372" s="986"/>
      <c r="BL372" s="987"/>
      <c r="BM372" s="986"/>
      <c r="BN372" s="987"/>
      <c r="BO372" s="988"/>
      <c r="BP372" s="988"/>
    </row>
    <row r="373" spans="1:68">
      <c r="A373" s="975"/>
      <c r="B373" s="976"/>
      <c r="C373" s="977"/>
      <c r="D373" s="978"/>
      <c r="E373" s="979"/>
      <c r="F373" s="980"/>
      <c r="G373" s="979"/>
      <c r="H373" s="979"/>
      <c r="I373" s="981"/>
      <c r="J373" s="982"/>
      <c r="K373" s="982"/>
      <c r="L373" s="983"/>
      <c r="M373" s="983"/>
      <c r="N373" s="981"/>
      <c r="O373" s="981"/>
      <c r="P373" s="982"/>
      <c r="Q373" s="982"/>
      <c r="R373" s="981"/>
      <c r="S373" s="981"/>
      <c r="T373" s="983"/>
      <c r="U373" s="983"/>
      <c r="V373" s="981"/>
      <c r="W373" s="981"/>
      <c r="X373" s="981"/>
      <c r="Y373" s="981"/>
      <c r="Z373" s="981"/>
      <c r="AA373" s="981"/>
      <c r="AB373" s="981"/>
      <c r="AC373" s="981"/>
      <c r="AD373" s="982"/>
      <c r="AE373" s="982"/>
      <c r="AF373" s="982"/>
      <c r="AG373" s="982"/>
      <c r="AH373" s="982"/>
      <c r="AI373" s="982"/>
      <c r="AJ373" s="981"/>
      <c r="AK373" s="981"/>
      <c r="AL373" s="982"/>
      <c r="AM373" s="982"/>
      <c r="AN373" s="981"/>
      <c r="AO373" s="981"/>
      <c r="AP373" s="981"/>
      <c r="AQ373" s="981"/>
      <c r="AR373" s="981"/>
      <c r="AS373" s="981"/>
      <c r="AT373" s="981"/>
      <c r="AU373" s="981"/>
      <c r="AV373" s="981"/>
      <c r="AW373" s="981"/>
      <c r="AX373" s="981"/>
      <c r="AY373" s="981"/>
      <c r="AZ373" s="981"/>
      <c r="BA373" s="981"/>
      <c r="BB373" s="981"/>
      <c r="BC373" s="976"/>
      <c r="BD373" s="976" t="s">
        <v>17</v>
      </c>
      <c r="BE373" s="984"/>
      <c r="BF373" s="984"/>
      <c r="BG373" s="984"/>
      <c r="BH373" s="984"/>
      <c r="BI373" s="982"/>
      <c r="BJ373" s="985"/>
      <c r="BK373" s="986"/>
      <c r="BL373" s="987"/>
      <c r="BM373" s="986"/>
      <c r="BN373" s="987"/>
      <c r="BO373" s="988"/>
      <c r="BP373" s="988"/>
    </row>
    <row r="374" spans="1:68">
      <c r="A374" s="975"/>
      <c r="B374" s="976"/>
      <c r="C374" s="977"/>
      <c r="D374" s="978"/>
      <c r="E374" s="979"/>
      <c r="F374" s="980"/>
      <c r="G374" s="979"/>
      <c r="H374" s="979"/>
      <c r="I374" s="981"/>
      <c r="J374" s="982"/>
      <c r="K374" s="982"/>
      <c r="L374" s="983"/>
      <c r="M374" s="983"/>
      <c r="N374" s="981"/>
      <c r="O374" s="981"/>
      <c r="P374" s="982"/>
      <c r="Q374" s="982"/>
      <c r="R374" s="981"/>
      <c r="S374" s="981"/>
      <c r="T374" s="983"/>
      <c r="U374" s="983"/>
      <c r="V374" s="981"/>
      <c r="W374" s="981"/>
      <c r="X374" s="981"/>
      <c r="Y374" s="981"/>
      <c r="Z374" s="981"/>
      <c r="AA374" s="981"/>
      <c r="AB374" s="981"/>
      <c r="AC374" s="981"/>
      <c r="AD374" s="982"/>
      <c r="AE374" s="982"/>
      <c r="AF374" s="982"/>
      <c r="AG374" s="982"/>
      <c r="AH374" s="982"/>
      <c r="AI374" s="982"/>
      <c r="AJ374" s="981"/>
      <c r="AK374" s="981"/>
      <c r="AL374" s="982"/>
      <c r="AM374" s="982"/>
      <c r="AN374" s="981"/>
      <c r="AO374" s="981"/>
      <c r="AP374" s="981"/>
      <c r="AQ374" s="981"/>
      <c r="AR374" s="981"/>
      <c r="AS374" s="981"/>
      <c r="AT374" s="981"/>
      <c r="AU374" s="981"/>
      <c r="AV374" s="981"/>
      <c r="AW374" s="981"/>
      <c r="AX374" s="981"/>
      <c r="AY374" s="981"/>
      <c r="AZ374" s="981"/>
      <c r="BA374" s="981"/>
      <c r="BB374" s="981"/>
      <c r="BC374" s="976"/>
      <c r="BD374" s="976" t="s">
        <v>17</v>
      </c>
      <c r="BE374" s="984"/>
      <c r="BF374" s="984"/>
      <c r="BG374" s="984"/>
      <c r="BH374" s="984"/>
      <c r="BI374" s="982"/>
      <c r="BJ374" s="985"/>
      <c r="BK374" s="986"/>
      <c r="BL374" s="987"/>
      <c r="BM374" s="986"/>
      <c r="BN374" s="987"/>
      <c r="BO374" s="988"/>
      <c r="BP374" s="988"/>
    </row>
    <row r="375" spans="1:68">
      <c r="A375" s="975"/>
      <c r="B375" s="976"/>
      <c r="C375" s="977"/>
      <c r="D375" s="978"/>
      <c r="E375" s="979"/>
      <c r="F375" s="980"/>
      <c r="G375" s="979"/>
      <c r="H375" s="979"/>
      <c r="I375" s="981"/>
      <c r="J375" s="982"/>
      <c r="K375" s="982"/>
      <c r="L375" s="983"/>
      <c r="M375" s="983"/>
      <c r="N375" s="981"/>
      <c r="O375" s="981"/>
      <c r="P375" s="982"/>
      <c r="Q375" s="982"/>
      <c r="R375" s="981"/>
      <c r="S375" s="981"/>
      <c r="T375" s="983"/>
      <c r="U375" s="983"/>
      <c r="V375" s="981"/>
      <c r="W375" s="981"/>
      <c r="X375" s="981"/>
      <c r="Y375" s="981"/>
      <c r="Z375" s="981"/>
      <c r="AA375" s="981"/>
      <c r="AB375" s="981"/>
      <c r="AC375" s="981"/>
      <c r="AD375" s="982"/>
      <c r="AE375" s="982"/>
      <c r="AF375" s="982"/>
      <c r="AG375" s="982"/>
      <c r="AH375" s="982"/>
      <c r="AI375" s="982"/>
      <c r="AJ375" s="981"/>
      <c r="AK375" s="981"/>
      <c r="AL375" s="982"/>
      <c r="AM375" s="982"/>
      <c r="AN375" s="981"/>
      <c r="AO375" s="981"/>
      <c r="AP375" s="981"/>
      <c r="AQ375" s="981"/>
      <c r="AR375" s="981"/>
      <c r="AS375" s="981"/>
      <c r="AT375" s="981"/>
      <c r="AU375" s="981"/>
      <c r="AV375" s="981"/>
      <c r="AW375" s="981"/>
      <c r="AX375" s="981"/>
      <c r="AY375" s="981"/>
      <c r="AZ375" s="981"/>
      <c r="BA375" s="981"/>
      <c r="BB375" s="981"/>
      <c r="BC375" s="976"/>
      <c r="BD375" s="976" t="s">
        <v>17</v>
      </c>
      <c r="BE375" s="984"/>
      <c r="BF375" s="984"/>
      <c r="BG375" s="984"/>
      <c r="BH375" s="984"/>
      <c r="BI375" s="982"/>
      <c r="BJ375" s="985"/>
      <c r="BK375" s="986"/>
      <c r="BL375" s="987"/>
      <c r="BM375" s="986"/>
      <c r="BN375" s="987"/>
      <c r="BO375" s="988"/>
      <c r="BP375" s="988"/>
    </row>
    <row r="376" spans="1:68">
      <c r="A376" s="975"/>
      <c r="B376" s="976"/>
      <c r="C376" s="977"/>
      <c r="D376" s="978"/>
      <c r="E376" s="979"/>
      <c r="F376" s="980"/>
      <c r="G376" s="979"/>
      <c r="H376" s="979"/>
      <c r="I376" s="981"/>
      <c r="J376" s="982"/>
      <c r="K376" s="982"/>
      <c r="L376" s="983"/>
      <c r="M376" s="983"/>
      <c r="N376" s="981"/>
      <c r="O376" s="981"/>
      <c r="P376" s="982"/>
      <c r="Q376" s="982"/>
      <c r="R376" s="981"/>
      <c r="S376" s="981"/>
      <c r="T376" s="983"/>
      <c r="U376" s="983"/>
      <c r="V376" s="981"/>
      <c r="W376" s="981"/>
      <c r="X376" s="981"/>
      <c r="Y376" s="981"/>
      <c r="Z376" s="981"/>
      <c r="AA376" s="981"/>
      <c r="AB376" s="981"/>
      <c r="AC376" s="981"/>
      <c r="AD376" s="982"/>
      <c r="AE376" s="982"/>
      <c r="AF376" s="982"/>
      <c r="AG376" s="982"/>
      <c r="AH376" s="982"/>
      <c r="AI376" s="982"/>
      <c r="AJ376" s="981"/>
      <c r="AK376" s="981"/>
      <c r="AL376" s="982"/>
      <c r="AM376" s="982"/>
      <c r="AN376" s="981"/>
      <c r="AO376" s="981"/>
      <c r="AP376" s="981"/>
      <c r="AQ376" s="981"/>
      <c r="AR376" s="981"/>
      <c r="AS376" s="981"/>
      <c r="AT376" s="981"/>
      <c r="AU376" s="981"/>
      <c r="AV376" s="981"/>
      <c r="AW376" s="981"/>
      <c r="AX376" s="981"/>
      <c r="AY376" s="981"/>
      <c r="AZ376" s="981"/>
      <c r="BA376" s="981"/>
      <c r="BB376" s="981"/>
      <c r="BC376" s="976"/>
      <c r="BD376" s="976" t="s">
        <v>17</v>
      </c>
      <c r="BE376" s="984"/>
      <c r="BF376" s="984"/>
      <c r="BG376" s="984"/>
      <c r="BH376" s="984"/>
      <c r="BI376" s="982"/>
      <c r="BJ376" s="985"/>
      <c r="BK376" s="986"/>
      <c r="BL376" s="987"/>
      <c r="BM376" s="986"/>
      <c r="BN376" s="987"/>
      <c r="BO376" s="988"/>
      <c r="BP376" s="988"/>
    </row>
    <row r="377" spans="1:68">
      <c r="A377" s="975"/>
      <c r="B377" s="976"/>
      <c r="C377" s="977"/>
      <c r="D377" s="978"/>
      <c r="E377" s="979"/>
      <c r="F377" s="980"/>
      <c r="G377" s="979"/>
      <c r="H377" s="979"/>
      <c r="I377" s="981"/>
      <c r="J377" s="982"/>
      <c r="K377" s="982"/>
      <c r="L377" s="983"/>
      <c r="M377" s="983"/>
      <c r="N377" s="981"/>
      <c r="O377" s="981"/>
      <c r="P377" s="982"/>
      <c r="Q377" s="982"/>
      <c r="R377" s="981"/>
      <c r="S377" s="981"/>
      <c r="T377" s="983"/>
      <c r="U377" s="983"/>
      <c r="V377" s="981"/>
      <c r="W377" s="981"/>
      <c r="X377" s="981"/>
      <c r="Y377" s="981"/>
      <c r="Z377" s="981"/>
      <c r="AA377" s="981"/>
      <c r="AB377" s="981"/>
      <c r="AC377" s="981"/>
      <c r="AD377" s="982"/>
      <c r="AE377" s="982"/>
      <c r="AF377" s="982"/>
      <c r="AG377" s="982"/>
      <c r="AH377" s="982"/>
      <c r="AI377" s="982"/>
      <c r="AJ377" s="981"/>
      <c r="AK377" s="981"/>
      <c r="AL377" s="982"/>
      <c r="AM377" s="982"/>
      <c r="AN377" s="981"/>
      <c r="AO377" s="981"/>
      <c r="AP377" s="981"/>
      <c r="AQ377" s="981"/>
      <c r="AR377" s="981"/>
      <c r="AS377" s="981"/>
      <c r="AT377" s="981"/>
      <c r="AU377" s="981"/>
      <c r="AV377" s="981"/>
      <c r="AW377" s="981"/>
      <c r="AX377" s="981"/>
      <c r="AY377" s="981"/>
      <c r="AZ377" s="981"/>
      <c r="BA377" s="981"/>
      <c r="BB377" s="981"/>
      <c r="BC377" s="976"/>
      <c r="BD377" s="976" t="s">
        <v>17</v>
      </c>
      <c r="BE377" s="984"/>
      <c r="BF377" s="984"/>
      <c r="BG377" s="984"/>
      <c r="BH377" s="984"/>
      <c r="BI377" s="982"/>
      <c r="BJ377" s="985"/>
      <c r="BK377" s="986"/>
      <c r="BL377" s="987"/>
      <c r="BM377" s="986"/>
      <c r="BN377" s="987"/>
      <c r="BO377" s="988"/>
      <c r="BP377" s="988"/>
    </row>
    <row r="378" spans="1:68">
      <c r="A378" s="975"/>
      <c r="B378" s="976"/>
      <c r="C378" s="977"/>
      <c r="D378" s="978"/>
      <c r="E378" s="979"/>
      <c r="F378" s="980"/>
      <c r="G378" s="979"/>
      <c r="H378" s="979"/>
      <c r="I378" s="981"/>
      <c r="J378" s="982"/>
      <c r="K378" s="982"/>
      <c r="L378" s="983"/>
      <c r="M378" s="983"/>
      <c r="N378" s="981"/>
      <c r="O378" s="981"/>
      <c r="P378" s="982"/>
      <c r="Q378" s="982"/>
      <c r="R378" s="981"/>
      <c r="S378" s="981"/>
      <c r="T378" s="983"/>
      <c r="U378" s="983"/>
      <c r="V378" s="981"/>
      <c r="W378" s="981"/>
      <c r="X378" s="981"/>
      <c r="Y378" s="981"/>
      <c r="Z378" s="981"/>
      <c r="AA378" s="981"/>
      <c r="AB378" s="981"/>
      <c r="AC378" s="981"/>
      <c r="AD378" s="982"/>
      <c r="AE378" s="982"/>
      <c r="AF378" s="982"/>
      <c r="AG378" s="982"/>
      <c r="AH378" s="982"/>
      <c r="AI378" s="982"/>
      <c r="AJ378" s="981"/>
      <c r="AK378" s="981"/>
      <c r="AL378" s="982"/>
      <c r="AM378" s="982"/>
      <c r="AN378" s="981"/>
      <c r="AO378" s="981"/>
      <c r="AP378" s="981"/>
      <c r="AQ378" s="981"/>
      <c r="AR378" s="981"/>
      <c r="AS378" s="981"/>
      <c r="AT378" s="981"/>
      <c r="AU378" s="981"/>
      <c r="AV378" s="981"/>
      <c r="AW378" s="981"/>
      <c r="AX378" s="981"/>
      <c r="AY378" s="981"/>
      <c r="AZ378" s="981"/>
      <c r="BA378" s="981"/>
      <c r="BB378" s="981"/>
      <c r="BC378" s="976"/>
      <c r="BD378" s="976" t="s">
        <v>17</v>
      </c>
      <c r="BE378" s="984"/>
      <c r="BF378" s="984"/>
      <c r="BG378" s="984"/>
      <c r="BH378" s="984"/>
      <c r="BI378" s="982"/>
      <c r="BJ378" s="985"/>
      <c r="BK378" s="986"/>
      <c r="BL378" s="987"/>
      <c r="BM378" s="986"/>
      <c r="BN378" s="987"/>
      <c r="BO378" s="988"/>
      <c r="BP378" s="988"/>
    </row>
    <row r="379" spans="1:68">
      <c r="A379" s="975"/>
      <c r="B379" s="976"/>
      <c r="C379" s="977"/>
      <c r="D379" s="978"/>
      <c r="E379" s="979"/>
      <c r="F379" s="980"/>
      <c r="G379" s="979"/>
      <c r="H379" s="979"/>
      <c r="I379" s="981"/>
      <c r="J379" s="982"/>
      <c r="K379" s="982"/>
      <c r="L379" s="983"/>
      <c r="M379" s="983"/>
      <c r="N379" s="981"/>
      <c r="O379" s="981"/>
      <c r="P379" s="982"/>
      <c r="Q379" s="982"/>
      <c r="R379" s="981"/>
      <c r="S379" s="981"/>
      <c r="T379" s="983"/>
      <c r="U379" s="983"/>
      <c r="V379" s="981"/>
      <c r="W379" s="981"/>
      <c r="X379" s="981"/>
      <c r="Y379" s="981"/>
      <c r="Z379" s="981"/>
      <c r="AA379" s="981"/>
      <c r="AB379" s="981"/>
      <c r="AC379" s="981"/>
      <c r="AD379" s="982"/>
      <c r="AE379" s="982"/>
      <c r="AF379" s="982"/>
      <c r="AG379" s="982"/>
      <c r="AH379" s="982"/>
      <c r="AI379" s="982"/>
      <c r="AJ379" s="981"/>
      <c r="AK379" s="981"/>
      <c r="AL379" s="982"/>
      <c r="AM379" s="982"/>
      <c r="AN379" s="981"/>
      <c r="AO379" s="981"/>
      <c r="AP379" s="981"/>
      <c r="AQ379" s="981"/>
      <c r="AR379" s="981"/>
      <c r="AS379" s="981"/>
      <c r="AT379" s="981"/>
      <c r="AU379" s="981"/>
      <c r="AV379" s="981"/>
      <c r="AW379" s="981"/>
      <c r="AX379" s="981"/>
      <c r="AY379" s="981"/>
      <c r="AZ379" s="981"/>
      <c r="BA379" s="981"/>
      <c r="BB379" s="981"/>
      <c r="BC379" s="976"/>
      <c r="BD379" s="976" t="s">
        <v>17</v>
      </c>
      <c r="BE379" s="984"/>
      <c r="BF379" s="984"/>
      <c r="BG379" s="984"/>
      <c r="BH379" s="984"/>
      <c r="BI379" s="982"/>
      <c r="BJ379" s="985"/>
      <c r="BK379" s="986"/>
      <c r="BL379" s="987"/>
      <c r="BM379" s="986"/>
      <c r="BN379" s="987"/>
      <c r="BO379" s="988"/>
      <c r="BP379" s="988"/>
    </row>
    <row r="380" spans="1:68">
      <c r="A380" s="975"/>
      <c r="B380" s="976"/>
      <c r="C380" s="977"/>
      <c r="D380" s="978"/>
      <c r="E380" s="979"/>
      <c r="F380" s="980"/>
      <c r="G380" s="979"/>
      <c r="H380" s="979"/>
      <c r="I380" s="981"/>
      <c r="J380" s="982"/>
      <c r="K380" s="982"/>
      <c r="L380" s="983"/>
      <c r="M380" s="983"/>
      <c r="N380" s="981"/>
      <c r="O380" s="981"/>
      <c r="P380" s="982"/>
      <c r="Q380" s="982"/>
      <c r="R380" s="981"/>
      <c r="S380" s="981"/>
      <c r="T380" s="983"/>
      <c r="U380" s="983"/>
      <c r="V380" s="981"/>
      <c r="W380" s="981"/>
      <c r="X380" s="981"/>
      <c r="Y380" s="981"/>
      <c r="Z380" s="981"/>
      <c r="AA380" s="981"/>
      <c r="AB380" s="981"/>
      <c r="AC380" s="981"/>
      <c r="AD380" s="982"/>
      <c r="AE380" s="982"/>
      <c r="AF380" s="982"/>
      <c r="AG380" s="982"/>
      <c r="AH380" s="982"/>
      <c r="AI380" s="982"/>
      <c r="AJ380" s="981"/>
      <c r="AK380" s="981"/>
      <c r="AL380" s="982"/>
      <c r="AM380" s="982"/>
      <c r="AN380" s="981"/>
      <c r="AO380" s="981"/>
      <c r="AP380" s="981"/>
      <c r="AQ380" s="981"/>
      <c r="AR380" s="981"/>
      <c r="AS380" s="981"/>
      <c r="AT380" s="981"/>
      <c r="AU380" s="981"/>
      <c r="AV380" s="981"/>
      <c r="AW380" s="981"/>
      <c r="AX380" s="981"/>
      <c r="AY380" s="981"/>
      <c r="AZ380" s="981"/>
      <c r="BA380" s="981"/>
      <c r="BB380" s="981"/>
      <c r="BC380" s="976"/>
      <c r="BD380" s="976" t="s">
        <v>17</v>
      </c>
      <c r="BE380" s="984"/>
      <c r="BF380" s="984"/>
      <c r="BG380" s="984"/>
      <c r="BH380" s="984"/>
      <c r="BI380" s="982"/>
      <c r="BJ380" s="985"/>
      <c r="BK380" s="986"/>
      <c r="BL380" s="987"/>
      <c r="BM380" s="986"/>
      <c r="BN380" s="987"/>
      <c r="BO380" s="988"/>
      <c r="BP380" s="988"/>
    </row>
    <row r="381" spans="1:68">
      <c r="A381" s="975"/>
      <c r="B381" s="976"/>
      <c r="C381" s="977"/>
      <c r="D381" s="978"/>
      <c r="E381" s="979"/>
      <c r="F381" s="980"/>
      <c r="G381" s="979"/>
      <c r="H381" s="979"/>
      <c r="I381" s="981"/>
      <c r="J381" s="982"/>
      <c r="K381" s="982"/>
      <c r="L381" s="983"/>
      <c r="M381" s="983"/>
      <c r="N381" s="981"/>
      <c r="O381" s="981"/>
      <c r="P381" s="982"/>
      <c r="Q381" s="982"/>
      <c r="R381" s="981"/>
      <c r="S381" s="981"/>
      <c r="T381" s="983"/>
      <c r="U381" s="983"/>
      <c r="V381" s="981"/>
      <c r="W381" s="981"/>
      <c r="X381" s="981"/>
      <c r="Y381" s="981"/>
      <c r="Z381" s="981"/>
      <c r="AA381" s="981"/>
      <c r="AB381" s="981"/>
      <c r="AC381" s="981"/>
      <c r="AD381" s="982"/>
      <c r="AE381" s="982"/>
      <c r="AF381" s="982"/>
      <c r="AG381" s="982"/>
      <c r="AH381" s="982"/>
      <c r="AI381" s="982"/>
      <c r="AJ381" s="981"/>
      <c r="AK381" s="981"/>
      <c r="AL381" s="982"/>
      <c r="AM381" s="982"/>
      <c r="AN381" s="981"/>
      <c r="AO381" s="981"/>
      <c r="AP381" s="981"/>
      <c r="AQ381" s="981"/>
      <c r="AR381" s="981"/>
      <c r="AS381" s="981"/>
      <c r="AT381" s="981"/>
      <c r="AU381" s="981"/>
      <c r="AV381" s="981"/>
      <c r="AW381" s="981"/>
      <c r="AX381" s="981"/>
      <c r="AY381" s="981"/>
      <c r="AZ381" s="981"/>
      <c r="BA381" s="981"/>
      <c r="BB381" s="981"/>
      <c r="BC381" s="976"/>
      <c r="BD381" s="976" t="s">
        <v>17</v>
      </c>
      <c r="BE381" s="984"/>
      <c r="BF381" s="984"/>
      <c r="BG381" s="984"/>
      <c r="BH381" s="984"/>
      <c r="BI381" s="982"/>
      <c r="BJ381" s="985"/>
      <c r="BK381" s="986"/>
      <c r="BL381" s="987"/>
      <c r="BM381" s="986"/>
      <c r="BN381" s="987"/>
      <c r="BO381" s="988"/>
      <c r="BP381" s="988"/>
    </row>
    <row r="382" spans="1:68">
      <c r="A382" s="975"/>
      <c r="B382" s="976"/>
      <c r="C382" s="977"/>
      <c r="D382" s="978"/>
      <c r="E382" s="979"/>
      <c r="F382" s="980"/>
      <c r="G382" s="979"/>
      <c r="H382" s="979"/>
      <c r="I382" s="981"/>
      <c r="J382" s="982"/>
      <c r="K382" s="982"/>
      <c r="L382" s="983"/>
      <c r="M382" s="983"/>
      <c r="N382" s="981"/>
      <c r="O382" s="981"/>
      <c r="P382" s="982"/>
      <c r="Q382" s="982"/>
      <c r="R382" s="981"/>
      <c r="S382" s="981"/>
      <c r="T382" s="983"/>
      <c r="U382" s="983"/>
      <c r="V382" s="981"/>
      <c r="W382" s="981"/>
      <c r="X382" s="981"/>
      <c r="Y382" s="981"/>
      <c r="Z382" s="981"/>
      <c r="AA382" s="981"/>
      <c r="AB382" s="981"/>
      <c r="AC382" s="981"/>
      <c r="AD382" s="982"/>
      <c r="AE382" s="982"/>
      <c r="AF382" s="982"/>
      <c r="AG382" s="982"/>
      <c r="AH382" s="982"/>
      <c r="AI382" s="982"/>
      <c r="AJ382" s="981"/>
      <c r="AK382" s="981"/>
      <c r="AL382" s="982"/>
      <c r="AM382" s="982"/>
      <c r="AN382" s="981"/>
      <c r="AO382" s="981"/>
      <c r="AP382" s="981"/>
      <c r="AQ382" s="981"/>
      <c r="AR382" s="981"/>
      <c r="AS382" s="981"/>
      <c r="AT382" s="981"/>
      <c r="AU382" s="981"/>
      <c r="AV382" s="981"/>
      <c r="AW382" s="981"/>
      <c r="AX382" s="981"/>
      <c r="AY382" s="981"/>
      <c r="AZ382" s="981"/>
      <c r="BA382" s="981"/>
      <c r="BB382" s="981"/>
      <c r="BC382" s="976"/>
      <c r="BD382" s="976" t="s">
        <v>17</v>
      </c>
      <c r="BE382" s="984"/>
      <c r="BF382" s="984"/>
      <c r="BG382" s="984"/>
      <c r="BH382" s="984"/>
      <c r="BI382" s="982"/>
      <c r="BJ382" s="985"/>
      <c r="BK382" s="986"/>
      <c r="BL382" s="987"/>
      <c r="BM382" s="986"/>
      <c r="BN382" s="987"/>
      <c r="BO382" s="988"/>
      <c r="BP382" s="988"/>
    </row>
    <row r="383" spans="1:68">
      <c r="A383" s="975"/>
      <c r="B383" s="976"/>
      <c r="C383" s="977"/>
      <c r="D383" s="978"/>
      <c r="E383" s="979"/>
      <c r="F383" s="980"/>
      <c r="G383" s="979"/>
      <c r="H383" s="979"/>
      <c r="I383" s="981"/>
      <c r="J383" s="982"/>
      <c r="K383" s="982"/>
      <c r="L383" s="983"/>
      <c r="M383" s="983"/>
      <c r="N383" s="981"/>
      <c r="O383" s="981"/>
      <c r="P383" s="982"/>
      <c r="Q383" s="982"/>
      <c r="R383" s="981"/>
      <c r="S383" s="981"/>
      <c r="T383" s="983"/>
      <c r="U383" s="983"/>
      <c r="V383" s="981"/>
      <c r="W383" s="981"/>
      <c r="X383" s="981"/>
      <c r="Y383" s="981"/>
      <c r="Z383" s="981"/>
      <c r="AA383" s="981"/>
      <c r="AB383" s="981"/>
      <c r="AC383" s="981"/>
      <c r="AD383" s="982"/>
      <c r="AE383" s="982"/>
      <c r="AF383" s="982"/>
      <c r="AG383" s="982"/>
      <c r="AH383" s="982"/>
      <c r="AI383" s="982"/>
      <c r="AJ383" s="981"/>
      <c r="AK383" s="981"/>
      <c r="AL383" s="982"/>
      <c r="AM383" s="982"/>
      <c r="AN383" s="981"/>
      <c r="AO383" s="981"/>
      <c r="AP383" s="981"/>
      <c r="AQ383" s="981"/>
      <c r="AR383" s="981"/>
      <c r="AS383" s="981"/>
      <c r="AT383" s="981"/>
      <c r="AU383" s="981"/>
      <c r="AV383" s="981"/>
      <c r="AW383" s="981"/>
      <c r="AX383" s="981"/>
      <c r="AY383" s="981"/>
      <c r="AZ383" s="981"/>
      <c r="BA383" s="981"/>
      <c r="BB383" s="981"/>
      <c r="BC383" s="976"/>
      <c r="BD383" s="976" t="s">
        <v>17</v>
      </c>
      <c r="BE383" s="984"/>
      <c r="BF383" s="984"/>
      <c r="BG383" s="984"/>
      <c r="BH383" s="984"/>
      <c r="BI383" s="982"/>
      <c r="BJ383" s="985"/>
      <c r="BK383" s="986"/>
      <c r="BL383" s="987"/>
      <c r="BM383" s="986"/>
      <c r="BN383" s="987"/>
      <c r="BO383" s="988"/>
      <c r="BP383" s="988"/>
    </row>
    <row r="384" spans="1:68">
      <c r="A384" s="975"/>
      <c r="B384" s="976"/>
      <c r="C384" s="977"/>
      <c r="D384" s="978"/>
      <c r="E384" s="979"/>
      <c r="F384" s="980"/>
      <c r="G384" s="979"/>
      <c r="H384" s="979"/>
      <c r="I384" s="981"/>
      <c r="J384" s="982"/>
      <c r="K384" s="982"/>
      <c r="L384" s="983"/>
      <c r="M384" s="983"/>
      <c r="N384" s="981"/>
      <c r="O384" s="981"/>
      <c r="P384" s="982"/>
      <c r="Q384" s="982"/>
      <c r="R384" s="981"/>
      <c r="S384" s="981"/>
      <c r="T384" s="983"/>
      <c r="U384" s="983"/>
      <c r="V384" s="981"/>
      <c r="W384" s="981"/>
      <c r="X384" s="981"/>
      <c r="Y384" s="981"/>
      <c r="Z384" s="981"/>
      <c r="AA384" s="981"/>
      <c r="AB384" s="981"/>
      <c r="AC384" s="981"/>
      <c r="AD384" s="982"/>
      <c r="AE384" s="982"/>
      <c r="AF384" s="982"/>
      <c r="AG384" s="982"/>
      <c r="AH384" s="982"/>
      <c r="AI384" s="982"/>
      <c r="AJ384" s="981"/>
      <c r="AK384" s="981"/>
      <c r="AL384" s="982"/>
      <c r="AM384" s="982"/>
      <c r="AN384" s="981"/>
      <c r="AO384" s="981"/>
      <c r="AP384" s="981"/>
      <c r="AQ384" s="981"/>
      <c r="AR384" s="981"/>
      <c r="AS384" s="981"/>
      <c r="AT384" s="981"/>
      <c r="AU384" s="981"/>
      <c r="AV384" s="981"/>
      <c r="AW384" s="981"/>
      <c r="AX384" s="981"/>
      <c r="AY384" s="981"/>
      <c r="AZ384" s="981"/>
      <c r="BA384" s="981"/>
      <c r="BB384" s="981"/>
      <c r="BC384" s="976"/>
      <c r="BD384" s="976" t="s">
        <v>17</v>
      </c>
      <c r="BE384" s="984"/>
      <c r="BF384" s="984"/>
      <c r="BG384" s="984"/>
      <c r="BH384" s="984"/>
      <c r="BI384" s="982"/>
      <c r="BJ384" s="985"/>
      <c r="BK384" s="986"/>
      <c r="BL384" s="987"/>
      <c r="BM384" s="986"/>
      <c r="BN384" s="987"/>
      <c r="BO384" s="988"/>
      <c r="BP384" s="988"/>
    </row>
    <row r="385" spans="1:68">
      <c r="A385" s="975"/>
      <c r="B385" s="976"/>
      <c r="C385" s="977"/>
      <c r="D385" s="978"/>
      <c r="E385" s="979"/>
      <c r="F385" s="980"/>
      <c r="G385" s="979"/>
      <c r="H385" s="979"/>
      <c r="I385" s="981"/>
      <c r="J385" s="982"/>
      <c r="K385" s="982"/>
      <c r="L385" s="983"/>
      <c r="M385" s="983"/>
      <c r="N385" s="981"/>
      <c r="O385" s="981"/>
      <c r="P385" s="982"/>
      <c r="Q385" s="982"/>
      <c r="R385" s="981"/>
      <c r="S385" s="981"/>
      <c r="T385" s="983"/>
      <c r="U385" s="983"/>
      <c r="V385" s="981"/>
      <c r="W385" s="981"/>
      <c r="X385" s="981"/>
      <c r="Y385" s="981"/>
      <c r="Z385" s="981"/>
      <c r="AA385" s="981"/>
      <c r="AB385" s="981"/>
      <c r="AC385" s="981"/>
      <c r="AD385" s="982"/>
      <c r="AE385" s="982"/>
      <c r="AF385" s="982"/>
      <c r="AG385" s="982"/>
      <c r="AH385" s="982"/>
      <c r="AI385" s="982"/>
      <c r="AJ385" s="981"/>
      <c r="AK385" s="981"/>
      <c r="AL385" s="982"/>
      <c r="AM385" s="982"/>
      <c r="AN385" s="981"/>
      <c r="AO385" s="981"/>
      <c r="AP385" s="981"/>
      <c r="AQ385" s="981"/>
      <c r="AR385" s="981"/>
      <c r="AS385" s="981"/>
      <c r="AT385" s="981"/>
      <c r="AU385" s="981"/>
      <c r="AV385" s="981"/>
      <c r="AW385" s="981"/>
      <c r="AX385" s="981"/>
      <c r="AY385" s="981"/>
      <c r="AZ385" s="981"/>
      <c r="BA385" s="981"/>
      <c r="BB385" s="981"/>
      <c r="BC385" s="976"/>
      <c r="BD385" s="976" t="s">
        <v>17</v>
      </c>
      <c r="BE385" s="984"/>
      <c r="BF385" s="984"/>
      <c r="BG385" s="984"/>
      <c r="BH385" s="984"/>
      <c r="BI385" s="982"/>
      <c r="BJ385" s="985"/>
      <c r="BK385" s="986"/>
      <c r="BL385" s="987"/>
      <c r="BM385" s="986"/>
      <c r="BN385" s="987"/>
      <c r="BO385" s="988"/>
      <c r="BP385" s="988"/>
    </row>
    <row r="386" spans="1:68">
      <c r="A386" s="975"/>
      <c r="B386" s="976"/>
      <c r="C386" s="977"/>
      <c r="D386" s="978"/>
      <c r="E386" s="979"/>
      <c r="F386" s="980"/>
      <c r="G386" s="979"/>
      <c r="H386" s="979"/>
      <c r="I386" s="981"/>
      <c r="J386" s="982"/>
      <c r="K386" s="982"/>
      <c r="L386" s="983"/>
      <c r="M386" s="983"/>
      <c r="N386" s="981"/>
      <c r="O386" s="981"/>
      <c r="P386" s="982"/>
      <c r="Q386" s="982"/>
      <c r="R386" s="981"/>
      <c r="S386" s="981"/>
      <c r="T386" s="983"/>
      <c r="U386" s="983"/>
      <c r="V386" s="981"/>
      <c r="W386" s="981"/>
      <c r="X386" s="981"/>
      <c r="Y386" s="981"/>
      <c r="Z386" s="981"/>
      <c r="AA386" s="981"/>
      <c r="AB386" s="981"/>
      <c r="AC386" s="981"/>
      <c r="AD386" s="982"/>
      <c r="AE386" s="982"/>
      <c r="AF386" s="982"/>
      <c r="AG386" s="982"/>
      <c r="AH386" s="982"/>
      <c r="AI386" s="982"/>
      <c r="AJ386" s="981"/>
      <c r="AK386" s="981"/>
      <c r="AL386" s="982"/>
      <c r="AM386" s="982"/>
      <c r="AN386" s="981"/>
      <c r="AO386" s="981"/>
      <c r="AP386" s="981"/>
      <c r="AQ386" s="981"/>
      <c r="AR386" s="981"/>
      <c r="AS386" s="981"/>
      <c r="AT386" s="981"/>
      <c r="AU386" s="981"/>
      <c r="AV386" s="981"/>
      <c r="AW386" s="981"/>
      <c r="AX386" s="981"/>
      <c r="AY386" s="981"/>
      <c r="AZ386" s="981"/>
      <c r="BA386" s="981"/>
      <c r="BB386" s="981"/>
      <c r="BC386" s="976"/>
      <c r="BD386" s="976" t="s">
        <v>17</v>
      </c>
      <c r="BE386" s="984"/>
      <c r="BF386" s="984"/>
      <c r="BG386" s="984"/>
      <c r="BH386" s="984"/>
      <c r="BI386" s="982"/>
      <c r="BJ386" s="985"/>
      <c r="BK386" s="986"/>
      <c r="BL386" s="987"/>
      <c r="BM386" s="986"/>
      <c r="BN386" s="987"/>
      <c r="BO386" s="988"/>
      <c r="BP386" s="988"/>
    </row>
    <row r="387" spans="1:68">
      <c r="A387" s="975"/>
      <c r="B387" s="976"/>
      <c r="C387" s="977"/>
      <c r="D387" s="978"/>
      <c r="E387" s="979"/>
      <c r="F387" s="980"/>
      <c r="G387" s="979"/>
      <c r="H387" s="979"/>
      <c r="I387" s="981"/>
      <c r="J387" s="982"/>
      <c r="K387" s="982"/>
      <c r="L387" s="983"/>
      <c r="M387" s="983"/>
      <c r="N387" s="981"/>
      <c r="O387" s="981"/>
      <c r="P387" s="982"/>
      <c r="Q387" s="982"/>
      <c r="R387" s="981"/>
      <c r="S387" s="981"/>
      <c r="T387" s="983"/>
      <c r="U387" s="983"/>
      <c r="V387" s="981"/>
      <c r="W387" s="981"/>
      <c r="X387" s="981"/>
      <c r="Y387" s="981"/>
      <c r="Z387" s="981"/>
      <c r="AA387" s="981"/>
      <c r="AB387" s="981"/>
      <c r="AC387" s="981"/>
      <c r="AD387" s="982"/>
      <c r="AE387" s="982"/>
      <c r="AF387" s="982"/>
      <c r="AG387" s="982"/>
      <c r="AH387" s="982"/>
      <c r="AI387" s="982"/>
      <c r="AJ387" s="981"/>
      <c r="AK387" s="981"/>
      <c r="AL387" s="982"/>
      <c r="AM387" s="982"/>
      <c r="AN387" s="981"/>
      <c r="AO387" s="981"/>
      <c r="AP387" s="981"/>
      <c r="AQ387" s="981"/>
      <c r="AR387" s="981"/>
      <c r="AS387" s="981"/>
      <c r="AT387" s="981"/>
      <c r="AU387" s="981"/>
      <c r="AV387" s="981"/>
      <c r="AW387" s="981"/>
      <c r="AX387" s="981"/>
      <c r="AY387" s="981"/>
      <c r="AZ387" s="981"/>
      <c r="BA387" s="981"/>
      <c r="BB387" s="981"/>
      <c r="BC387" s="976"/>
      <c r="BD387" s="976" t="s">
        <v>17</v>
      </c>
      <c r="BE387" s="984"/>
      <c r="BF387" s="984"/>
      <c r="BG387" s="984"/>
      <c r="BH387" s="984"/>
      <c r="BI387" s="982"/>
      <c r="BJ387" s="985"/>
      <c r="BK387" s="986"/>
      <c r="BL387" s="987"/>
      <c r="BM387" s="986"/>
      <c r="BN387" s="987"/>
      <c r="BO387" s="988"/>
      <c r="BP387" s="988"/>
    </row>
    <row r="388" spans="1:68">
      <c r="A388" s="975"/>
      <c r="B388" s="976"/>
      <c r="C388" s="977"/>
      <c r="D388" s="978"/>
      <c r="E388" s="979"/>
      <c r="F388" s="980"/>
      <c r="G388" s="979"/>
      <c r="H388" s="979"/>
      <c r="I388" s="981"/>
      <c r="J388" s="982"/>
      <c r="K388" s="982"/>
      <c r="L388" s="983"/>
      <c r="M388" s="983"/>
      <c r="N388" s="981"/>
      <c r="O388" s="981"/>
      <c r="P388" s="982"/>
      <c r="Q388" s="982"/>
      <c r="R388" s="981"/>
      <c r="S388" s="981"/>
      <c r="T388" s="983"/>
      <c r="U388" s="983"/>
      <c r="V388" s="981"/>
      <c r="W388" s="981"/>
      <c r="X388" s="981"/>
      <c r="Y388" s="981"/>
      <c r="Z388" s="981"/>
      <c r="AA388" s="981"/>
      <c r="AB388" s="981"/>
      <c r="AC388" s="981"/>
      <c r="AD388" s="982"/>
      <c r="AE388" s="982"/>
      <c r="AF388" s="982"/>
      <c r="AG388" s="982"/>
      <c r="AH388" s="982"/>
      <c r="AI388" s="982"/>
      <c r="AJ388" s="981"/>
      <c r="AK388" s="981"/>
      <c r="AL388" s="982"/>
      <c r="AM388" s="982"/>
      <c r="AN388" s="981"/>
      <c r="AO388" s="981"/>
      <c r="AP388" s="981"/>
      <c r="AQ388" s="981"/>
      <c r="AR388" s="981"/>
      <c r="AS388" s="981"/>
      <c r="AT388" s="981"/>
      <c r="AU388" s="981"/>
      <c r="AV388" s="981"/>
      <c r="AW388" s="981"/>
      <c r="AX388" s="981"/>
      <c r="AY388" s="981"/>
      <c r="AZ388" s="981"/>
      <c r="BA388" s="981"/>
      <c r="BB388" s="981"/>
      <c r="BC388" s="976"/>
      <c r="BD388" s="976" t="s">
        <v>17</v>
      </c>
      <c r="BE388" s="984"/>
      <c r="BF388" s="984"/>
      <c r="BG388" s="984"/>
      <c r="BH388" s="984"/>
      <c r="BI388" s="982"/>
      <c r="BJ388" s="985"/>
      <c r="BK388" s="986"/>
      <c r="BL388" s="987"/>
      <c r="BM388" s="986"/>
      <c r="BN388" s="987"/>
      <c r="BO388" s="988"/>
      <c r="BP388" s="988"/>
    </row>
    <row r="389" spans="1:68">
      <c r="A389" s="975"/>
      <c r="B389" s="976"/>
      <c r="C389" s="977"/>
      <c r="D389" s="978"/>
      <c r="E389" s="979"/>
      <c r="F389" s="980"/>
      <c r="G389" s="979"/>
      <c r="H389" s="979"/>
      <c r="I389" s="981"/>
      <c r="J389" s="982"/>
      <c r="K389" s="982"/>
      <c r="L389" s="983"/>
      <c r="M389" s="983"/>
      <c r="N389" s="981"/>
      <c r="O389" s="981"/>
      <c r="P389" s="982"/>
      <c r="Q389" s="982"/>
      <c r="R389" s="981"/>
      <c r="S389" s="981"/>
      <c r="T389" s="983"/>
      <c r="U389" s="983"/>
      <c r="V389" s="981"/>
      <c r="W389" s="981"/>
      <c r="X389" s="981"/>
      <c r="Y389" s="981"/>
      <c r="Z389" s="981"/>
      <c r="AA389" s="981"/>
      <c r="AB389" s="981"/>
      <c r="AC389" s="981"/>
      <c r="AD389" s="982"/>
      <c r="AE389" s="982"/>
      <c r="AF389" s="982"/>
      <c r="AG389" s="982"/>
      <c r="AH389" s="982"/>
      <c r="AI389" s="982"/>
      <c r="AJ389" s="981"/>
      <c r="AK389" s="981"/>
      <c r="AL389" s="982"/>
      <c r="AM389" s="982"/>
      <c r="AN389" s="981"/>
      <c r="AO389" s="981"/>
      <c r="AP389" s="981"/>
      <c r="AQ389" s="981"/>
      <c r="AR389" s="981"/>
      <c r="AS389" s="981"/>
      <c r="AT389" s="981"/>
      <c r="AU389" s="981"/>
      <c r="AV389" s="981"/>
      <c r="AW389" s="981"/>
      <c r="AX389" s="981"/>
      <c r="AY389" s="981"/>
      <c r="AZ389" s="981"/>
      <c r="BA389" s="981"/>
      <c r="BB389" s="981"/>
      <c r="BC389" s="976"/>
      <c r="BD389" s="976" t="s">
        <v>17</v>
      </c>
      <c r="BE389" s="984"/>
      <c r="BF389" s="984"/>
      <c r="BG389" s="984"/>
      <c r="BH389" s="984"/>
      <c r="BI389" s="982"/>
      <c r="BJ389" s="985"/>
      <c r="BK389" s="986"/>
      <c r="BL389" s="987"/>
      <c r="BM389" s="986"/>
      <c r="BN389" s="987"/>
      <c r="BO389" s="988"/>
      <c r="BP389" s="988"/>
    </row>
    <row r="390" spans="1:68">
      <c r="A390" s="975"/>
      <c r="B390" s="976"/>
      <c r="C390" s="977"/>
      <c r="D390" s="978"/>
      <c r="E390" s="979"/>
      <c r="F390" s="980"/>
      <c r="G390" s="979"/>
      <c r="H390" s="979"/>
      <c r="I390" s="981"/>
      <c r="J390" s="982"/>
      <c r="K390" s="982"/>
      <c r="L390" s="983"/>
      <c r="M390" s="983"/>
      <c r="N390" s="981"/>
      <c r="O390" s="981"/>
      <c r="P390" s="982"/>
      <c r="Q390" s="982"/>
      <c r="R390" s="981"/>
      <c r="S390" s="981"/>
      <c r="T390" s="983"/>
      <c r="U390" s="983"/>
      <c r="V390" s="981"/>
      <c r="W390" s="981"/>
      <c r="X390" s="981"/>
      <c r="Y390" s="981"/>
      <c r="Z390" s="981"/>
      <c r="AA390" s="981"/>
      <c r="AB390" s="981"/>
      <c r="AC390" s="981"/>
      <c r="AD390" s="982"/>
      <c r="AE390" s="982"/>
      <c r="AF390" s="982"/>
      <c r="AG390" s="982"/>
      <c r="AH390" s="982"/>
      <c r="AI390" s="982"/>
      <c r="AJ390" s="981"/>
      <c r="AK390" s="981"/>
      <c r="AL390" s="982"/>
      <c r="AM390" s="982"/>
      <c r="AN390" s="981"/>
      <c r="AO390" s="981"/>
      <c r="AP390" s="981"/>
      <c r="AQ390" s="981"/>
      <c r="AR390" s="981"/>
      <c r="AS390" s="981"/>
      <c r="AT390" s="981"/>
      <c r="AU390" s="981"/>
      <c r="AV390" s="981"/>
      <c r="AW390" s="981"/>
      <c r="AX390" s="981"/>
      <c r="AY390" s="981"/>
      <c r="AZ390" s="981"/>
      <c r="BA390" s="981"/>
      <c r="BB390" s="981"/>
      <c r="BC390" s="976"/>
      <c r="BD390" s="976" t="s">
        <v>17</v>
      </c>
      <c r="BE390" s="984"/>
      <c r="BF390" s="984"/>
      <c r="BG390" s="984"/>
      <c r="BH390" s="984"/>
      <c r="BI390" s="982"/>
      <c r="BJ390" s="985"/>
      <c r="BK390" s="986"/>
      <c r="BL390" s="987"/>
      <c r="BM390" s="986"/>
      <c r="BN390" s="987"/>
      <c r="BO390" s="988"/>
      <c r="BP390" s="988"/>
    </row>
    <row r="391" spans="1:68">
      <c r="A391" s="975"/>
      <c r="B391" s="976"/>
      <c r="C391" s="977"/>
      <c r="D391" s="978"/>
      <c r="E391" s="979"/>
      <c r="F391" s="980"/>
      <c r="G391" s="979"/>
      <c r="H391" s="979"/>
      <c r="I391" s="981"/>
      <c r="J391" s="982"/>
      <c r="K391" s="982"/>
      <c r="L391" s="983"/>
      <c r="M391" s="983"/>
      <c r="N391" s="981"/>
      <c r="O391" s="981"/>
      <c r="P391" s="982"/>
      <c r="Q391" s="982"/>
      <c r="R391" s="981"/>
      <c r="S391" s="981"/>
      <c r="T391" s="983"/>
      <c r="U391" s="983"/>
      <c r="V391" s="981"/>
      <c r="W391" s="981"/>
      <c r="X391" s="981"/>
      <c r="Y391" s="981"/>
      <c r="Z391" s="981"/>
      <c r="AA391" s="981"/>
      <c r="AB391" s="981"/>
      <c r="AC391" s="981"/>
      <c r="AD391" s="982"/>
      <c r="AE391" s="982"/>
      <c r="AF391" s="982"/>
      <c r="AG391" s="982"/>
      <c r="AH391" s="982"/>
      <c r="AI391" s="982"/>
      <c r="AJ391" s="981"/>
      <c r="AK391" s="981"/>
      <c r="AL391" s="982"/>
      <c r="AM391" s="982"/>
      <c r="AN391" s="981"/>
      <c r="AO391" s="981"/>
      <c r="AP391" s="981"/>
      <c r="AQ391" s="981"/>
      <c r="AR391" s="981"/>
      <c r="AS391" s="981"/>
      <c r="AT391" s="981"/>
      <c r="AU391" s="981"/>
      <c r="AV391" s="981"/>
      <c r="AW391" s="981"/>
      <c r="AX391" s="981"/>
      <c r="AY391" s="981"/>
      <c r="AZ391" s="981"/>
      <c r="BA391" s="981"/>
      <c r="BB391" s="981"/>
      <c r="BC391" s="976"/>
      <c r="BD391" s="976" t="s">
        <v>17</v>
      </c>
      <c r="BE391" s="984"/>
      <c r="BF391" s="984"/>
      <c r="BG391" s="984"/>
      <c r="BH391" s="984"/>
      <c r="BI391" s="982"/>
      <c r="BJ391" s="985"/>
      <c r="BK391" s="986"/>
      <c r="BL391" s="987"/>
      <c r="BM391" s="986"/>
      <c r="BN391" s="987"/>
      <c r="BO391" s="988"/>
      <c r="BP391" s="988"/>
    </row>
    <row r="392" spans="1:68">
      <c r="A392" s="975"/>
      <c r="B392" s="976"/>
      <c r="C392" s="977"/>
      <c r="D392" s="978"/>
      <c r="E392" s="979"/>
      <c r="F392" s="980"/>
      <c r="G392" s="979"/>
      <c r="H392" s="979"/>
      <c r="I392" s="981"/>
      <c r="J392" s="982"/>
      <c r="K392" s="982"/>
      <c r="L392" s="983"/>
      <c r="M392" s="983"/>
      <c r="N392" s="981"/>
      <c r="O392" s="981"/>
      <c r="P392" s="982"/>
      <c r="Q392" s="982"/>
      <c r="R392" s="981"/>
      <c r="S392" s="981"/>
      <c r="T392" s="983"/>
      <c r="U392" s="983"/>
      <c r="V392" s="981"/>
      <c r="W392" s="981"/>
      <c r="X392" s="981"/>
      <c r="Y392" s="981"/>
      <c r="Z392" s="981"/>
      <c r="AA392" s="981"/>
      <c r="AB392" s="981"/>
      <c r="AC392" s="981"/>
      <c r="AD392" s="982"/>
      <c r="AE392" s="982"/>
      <c r="AF392" s="982"/>
      <c r="AG392" s="982"/>
      <c r="AH392" s="982"/>
      <c r="AI392" s="982"/>
      <c r="AJ392" s="981"/>
      <c r="AK392" s="981"/>
      <c r="AL392" s="982"/>
      <c r="AM392" s="982"/>
      <c r="AN392" s="981"/>
      <c r="AO392" s="981"/>
      <c r="AP392" s="981"/>
      <c r="AQ392" s="981"/>
      <c r="AR392" s="981"/>
      <c r="AS392" s="981"/>
      <c r="AT392" s="981"/>
      <c r="AU392" s="981"/>
      <c r="AV392" s="981"/>
      <c r="AW392" s="981"/>
      <c r="AX392" s="981"/>
      <c r="AY392" s="981"/>
      <c r="AZ392" s="981"/>
      <c r="BA392" s="981"/>
      <c r="BB392" s="981"/>
      <c r="BC392" s="976"/>
      <c r="BD392" s="976" t="s">
        <v>17</v>
      </c>
      <c r="BE392" s="984"/>
      <c r="BF392" s="984"/>
      <c r="BG392" s="984"/>
      <c r="BH392" s="984"/>
      <c r="BI392" s="982"/>
      <c r="BJ392" s="985"/>
      <c r="BK392" s="986"/>
      <c r="BL392" s="987"/>
      <c r="BM392" s="986"/>
      <c r="BN392" s="987"/>
      <c r="BO392" s="988"/>
      <c r="BP392" s="988"/>
    </row>
    <row r="393" spans="1:68">
      <c r="A393" s="975"/>
      <c r="B393" s="976"/>
      <c r="C393" s="977"/>
      <c r="D393" s="978"/>
      <c r="E393" s="979"/>
      <c r="F393" s="980"/>
      <c r="G393" s="979"/>
      <c r="H393" s="979"/>
      <c r="I393" s="981"/>
      <c r="J393" s="982"/>
      <c r="K393" s="982"/>
      <c r="L393" s="983"/>
      <c r="M393" s="983"/>
      <c r="N393" s="981"/>
      <c r="O393" s="981"/>
      <c r="P393" s="982"/>
      <c r="Q393" s="982"/>
      <c r="R393" s="981"/>
      <c r="S393" s="981"/>
      <c r="T393" s="983"/>
      <c r="U393" s="983"/>
      <c r="V393" s="981"/>
      <c r="W393" s="981"/>
      <c r="X393" s="981"/>
      <c r="Y393" s="981"/>
      <c r="Z393" s="981"/>
      <c r="AA393" s="981"/>
      <c r="AB393" s="981"/>
      <c r="AC393" s="981"/>
      <c r="AD393" s="982"/>
      <c r="AE393" s="982"/>
      <c r="AF393" s="982"/>
      <c r="AG393" s="982"/>
      <c r="AH393" s="982"/>
      <c r="AI393" s="982"/>
      <c r="AJ393" s="981"/>
      <c r="AK393" s="981"/>
      <c r="AL393" s="982"/>
      <c r="AM393" s="982"/>
      <c r="AN393" s="981"/>
      <c r="AO393" s="981"/>
      <c r="AP393" s="981"/>
      <c r="AQ393" s="981"/>
      <c r="AR393" s="981"/>
      <c r="AS393" s="981"/>
      <c r="AT393" s="981"/>
      <c r="AU393" s="981"/>
      <c r="AV393" s="981"/>
      <c r="AW393" s="981"/>
      <c r="AX393" s="981"/>
      <c r="AY393" s="981"/>
      <c r="AZ393" s="981"/>
      <c r="BA393" s="981"/>
      <c r="BB393" s="981"/>
      <c r="BC393" s="976"/>
      <c r="BD393" s="976" t="s">
        <v>17</v>
      </c>
      <c r="BE393" s="984"/>
      <c r="BF393" s="984"/>
      <c r="BG393" s="984"/>
      <c r="BH393" s="984"/>
      <c r="BI393" s="982"/>
      <c r="BJ393" s="985"/>
      <c r="BK393" s="986"/>
      <c r="BL393" s="987"/>
      <c r="BM393" s="986"/>
      <c r="BN393" s="987"/>
      <c r="BO393" s="988"/>
      <c r="BP393" s="988"/>
    </row>
    <row r="394" spans="1:68">
      <c r="A394" s="975"/>
      <c r="B394" s="976"/>
      <c r="C394" s="977"/>
      <c r="D394" s="978"/>
      <c r="E394" s="979"/>
      <c r="F394" s="980"/>
      <c r="G394" s="979"/>
      <c r="H394" s="979"/>
      <c r="I394" s="981"/>
      <c r="J394" s="982"/>
      <c r="K394" s="982"/>
      <c r="L394" s="983"/>
      <c r="M394" s="983"/>
      <c r="N394" s="981"/>
      <c r="O394" s="981"/>
      <c r="P394" s="982"/>
      <c r="Q394" s="982"/>
      <c r="R394" s="981"/>
      <c r="S394" s="981"/>
      <c r="T394" s="983"/>
      <c r="U394" s="983"/>
      <c r="V394" s="981"/>
      <c r="W394" s="981"/>
      <c r="X394" s="981"/>
      <c r="Y394" s="981"/>
      <c r="Z394" s="981"/>
      <c r="AA394" s="981"/>
      <c r="AB394" s="981"/>
      <c r="AC394" s="981"/>
      <c r="AD394" s="982"/>
      <c r="AE394" s="982"/>
      <c r="AF394" s="982"/>
      <c r="AG394" s="982"/>
      <c r="AH394" s="982"/>
      <c r="AI394" s="982"/>
      <c r="AJ394" s="981"/>
      <c r="AK394" s="981"/>
      <c r="AL394" s="982"/>
      <c r="AM394" s="982"/>
      <c r="AN394" s="981"/>
      <c r="AO394" s="981"/>
      <c r="AP394" s="981"/>
      <c r="AQ394" s="981"/>
      <c r="AR394" s="981"/>
      <c r="AS394" s="981"/>
      <c r="AT394" s="981"/>
      <c r="AU394" s="981"/>
      <c r="AV394" s="981"/>
      <c r="AW394" s="981"/>
      <c r="AX394" s="981"/>
      <c r="AY394" s="981"/>
      <c r="AZ394" s="981"/>
      <c r="BA394" s="981"/>
      <c r="BB394" s="981"/>
      <c r="BC394" s="976"/>
      <c r="BD394" s="976" t="s">
        <v>17</v>
      </c>
      <c r="BE394" s="984"/>
      <c r="BF394" s="984"/>
      <c r="BG394" s="984"/>
      <c r="BH394" s="984"/>
      <c r="BI394" s="982"/>
      <c r="BJ394" s="985"/>
      <c r="BK394" s="986"/>
      <c r="BL394" s="987"/>
      <c r="BM394" s="986"/>
      <c r="BN394" s="987"/>
      <c r="BO394" s="988"/>
      <c r="BP394" s="988"/>
    </row>
    <row r="395" spans="1:68">
      <c r="A395" s="975"/>
      <c r="B395" s="976"/>
      <c r="C395" s="977"/>
      <c r="D395" s="978"/>
      <c r="E395" s="979"/>
      <c r="F395" s="980"/>
      <c r="G395" s="979"/>
      <c r="H395" s="979"/>
      <c r="I395" s="981"/>
      <c r="J395" s="982"/>
      <c r="K395" s="982"/>
      <c r="L395" s="983"/>
      <c r="M395" s="983"/>
      <c r="N395" s="981"/>
      <c r="O395" s="981"/>
      <c r="P395" s="982"/>
      <c r="Q395" s="982"/>
      <c r="R395" s="981"/>
      <c r="S395" s="981"/>
      <c r="T395" s="983"/>
      <c r="U395" s="983"/>
      <c r="V395" s="981"/>
      <c r="W395" s="981"/>
      <c r="X395" s="981"/>
      <c r="Y395" s="981"/>
      <c r="Z395" s="981"/>
      <c r="AA395" s="981"/>
      <c r="AB395" s="981"/>
      <c r="AC395" s="981"/>
      <c r="AD395" s="982"/>
      <c r="AE395" s="982"/>
      <c r="AF395" s="982"/>
      <c r="AG395" s="982"/>
      <c r="AH395" s="982"/>
      <c r="AI395" s="982"/>
      <c r="AJ395" s="981"/>
      <c r="AK395" s="981"/>
      <c r="AL395" s="982"/>
      <c r="AM395" s="982"/>
      <c r="AN395" s="981"/>
      <c r="AO395" s="981"/>
      <c r="AP395" s="981"/>
      <c r="AQ395" s="981"/>
      <c r="AR395" s="981"/>
      <c r="AS395" s="981"/>
      <c r="AT395" s="981"/>
      <c r="AU395" s="981"/>
      <c r="AV395" s="981"/>
      <c r="AW395" s="981"/>
      <c r="AX395" s="981"/>
      <c r="AY395" s="981"/>
      <c r="AZ395" s="981"/>
      <c r="BA395" s="981"/>
      <c r="BB395" s="981"/>
      <c r="BC395" s="976"/>
      <c r="BD395" s="976" t="s">
        <v>17</v>
      </c>
      <c r="BE395" s="984"/>
      <c r="BF395" s="984"/>
      <c r="BG395" s="984"/>
      <c r="BH395" s="984"/>
      <c r="BI395" s="982"/>
      <c r="BJ395" s="985"/>
      <c r="BK395" s="986"/>
      <c r="BL395" s="987"/>
      <c r="BM395" s="986"/>
      <c r="BN395" s="987"/>
      <c r="BO395" s="988"/>
      <c r="BP395" s="988"/>
    </row>
    <row r="396" spans="1:68">
      <c r="A396" s="975"/>
      <c r="B396" s="976"/>
      <c r="C396" s="977"/>
      <c r="D396" s="978"/>
      <c r="E396" s="979"/>
      <c r="F396" s="980"/>
      <c r="G396" s="979"/>
      <c r="H396" s="979"/>
      <c r="I396" s="981"/>
      <c r="J396" s="982"/>
      <c r="K396" s="982"/>
      <c r="L396" s="983"/>
      <c r="M396" s="983"/>
      <c r="N396" s="981"/>
      <c r="O396" s="981"/>
      <c r="P396" s="982"/>
      <c r="Q396" s="982"/>
      <c r="R396" s="981"/>
      <c r="S396" s="981"/>
      <c r="T396" s="983"/>
      <c r="U396" s="983"/>
      <c r="V396" s="981"/>
      <c r="W396" s="981"/>
      <c r="X396" s="981"/>
      <c r="Y396" s="981"/>
      <c r="Z396" s="981"/>
      <c r="AA396" s="981"/>
      <c r="AB396" s="981"/>
      <c r="AC396" s="981"/>
      <c r="AD396" s="982"/>
      <c r="AE396" s="982"/>
      <c r="AF396" s="982"/>
      <c r="AG396" s="982"/>
      <c r="AH396" s="982"/>
      <c r="AI396" s="982"/>
      <c r="AJ396" s="981"/>
      <c r="AK396" s="981"/>
      <c r="AL396" s="982"/>
      <c r="AM396" s="982"/>
      <c r="AN396" s="981"/>
      <c r="AO396" s="981"/>
      <c r="AP396" s="981"/>
      <c r="AQ396" s="981"/>
      <c r="AR396" s="981"/>
      <c r="AS396" s="981"/>
      <c r="AT396" s="981"/>
      <c r="AU396" s="981"/>
      <c r="AV396" s="981"/>
      <c r="AW396" s="981"/>
      <c r="AX396" s="981"/>
      <c r="AY396" s="981"/>
      <c r="AZ396" s="981"/>
      <c r="BA396" s="981"/>
      <c r="BB396" s="981"/>
      <c r="BC396" s="976"/>
      <c r="BD396" s="976" t="s">
        <v>17</v>
      </c>
      <c r="BE396" s="984"/>
      <c r="BF396" s="984"/>
      <c r="BG396" s="984"/>
      <c r="BH396" s="984"/>
      <c r="BI396" s="982"/>
      <c r="BJ396" s="985"/>
      <c r="BK396" s="986"/>
      <c r="BL396" s="987"/>
      <c r="BM396" s="986"/>
      <c r="BN396" s="987"/>
      <c r="BO396" s="988"/>
      <c r="BP396" s="988"/>
    </row>
    <row r="397" spans="1:68">
      <c r="A397" s="975"/>
      <c r="B397" s="976"/>
      <c r="C397" s="977"/>
      <c r="D397" s="978"/>
      <c r="E397" s="979"/>
      <c r="F397" s="980"/>
      <c r="G397" s="979"/>
      <c r="H397" s="979"/>
      <c r="I397" s="981"/>
      <c r="J397" s="982"/>
      <c r="K397" s="982"/>
      <c r="L397" s="983"/>
      <c r="M397" s="983"/>
      <c r="N397" s="981"/>
      <c r="O397" s="981"/>
      <c r="P397" s="982"/>
      <c r="Q397" s="982"/>
      <c r="R397" s="981"/>
      <c r="S397" s="981"/>
      <c r="T397" s="983"/>
      <c r="U397" s="983"/>
      <c r="V397" s="981"/>
      <c r="W397" s="981"/>
      <c r="X397" s="981"/>
      <c r="Y397" s="981"/>
      <c r="Z397" s="981"/>
      <c r="AA397" s="981"/>
      <c r="AB397" s="981"/>
      <c r="AC397" s="981"/>
      <c r="AD397" s="982"/>
      <c r="AE397" s="982"/>
      <c r="AF397" s="982"/>
      <c r="AG397" s="982"/>
      <c r="AH397" s="982"/>
      <c r="AI397" s="982"/>
      <c r="AJ397" s="981"/>
      <c r="AK397" s="981"/>
      <c r="AL397" s="982"/>
      <c r="AM397" s="982"/>
      <c r="AN397" s="981"/>
      <c r="AO397" s="981"/>
      <c r="AP397" s="981"/>
      <c r="AQ397" s="981"/>
      <c r="AR397" s="981"/>
      <c r="AS397" s="981"/>
      <c r="AT397" s="981"/>
      <c r="AU397" s="981"/>
      <c r="AV397" s="981"/>
      <c r="AW397" s="981"/>
      <c r="AX397" s="981"/>
      <c r="AY397" s="981"/>
      <c r="AZ397" s="981"/>
      <c r="BA397" s="981"/>
      <c r="BB397" s="981"/>
      <c r="BC397" s="976"/>
      <c r="BD397" s="976" t="s">
        <v>17</v>
      </c>
      <c r="BE397" s="984"/>
      <c r="BF397" s="984"/>
      <c r="BG397" s="984"/>
      <c r="BH397" s="984"/>
      <c r="BI397" s="982"/>
      <c r="BJ397" s="985"/>
      <c r="BK397" s="986"/>
      <c r="BL397" s="987"/>
      <c r="BM397" s="986"/>
      <c r="BN397" s="987"/>
      <c r="BO397" s="988"/>
      <c r="BP397" s="988"/>
    </row>
    <row r="398" spans="1:68">
      <c r="A398" s="975"/>
      <c r="B398" s="976"/>
      <c r="C398" s="977"/>
      <c r="D398" s="978"/>
      <c r="E398" s="979"/>
      <c r="F398" s="980"/>
      <c r="G398" s="979"/>
      <c r="H398" s="979"/>
      <c r="I398" s="981"/>
      <c r="J398" s="982"/>
      <c r="K398" s="982"/>
      <c r="L398" s="983"/>
      <c r="M398" s="983"/>
      <c r="N398" s="981"/>
      <c r="O398" s="981"/>
      <c r="P398" s="982"/>
      <c r="Q398" s="982"/>
      <c r="R398" s="981"/>
      <c r="S398" s="981"/>
      <c r="T398" s="983"/>
      <c r="U398" s="983"/>
      <c r="V398" s="981"/>
      <c r="W398" s="981"/>
      <c r="X398" s="981"/>
      <c r="Y398" s="981"/>
      <c r="Z398" s="981"/>
      <c r="AA398" s="981"/>
      <c r="AB398" s="981"/>
      <c r="AC398" s="981"/>
      <c r="AD398" s="982"/>
      <c r="AE398" s="982"/>
      <c r="AF398" s="982"/>
      <c r="AG398" s="982"/>
      <c r="AH398" s="982"/>
      <c r="AI398" s="982"/>
      <c r="AJ398" s="981"/>
      <c r="AK398" s="981"/>
      <c r="AL398" s="982"/>
      <c r="AM398" s="982"/>
      <c r="AN398" s="981"/>
      <c r="AO398" s="981"/>
      <c r="AP398" s="981"/>
      <c r="AQ398" s="981"/>
      <c r="AR398" s="981"/>
      <c r="AS398" s="981"/>
      <c r="AT398" s="981"/>
      <c r="AU398" s="981"/>
      <c r="AV398" s="981"/>
      <c r="AW398" s="981"/>
      <c r="AX398" s="981"/>
      <c r="AY398" s="981"/>
      <c r="AZ398" s="981"/>
      <c r="BA398" s="981"/>
      <c r="BB398" s="981"/>
      <c r="BC398" s="976"/>
      <c r="BD398" s="976" t="s">
        <v>17</v>
      </c>
      <c r="BE398" s="984"/>
      <c r="BF398" s="984"/>
      <c r="BG398" s="984"/>
      <c r="BH398" s="984"/>
      <c r="BI398" s="982"/>
      <c r="BJ398" s="985"/>
      <c r="BK398" s="986"/>
      <c r="BL398" s="987"/>
      <c r="BM398" s="986"/>
      <c r="BN398" s="987"/>
      <c r="BO398" s="988"/>
      <c r="BP398" s="988"/>
    </row>
    <row r="399" spans="1:68">
      <c r="A399" s="975"/>
      <c r="B399" s="976"/>
      <c r="C399" s="977"/>
      <c r="D399" s="978"/>
      <c r="E399" s="979"/>
      <c r="F399" s="980"/>
      <c r="G399" s="979"/>
      <c r="H399" s="979"/>
      <c r="I399" s="981"/>
      <c r="J399" s="982"/>
      <c r="K399" s="982"/>
      <c r="L399" s="983"/>
      <c r="M399" s="983"/>
      <c r="N399" s="981"/>
      <c r="O399" s="981"/>
      <c r="P399" s="982"/>
      <c r="Q399" s="982"/>
      <c r="R399" s="981"/>
      <c r="S399" s="981"/>
      <c r="T399" s="983"/>
      <c r="U399" s="983"/>
      <c r="V399" s="981"/>
      <c r="W399" s="981"/>
      <c r="X399" s="981"/>
      <c r="Y399" s="981"/>
      <c r="Z399" s="981"/>
      <c r="AA399" s="981"/>
      <c r="AB399" s="981"/>
      <c r="AC399" s="981"/>
      <c r="AD399" s="982"/>
      <c r="AE399" s="982"/>
      <c r="AF399" s="982"/>
      <c r="AG399" s="982"/>
      <c r="AH399" s="982"/>
      <c r="AI399" s="982"/>
      <c r="AJ399" s="981"/>
      <c r="AK399" s="981"/>
      <c r="AL399" s="982"/>
      <c r="AM399" s="982"/>
      <c r="AN399" s="981"/>
      <c r="AO399" s="981"/>
      <c r="AP399" s="981"/>
      <c r="AQ399" s="981"/>
      <c r="AR399" s="981"/>
      <c r="AS399" s="981"/>
      <c r="AT399" s="981"/>
      <c r="AU399" s="981"/>
      <c r="AV399" s="981"/>
      <c r="AW399" s="981"/>
      <c r="AX399" s="981"/>
      <c r="AY399" s="981"/>
      <c r="AZ399" s="981"/>
      <c r="BA399" s="981"/>
      <c r="BB399" s="981"/>
      <c r="BC399" s="976"/>
      <c r="BD399" s="976" t="s">
        <v>17</v>
      </c>
      <c r="BE399" s="984"/>
      <c r="BF399" s="984"/>
      <c r="BG399" s="984"/>
      <c r="BH399" s="984"/>
      <c r="BI399" s="982"/>
      <c r="BJ399" s="985"/>
      <c r="BK399" s="986"/>
      <c r="BL399" s="987"/>
      <c r="BM399" s="986"/>
      <c r="BN399" s="987"/>
      <c r="BO399" s="988"/>
      <c r="BP399" s="988"/>
    </row>
    <row r="400" spans="1:68">
      <c r="A400" s="975"/>
      <c r="B400" s="976"/>
      <c r="C400" s="977"/>
      <c r="D400" s="978"/>
      <c r="E400" s="979"/>
      <c r="F400" s="980"/>
      <c r="G400" s="979"/>
      <c r="H400" s="979"/>
      <c r="I400" s="981"/>
      <c r="J400" s="982"/>
      <c r="K400" s="982"/>
      <c r="L400" s="983"/>
      <c r="M400" s="983"/>
      <c r="N400" s="981"/>
      <c r="O400" s="981"/>
      <c r="P400" s="982"/>
      <c r="Q400" s="982"/>
      <c r="R400" s="981"/>
      <c r="S400" s="981"/>
      <c r="T400" s="983"/>
      <c r="U400" s="983"/>
      <c r="V400" s="981"/>
      <c r="W400" s="981"/>
      <c r="X400" s="981"/>
      <c r="Y400" s="981"/>
      <c r="Z400" s="981"/>
      <c r="AA400" s="981"/>
      <c r="AB400" s="981"/>
      <c r="AC400" s="981"/>
      <c r="AD400" s="982"/>
      <c r="AE400" s="982"/>
      <c r="AF400" s="982"/>
      <c r="AG400" s="982"/>
      <c r="AH400" s="982"/>
      <c r="AI400" s="982"/>
      <c r="AJ400" s="981"/>
      <c r="AK400" s="981"/>
      <c r="AL400" s="982"/>
      <c r="AM400" s="982"/>
      <c r="AN400" s="981"/>
      <c r="AO400" s="981"/>
      <c r="AP400" s="981"/>
      <c r="AQ400" s="981"/>
      <c r="AR400" s="981"/>
      <c r="AS400" s="981"/>
      <c r="AT400" s="981"/>
      <c r="AU400" s="981"/>
      <c r="AV400" s="981"/>
      <c r="AW400" s="981"/>
      <c r="AX400" s="981"/>
      <c r="AY400" s="981"/>
      <c r="AZ400" s="981"/>
      <c r="BA400" s="981"/>
      <c r="BB400" s="981"/>
      <c r="BC400" s="976"/>
      <c r="BD400" s="976" t="s">
        <v>17</v>
      </c>
      <c r="BE400" s="984"/>
      <c r="BF400" s="984"/>
      <c r="BG400" s="984"/>
      <c r="BH400" s="984"/>
      <c r="BI400" s="982"/>
      <c r="BJ400" s="985"/>
      <c r="BK400" s="986"/>
      <c r="BL400" s="987"/>
      <c r="BM400" s="986"/>
      <c r="BN400" s="987"/>
      <c r="BO400" s="988"/>
      <c r="BP400" s="988"/>
    </row>
    <row r="401" spans="1:68">
      <c r="A401" s="975"/>
      <c r="B401" s="976"/>
      <c r="C401" s="977"/>
      <c r="D401" s="978"/>
      <c r="E401" s="979"/>
      <c r="F401" s="980"/>
      <c r="G401" s="979"/>
      <c r="H401" s="979"/>
      <c r="I401" s="981"/>
      <c r="J401" s="982"/>
      <c r="K401" s="982"/>
      <c r="L401" s="983"/>
      <c r="M401" s="983"/>
      <c r="N401" s="981"/>
      <c r="O401" s="981"/>
      <c r="P401" s="982"/>
      <c r="Q401" s="982"/>
      <c r="R401" s="981"/>
      <c r="S401" s="981"/>
      <c r="T401" s="983"/>
      <c r="U401" s="983"/>
      <c r="V401" s="981"/>
      <c r="W401" s="981"/>
      <c r="X401" s="981"/>
      <c r="Y401" s="981"/>
      <c r="Z401" s="981"/>
      <c r="AA401" s="981"/>
      <c r="AB401" s="981"/>
      <c r="AC401" s="981"/>
      <c r="AD401" s="982"/>
      <c r="AE401" s="982"/>
      <c r="AF401" s="982"/>
      <c r="AG401" s="982"/>
      <c r="AH401" s="982"/>
      <c r="AI401" s="982"/>
      <c r="AJ401" s="981"/>
      <c r="AK401" s="981"/>
      <c r="AL401" s="982"/>
      <c r="AM401" s="982"/>
      <c r="AN401" s="981"/>
      <c r="AO401" s="981"/>
      <c r="AP401" s="981"/>
      <c r="AQ401" s="981"/>
      <c r="AR401" s="981"/>
      <c r="AS401" s="981"/>
      <c r="AT401" s="981"/>
      <c r="AU401" s="981"/>
      <c r="AV401" s="981"/>
      <c r="AW401" s="981"/>
      <c r="AX401" s="981"/>
      <c r="AY401" s="981"/>
      <c r="AZ401" s="981"/>
      <c r="BA401" s="981"/>
      <c r="BB401" s="981"/>
      <c r="BC401" s="976"/>
      <c r="BD401" s="976" t="s">
        <v>17</v>
      </c>
      <c r="BE401" s="984"/>
      <c r="BF401" s="984"/>
      <c r="BG401" s="984"/>
      <c r="BH401" s="984"/>
      <c r="BI401" s="982"/>
      <c r="BJ401" s="985"/>
      <c r="BK401" s="986"/>
      <c r="BL401" s="987"/>
      <c r="BM401" s="986"/>
      <c r="BN401" s="987"/>
      <c r="BO401" s="988"/>
      <c r="BP401" s="988"/>
    </row>
    <row r="402" spans="1:68">
      <c r="A402" s="975"/>
      <c r="B402" s="976"/>
      <c r="C402" s="977"/>
      <c r="D402" s="978"/>
      <c r="E402" s="979"/>
      <c r="F402" s="980"/>
      <c r="G402" s="979"/>
      <c r="H402" s="979"/>
      <c r="I402" s="981"/>
      <c r="J402" s="982"/>
      <c r="K402" s="982"/>
      <c r="L402" s="983"/>
      <c r="M402" s="983"/>
      <c r="N402" s="981"/>
      <c r="O402" s="981"/>
      <c r="P402" s="982"/>
      <c r="Q402" s="982"/>
      <c r="R402" s="981"/>
      <c r="S402" s="981"/>
      <c r="T402" s="983"/>
      <c r="U402" s="983"/>
      <c r="V402" s="981"/>
      <c r="W402" s="981"/>
      <c r="X402" s="981"/>
      <c r="Y402" s="981"/>
      <c r="Z402" s="981"/>
      <c r="AA402" s="981"/>
      <c r="AB402" s="981"/>
      <c r="AC402" s="981"/>
      <c r="AD402" s="982"/>
      <c r="AE402" s="982"/>
      <c r="AF402" s="982"/>
      <c r="AG402" s="982"/>
      <c r="AH402" s="982"/>
      <c r="AI402" s="982"/>
      <c r="AJ402" s="981"/>
      <c r="AK402" s="981"/>
      <c r="AL402" s="982"/>
      <c r="AM402" s="982"/>
      <c r="AN402" s="981"/>
      <c r="AO402" s="981"/>
      <c r="AP402" s="981"/>
      <c r="AQ402" s="981"/>
      <c r="AR402" s="981"/>
      <c r="AS402" s="981"/>
      <c r="AT402" s="981"/>
      <c r="AU402" s="981"/>
      <c r="AV402" s="981"/>
      <c r="AW402" s="981"/>
      <c r="AX402" s="981"/>
      <c r="AY402" s="981"/>
      <c r="AZ402" s="981"/>
      <c r="BA402" s="981"/>
      <c r="BB402" s="981"/>
      <c r="BC402" s="976"/>
      <c r="BD402" s="976" t="s">
        <v>17</v>
      </c>
      <c r="BE402" s="984"/>
      <c r="BF402" s="984"/>
      <c r="BG402" s="984"/>
      <c r="BH402" s="984"/>
      <c r="BI402" s="982"/>
      <c r="BJ402" s="985"/>
      <c r="BK402" s="986"/>
      <c r="BL402" s="987"/>
      <c r="BM402" s="986"/>
      <c r="BN402" s="987"/>
      <c r="BO402" s="988"/>
      <c r="BP402" s="988"/>
    </row>
    <row r="403" spans="1:68">
      <c r="A403" s="975"/>
      <c r="B403" s="976"/>
      <c r="C403" s="977"/>
      <c r="D403" s="978"/>
      <c r="E403" s="979"/>
      <c r="F403" s="980"/>
      <c r="G403" s="979"/>
      <c r="H403" s="979"/>
      <c r="I403" s="981"/>
      <c r="J403" s="982"/>
      <c r="K403" s="982"/>
      <c r="L403" s="983"/>
      <c r="M403" s="983"/>
      <c r="N403" s="981"/>
      <c r="O403" s="981"/>
      <c r="P403" s="982"/>
      <c r="Q403" s="982"/>
      <c r="R403" s="981"/>
      <c r="S403" s="981"/>
      <c r="T403" s="983"/>
      <c r="U403" s="983"/>
      <c r="V403" s="981"/>
      <c r="W403" s="981"/>
      <c r="X403" s="981"/>
      <c r="Y403" s="981"/>
      <c r="Z403" s="981"/>
      <c r="AA403" s="981"/>
      <c r="AB403" s="981"/>
      <c r="AC403" s="981"/>
      <c r="AD403" s="982"/>
      <c r="AE403" s="982"/>
      <c r="AF403" s="982"/>
      <c r="AG403" s="982"/>
      <c r="AH403" s="982"/>
      <c r="AI403" s="982"/>
      <c r="AJ403" s="981"/>
      <c r="AK403" s="981"/>
      <c r="AL403" s="982"/>
      <c r="AM403" s="982"/>
      <c r="AN403" s="981"/>
      <c r="AO403" s="981"/>
      <c r="AP403" s="981"/>
      <c r="AQ403" s="981"/>
      <c r="AR403" s="981"/>
      <c r="AS403" s="981"/>
      <c r="AT403" s="981"/>
      <c r="AU403" s="981"/>
      <c r="AV403" s="981"/>
      <c r="AW403" s="981"/>
      <c r="AX403" s="981"/>
      <c r="AY403" s="981"/>
      <c r="AZ403" s="981"/>
      <c r="BA403" s="981"/>
      <c r="BB403" s="981"/>
      <c r="BC403" s="976"/>
      <c r="BD403" s="976" t="s">
        <v>17</v>
      </c>
      <c r="BE403" s="984"/>
      <c r="BF403" s="984"/>
      <c r="BG403" s="984"/>
      <c r="BH403" s="984"/>
      <c r="BI403" s="982"/>
      <c r="BJ403" s="985"/>
      <c r="BK403" s="986"/>
      <c r="BL403" s="987"/>
      <c r="BM403" s="986"/>
      <c r="BN403" s="987"/>
      <c r="BO403" s="988"/>
      <c r="BP403" s="988"/>
    </row>
    <row r="404" spans="1:68">
      <c r="A404" s="975"/>
      <c r="B404" s="976"/>
      <c r="C404" s="977"/>
      <c r="D404" s="978"/>
      <c r="E404" s="979"/>
      <c r="F404" s="980"/>
      <c r="G404" s="979"/>
      <c r="H404" s="979"/>
      <c r="I404" s="981"/>
      <c r="J404" s="982"/>
      <c r="K404" s="982"/>
      <c r="L404" s="983"/>
      <c r="M404" s="983"/>
      <c r="N404" s="981"/>
      <c r="O404" s="981"/>
      <c r="P404" s="982"/>
      <c r="Q404" s="982"/>
      <c r="R404" s="981"/>
      <c r="S404" s="981"/>
      <c r="T404" s="983"/>
      <c r="U404" s="983"/>
      <c r="V404" s="981"/>
      <c r="W404" s="981"/>
      <c r="X404" s="981"/>
      <c r="Y404" s="981"/>
      <c r="Z404" s="981"/>
      <c r="AA404" s="981"/>
      <c r="AB404" s="981"/>
      <c r="AC404" s="981"/>
      <c r="AD404" s="982"/>
      <c r="AE404" s="982"/>
      <c r="AF404" s="982"/>
      <c r="AG404" s="982"/>
      <c r="AH404" s="982"/>
      <c r="AI404" s="982"/>
      <c r="AJ404" s="981"/>
      <c r="AK404" s="981"/>
      <c r="AL404" s="982"/>
      <c r="AM404" s="982"/>
      <c r="AN404" s="981"/>
      <c r="AO404" s="981"/>
      <c r="AP404" s="981"/>
      <c r="AQ404" s="981"/>
      <c r="AR404" s="981"/>
      <c r="AS404" s="981"/>
      <c r="AT404" s="981"/>
      <c r="AU404" s="981"/>
      <c r="AV404" s="981"/>
      <c r="AW404" s="981"/>
      <c r="AX404" s="981"/>
      <c r="AY404" s="981"/>
      <c r="AZ404" s="981"/>
      <c r="BA404" s="981"/>
      <c r="BB404" s="981"/>
      <c r="BC404" s="976"/>
      <c r="BD404" s="976" t="s">
        <v>17</v>
      </c>
      <c r="BE404" s="984"/>
      <c r="BF404" s="984"/>
      <c r="BG404" s="984"/>
      <c r="BH404" s="984"/>
      <c r="BI404" s="982"/>
      <c r="BJ404" s="985"/>
      <c r="BK404" s="986"/>
      <c r="BL404" s="987"/>
      <c r="BM404" s="986"/>
      <c r="BN404" s="987"/>
      <c r="BO404" s="988"/>
      <c r="BP404" s="988"/>
    </row>
    <row r="405" spans="1:68">
      <c r="A405" s="975"/>
      <c r="B405" s="976"/>
      <c r="C405" s="977"/>
      <c r="D405" s="978"/>
      <c r="E405" s="979"/>
      <c r="F405" s="980"/>
      <c r="G405" s="979"/>
      <c r="H405" s="979"/>
      <c r="I405" s="981"/>
      <c r="J405" s="982"/>
      <c r="K405" s="982"/>
      <c r="L405" s="983"/>
      <c r="M405" s="983"/>
      <c r="N405" s="981"/>
      <c r="O405" s="981"/>
      <c r="P405" s="982"/>
      <c r="Q405" s="982"/>
      <c r="R405" s="981"/>
      <c r="S405" s="981"/>
      <c r="T405" s="983"/>
      <c r="U405" s="983"/>
      <c r="V405" s="981"/>
      <c r="W405" s="981"/>
      <c r="X405" s="981"/>
      <c r="Y405" s="981"/>
      <c r="Z405" s="981"/>
      <c r="AA405" s="981"/>
      <c r="AB405" s="981"/>
      <c r="AC405" s="981"/>
      <c r="AD405" s="982"/>
      <c r="AE405" s="982"/>
      <c r="AF405" s="982"/>
      <c r="AG405" s="982"/>
      <c r="AH405" s="982"/>
      <c r="AI405" s="982"/>
      <c r="AJ405" s="981"/>
      <c r="AK405" s="981"/>
      <c r="AL405" s="982"/>
      <c r="AM405" s="982"/>
      <c r="AN405" s="981"/>
      <c r="AO405" s="981"/>
      <c r="AP405" s="981"/>
      <c r="AQ405" s="981"/>
      <c r="AR405" s="981"/>
      <c r="AS405" s="981"/>
      <c r="AT405" s="981"/>
      <c r="AU405" s="981"/>
      <c r="AV405" s="981"/>
      <c r="AW405" s="981"/>
      <c r="AX405" s="981"/>
      <c r="AY405" s="981"/>
      <c r="AZ405" s="981"/>
      <c r="BA405" s="981"/>
      <c r="BB405" s="981"/>
      <c r="BC405" s="976"/>
      <c r="BD405" s="976" t="s">
        <v>17</v>
      </c>
      <c r="BE405" s="984"/>
      <c r="BF405" s="984"/>
      <c r="BG405" s="984"/>
      <c r="BH405" s="984"/>
      <c r="BI405" s="982"/>
      <c r="BJ405" s="985"/>
      <c r="BK405" s="986"/>
      <c r="BL405" s="987"/>
      <c r="BM405" s="986"/>
      <c r="BN405" s="987"/>
      <c r="BO405" s="988"/>
      <c r="BP405" s="988"/>
    </row>
    <row r="406" spans="1:68">
      <c r="A406" s="975"/>
      <c r="B406" s="976"/>
      <c r="C406" s="977"/>
      <c r="D406" s="978"/>
      <c r="E406" s="979"/>
      <c r="F406" s="980"/>
      <c r="G406" s="979"/>
      <c r="H406" s="979"/>
      <c r="I406" s="981"/>
      <c r="J406" s="982"/>
      <c r="K406" s="982"/>
      <c r="L406" s="983"/>
      <c r="M406" s="983"/>
      <c r="N406" s="981"/>
      <c r="O406" s="981"/>
      <c r="P406" s="982"/>
      <c r="Q406" s="982"/>
      <c r="R406" s="981"/>
      <c r="S406" s="981"/>
      <c r="T406" s="983"/>
      <c r="U406" s="983"/>
      <c r="V406" s="981"/>
      <c r="W406" s="981"/>
      <c r="X406" s="981"/>
      <c r="Y406" s="981"/>
      <c r="Z406" s="981"/>
      <c r="AA406" s="981"/>
      <c r="AB406" s="981"/>
      <c r="AC406" s="981"/>
      <c r="AD406" s="982"/>
      <c r="AE406" s="982"/>
      <c r="AF406" s="982"/>
      <c r="AG406" s="982"/>
      <c r="AH406" s="982"/>
      <c r="AI406" s="982"/>
      <c r="AJ406" s="981"/>
      <c r="AK406" s="981"/>
      <c r="AL406" s="982"/>
      <c r="AM406" s="982"/>
      <c r="AN406" s="981"/>
      <c r="AO406" s="981"/>
      <c r="AP406" s="981"/>
      <c r="AQ406" s="981"/>
      <c r="AR406" s="981"/>
      <c r="AS406" s="981"/>
      <c r="AT406" s="981"/>
      <c r="AU406" s="981"/>
      <c r="AV406" s="981"/>
      <c r="AW406" s="981"/>
      <c r="AX406" s="981"/>
      <c r="AY406" s="981"/>
      <c r="AZ406" s="981"/>
      <c r="BA406" s="981"/>
      <c r="BB406" s="981"/>
      <c r="BC406" s="976"/>
      <c r="BD406" s="976" t="s">
        <v>17</v>
      </c>
      <c r="BE406" s="984"/>
      <c r="BF406" s="984"/>
      <c r="BG406" s="984"/>
      <c r="BH406" s="984"/>
      <c r="BI406" s="982"/>
      <c r="BJ406" s="985"/>
      <c r="BK406" s="986"/>
      <c r="BL406" s="987"/>
      <c r="BM406" s="986"/>
      <c r="BN406" s="987"/>
      <c r="BO406" s="988"/>
      <c r="BP406" s="988"/>
    </row>
    <row r="407" spans="1:68">
      <c r="A407" s="975"/>
      <c r="B407" s="976"/>
      <c r="C407" s="977"/>
      <c r="D407" s="978"/>
      <c r="E407" s="979"/>
      <c r="F407" s="980"/>
      <c r="G407" s="979"/>
      <c r="H407" s="979"/>
      <c r="I407" s="981"/>
      <c r="J407" s="982"/>
      <c r="K407" s="982"/>
      <c r="L407" s="983"/>
      <c r="M407" s="983"/>
      <c r="N407" s="981"/>
      <c r="O407" s="981"/>
      <c r="P407" s="982"/>
      <c r="Q407" s="982"/>
      <c r="R407" s="981"/>
      <c r="S407" s="981"/>
      <c r="T407" s="983"/>
      <c r="U407" s="983"/>
      <c r="V407" s="981"/>
      <c r="W407" s="981"/>
      <c r="X407" s="981"/>
      <c r="Y407" s="981"/>
      <c r="Z407" s="981"/>
      <c r="AA407" s="981"/>
      <c r="AB407" s="981"/>
      <c r="AC407" s="981"/>
      <c r="AD407" s="982"/>
      <c r="AE407" s="982"/>
      <c r="AF407" s="982"/>
      <c r="AG407" s="982"/>
      <c r="AH407" s="982"/>
      <c r="AI407" s="982"/>
      <c r="AJ407" s="981"/>
      <c r="AK407" s="981"/>
      <c r="AL407" s="982"/>
      <c r="AM407" s="982"/>
      <c r="AN407" s="981"/>
      <c r="AO407" s="981"/>
      <c r="AP407" s="981"/>
      <c r="AQ407" s="981"/>
      <c r="AR407" s="981"/>
      <c r="AS407" s="981"/>
      <c r="AT407" s="981"/>
      <c r="AU407" s="981"/>
      <c r="AV407" s="981"/>
      <c r="AW407" s="981"/>
      <c r="AX407" s="981"/>
      <c r="AY407" s="981"/>
      <c r="AZ407" s="981"/>
      <c r="BA407" s="981"/>
      <c r="BB407" s="981"/>
      <c r="BC407" s="976"/>
      <c r="BD407" s="976" t="s">
        <v>17</v>
      </c>
      <c r="BE407" s="984"/>
      <c r="BF407" s="984"/>
      <c r="BG407" s="984"/>
      <c r="BH407" s="984"/>
      <c r="BI407" s="982"/>
      <c r="BJ407" s="985"/>
      <c r="BK407" s="986"/>
      <c r="BL407" s="987"/>
      <c r="BM407" s="986"/>
      <c r="BN407" s="987"/>
      <c r="BO407" s="988"/>
      <c r="BP407" s="988"/>
    </row>
    <row r="408" spans="1:68">
      <c r="A408" s="975"/>
      <c r="B408" s="976"/>
      <c r="C408" s="977"/>
      <c r="D408" s="978"/>
      <c r="E408" s="979"/>
      <c r="F408" s="980"/>
      <c r="G408" s="979"/>
      <c r="H408" s="979"/>
      <c r="I408" s="981"/>
      <c r="J408" s="982"/>
      <c r="K408" s="982"/>
      <c r="L408" s="983"/>
      <c r="M408" s="983"/>
      <c r="N408" s="981"/>
      <c r="O408" s="981"/>
      <c r="P408" s="982"/>
      <c r="Q408" s="982"/>
      <c r="R408" s="981"/>
      <c r="S408" s="981"/>
      <c r="T408" s="983"/>
      <c r="U408" s="983"/>
      <c r="V408" s="981"/>
      <c r="W408" s="981"/>
      <c r="X408" s="981"/>
      <c r="Y408" s="981"/>
      <c r="Z408" s="981"/>
      <c r="AA408" s="981"/>
      <c r="AB408" s="981"/>
      <c r="AC408" s="981"/>
      <c r="AD408" s="982"/>
      <c r="AE408" s="982"/>
      <c r="AF408" s="982"/>
      <c r="AG408" s="982"/>
      <c r="AH408" s="982"/>
      <c r="AI408" s="982"/>
      <c r="AJ408" s="981"/>
      <c r="AK408" s="981"/>
      <c r="AL408" s="982"/>
      <c r="AM408" s="982"/>
      <c r="AN408" s="981"/>
      <c r="AO408" s="981"/>
      <c r="AP408" s="981"/>
      <c r="AQ408" s="981"/>
      <c r="AR408" s="981"/>
      <c r="AS408" s="981"/>
      <c r="AT408" s="981"/>
      <c r="AU408" s="981"/>
      <c r="AV408" s="981"/>
      <c r="AW408" s="981"/>
      <c r="AX408" s="981"/>
      <c r="AY408" s="981"/>
      <c r="AZ408" s="981"/>
      <c r="BA408" s="981"/>
      <c r="BB408" s="981"/>
      <c r="BC408" s="976"/>
      <c r="BD408" s="976" t="s">
        <v>17</v>
      </c>
      <c r="BE408" s="984"/>
      <c r="BF408" s="984"/>
      <c r="BG408" s="984"/>
      <c r="BH408" s="984"/>
      <c r="BI408" s="982"/>
      <c r="BJ408" s="985"/>
      <c r="BK408" s="986"/>
      <c r="BL408" s="987"/>
      <c r="BM408" s="986"/>
      <c r="BN408" s="987"/>
      <c r="BO408" s="988"/>
      <c r="BP408" s="988"/>
    </row>
    <row r="409" spans="1:68">
      <c r="A409" s="975"/>
      <c r="B409" s="976"/>
      <c r="C409" s="977"/>
      <c r="D409" s="978"/>
      <c r="E409" s="979"/>
      <c r="F409" s="980"/>
      <c r="G409" s="979"/>
      <c r="H409" s="979"/>
      <c r="I409" s="981"/>
      <c r="J409" s="982"/>
      <c r="K409" s="982"/>
      <c r="L409" s="983"/>
      <c r="M409" s="983"/>
      <c r="N409" s="981"/>
      <c r="O409" s="981"/>
      <c r="P409" s="982"/>
      <c r="Q409" s="982"/>
      <c r="R409" s="981"/>
      <c r="S409" s="981"/>
      <c r="T409" s="983"/>
      <c r="U409" s="983"/>
      <c r="V409" s="981"/>
      <c r="W409" s="981"/>
      <c r="X409" s="981"/>
      <c r="Y409" s="981"/>
      <c r="Z409" s="981"/>
      <c r="AA409" s="981"/>
      <c r="AB409" s="981"/>
      <c r="AC409" s="981"/>
      <c r="AD409" s="982"/>
      <c r="AE409" s="982"/>
      <c r="AF409" s="982"/>
      <c r="AG409" s="982"/>
      <c r="AH409" s="982"/>
      <c r="AI409" s="982"/>
      <c r="AJ409" s="981"/>
      <c r="AK409" s="981"/>
      <c r="AL409" s="982"/>
      <c r="AM409" s="982"/>
      <c r="AN409" s="981"/>
      <c r="AO409" s="981"/>
      <c r="AP409" s="981"/>
      <c r="AQ409" s="981"/>
      <c r="AR409" s="981"/>
      <c r="AS409" s="981"/>
      <c r="AT409" s="981"/>
      <c r="AU409" s="981"/>
      <c r="AV409" s="981"/>
      <c r="AW409" s="981"/>
      <c r="AX409" s="981"/>
      <c r="AY409" s="981"/>
      <c r="AZ409" s="981"/>
      <c r="BA409" s="981"/>
      <c r="BB409" s="981"/>
      <c r="BC409" s="976"/>
      <c r="BD409" s="976" t="s">
        <v>17</v>
      </c>
      <c r="BE409" s="984"/>
      <c r="BF409" s="984"/>
      <c r="BG409" s="984"/>
      <c r="BH409" s="984"/>
      <c r="BI409" s="982"/>
      <c r="BJ409" s="985"/>
      <c r="BK409" s="986"/>
      <c r="BL409" s="987"/>
      <c r="BM409" s="986"/>
      <c r="BN409" s="987"/>
      <c r="BO409" s="988"/>
      <c r="BP409" s="988"/>
    </row>
    <row r="410" spans="1:68">
      <c r="A410" s="975"/>
      <c r="B410" s="976"/>
      <c r="C410" s="977"/>
      <c r="D410" s="978"/>
      <c r="E410" s="979"/>
      <c r="F410" s="980"/>
      <c r="G410" s="979"/>
      <c r="H410" s="979"/>
      <c r="I410" s="981"/>
      <c r="J410" s="982"/>
      <c r="K410" s="982"/>
      <c r="L410" s="983"/>
      <c r="M410" s="983"/>
      <c r="N410" s="981"/>
      <c r="O410" s="981"/>
      <c r="P410" s="982"/>
      <c r="Q410" s="982"/>
      <c r="R410" s="981"/>
      <c r="S410" s="981"/>
      <c r="T410" s="983"/>
      <c r="U410" s="983"/>
      <c r="V410" s="981"/>
      <c r="W410" s="981"/>
      <c r="X410" s="981"/>
      <c r="Y410" s="981"/>
      <c r="Z410" s="981"/>
      <c r="AA410" s="981"/>
      <c r="AB410" s="981"/>
      <c r="AC410" s="981"/>
      <c r="AD410" s="982"/>
      <c r="AE410" s="982"/>
      <c r="AF410" s="982"/>
      <c r="AG410" s="982"/>
      <c r="AH410" s="982"/>
      <c r="AI410" s="982"/>
      <c r="AJ410" s="981"/>
      <c r="AK410" s="981"/>
      <c r="AL410" s="982"/>
      <c r="AM410" s="982"/>
      <c r="AN410" s="981"/>
      <c r="AO410" s="981"/>
      <c r="AP410" s="981"/>
      <c r="AQ410" s="981"/>
      <c r="AR410" s="981"/>
      <c r="AS410" s="981"/>
      <c r="AT410" s="981"/>
      <c r="AU410" s="981"/>
      <c r="AV410" s="981"/>
      <c r="AW410" s="981"/>
      <c r="AX410" s="981"/>
      <c r="AY410" s="981"/>
      <c r="AZ410" s="981"/>
      <c r="BA410" s="981"/>
      <c r="BB410" s="981"/>
      <c r="BC410" s="976"/>
      <c r="BD410" s="976" t="s">
        <v>17</v>
      </c>
      <c r="BE410" s="984"/>
      <c r="BF410" s="984"/>
      <c r="BG410" s="984"/>
      <c r="BH410" s="984"/>
      <c r="BI410" s="982"/>
      <c r="BJ410" s="985"/>
      <c r="BK410" s="986"/>
      <c r="BL410" s="987"/>
      <c r="BM410" s="986"/>
      <c r="BN410" s="987"/>
      <c r="BO410" s="988"/>
      <c r="BP410" s="988"/>
    </row>
    <row r="411" spans="1:68">
      <c r="A411" s="975"/>
      <c r="B411" s="976"/>
      <c r="C411" s="977"/>
      <c r="D411" s="978"/>
      <c r="E411" s="979"/>
      <c r="F411" s="980"/>
      <c r="G411" s="979"/>
      <c r="H411" s="979"/>
      <c r="I411" s="981"/>
      <c r="J411" s="982"/>
      <c r="K411" s="982"/>
      <c r="L411" s="983"/>
      <c r="M411" s="983"/>
      <c r="N411" s="981"/>
      <c r="O411" s="981"/>
      <c r="P411" s="982"/>
      <c r="Q411" s="982"/>
      <c r="R411" s="981"/>
      <c r="S411" s="981"/>
      <c r="T411" s="983"/>
      <c r="U411" s="983"/>
      <c r="V411" s="981"/>
      <c r="W411" s="981"/>
      <c r="X411" s="981"/>
      <c r="Y411" s="981"/>
      <c r="Z411" s="981"/>
      <c r="AA411" s="981"/>
      <c r="AB411" s="981"/>
      <c r="AC411" s="981"/>
      <c r="AD411" s="982"/>
      <c r="AE411" s="982"/>
      <c r="AF411" s="982"/>
      <c r="AG411" s="982"/>
      <c r="AH411" s="982"/>
      <c r="AI411" s="982"/>
      <c r="AJ411" s="981"/>
      <c r="AK411" s="981"/>
      <c r="AL411" s="982"/>
      <c r="AM411" s="982"/>
      <c r="AN411" s="981"/>
      <c r="AO411" s="981"/>
      <c r="AP411" s="981"/>
      <c r="AQ411" s="981"/>
      <c r="AR411" s="981"/>
      <c r="AS411" s="981"/>
      <c r="AT411" s="981"/>
      <c r="AU411" s="981"/>
      <c r="AV411" s="981"/>
      <c r="AW411" s="981"/>
      <c r="AX411" s="981"/>
      <c r="AY411" s="981"/>
      <c r="AZ411" s="981"/>
      <c r="BA411" s="981"/>
      <c r="BB411" s="981"/>
      <c r="BC411" s="976"/>
      <c r="BD411" s="976" t="s">
        <v>17</v>
      </c>
      <c r="BE411" s="984"/>
      <c r="BF411" s="984"/>
      <c r="BG411" s="984"/>
      <c r="BH411" s="984"/>
      <c r="BI411" s="982"/>
      <c r="BJ411" s="985"/>
      <c r="BK411" s="986"/>
      <c r="BL411" s="987"/>
      <c r="BM411" s="986"/>
      <c r="BN411" s="987"/>
      <c r="BO411" s="988"/>
      <c r="BP411" s="988"/>
    </row>
    <row r="412" spans="1:68">
      <c r="A412" s="975"/>
      <c r="B412" s="976"/>
      <c r="C412" s="977"/>
      <c r="D412" s="978"/>
      <c r="E412" s="979"/>
      <c r="F412" s="980"/>
      <c r="G412" s="979"/>
      <c r="H412" s="979"/>
      <c r="I412" s="981"/>
      <c r="J412" s="982"/>
      <c r="K412" s="982"/>
      <c r="L412" s="983"/>
      <c r="M412" s="983"/>
      <c r="N412" s="981"/>
      <c r="O412" s="981"/>
      <c r="P412" s="982"/>
      <c r="Q412" s="982"/>
      <c r="R412" s="981"/>
      <c r="S412" s="981"/>
      <c r="T412" s="983"/>
      <c r="U412" s="983"/>
      <c r="V412" s="981"/>
      <c r="W412" s="981"/>
      <c r="X412" s="981"/>
      <c r="Y412" s="981"/>
      <c r="Z412" s="981"/>
      <c r="AA412" s="981"/>
      <c r="AB412" s="981"/>
      <c r="AC412" s="981"/>
      <c r="AD412" s="982"/>
      <c r="AE412" s="982"/>
      <c r="AF412" s="982"/>
      <c r="AG412" s="982"/>
      <c r="AH412" s="982"/>
      <c r="AI412" s="982"/>
      <c r="AJ412" s="981"/>
      <c r="AK412" s="981"/>
      <c r="AL412" s="982"/>
      <c r="AM412" s="982"/>
      <c r="AN412" s="981"/>
      <c r="AO412" s="981"/>
      <c r="AP412" s="981"/>
      <c r="AQ412" s="981"/>
      <c r="AR412" s="981"/>
      <c r="AS412" s="981"/>
      <c r="AT412" s="981"/>
      <c r="AU412" s="981"/>
      <c r="AV412" s="981"/>
      <c r="AW412" s="981"/>
      <c r="AX412" s="981"/>
      <c r="AY412" s="981"/>
      <c r="AZ412" s="981"/>
      <c r="BA412" s="981"/>
      <c r="BB412" s="981"/>
      <c r="BC412" s="976"/>
      <c r="BD412" s="976" t="s">
        <v>17</v>
      </c>
      <c r="BE412" s="984"/>
      <c r="BF412" s="984"/>
      <c r="BG412" s="984"/>
      <c r="BH412" s="984"/>
      <c r="BI412" s="982"/>
      <c r="BJ412" s="985"/>
      <c r="BK412" s="986"/>
      <c r="BL412" s="987"/>
      <c r="BM412" s="986"/>
      <c r="BN412" s="987"/>
      <c r="BO412" s="988"/>
      <c r="BP412" s="988"/>
    </row>
    <row r="413" spans="1:68">
      <c r="A413" s="975"/>
      <c r="B413" s="976"/>
      <c r="C413" s="977"/>
      <c r="D413" s="978"/>
      <c r="E413" s="979"/>
      <c r="F413" s="980"/>
      <c r="G413" s="979"/>
      <c r="H413" s="979"/>
      <c r="I413" s="981"/>
      <c r="J413" s="982"/>
      <c r="K413" s="982"/>
      <c r="L413" s="983"/>
      <c r="M413" s="983"/>
      <c r="N413" s="981"/>
      <c r="O413" s="981"/>
      <c r="P413" s="982"/>
      <c r="Q413" s="982"/>
      <c r="R413" s="981"/>
      <c r="S413" s="981"/>
      <c r="T413" s="983"/>
      <c r="U413" s="983"/>
      <c r="V413" s="981"/>
      <c r="W413" s="981"/>
      <c r="X413" s="981"/>
      <c r="Y413" s="981"/>
      <c r="Z413" s="981"/>
      <c r="AA413" s="981"/>
      <c r="AB413" s="981"/>
      <c r="AC413" s="981"/>
      <c r="AD413" s="982"/>
      <c r="AE413" s="982"/>
      <c r="AF413" s="982"/>
      <c r="AG413" s="982"/>
      <c r="AH413" s="982"/>
      <c r="AI413" s="982"/>
      <c r="AJ413" s="981"/>
      <c r="AK413" s="981"/>
      <c r="AL413" s="982"/>
      <c r="AM413" s="982"/>
      <c r="AN413" s="981"/>
      <c r="AO413" s="981"/>
      <c r="AP413" s="981"/>
      <c r="AQ413" s="981"/>
      <c r="AR413" s="981"/>
      <c r="AS413" s="981"/>
      <c r="AT413" s="981"/>
      <c r="AU413" s="981"/>
      <c r="AV413" s="981"/>
      <c r="AW413" s="981"/>
      <c r="AX413" s="981"/>
      <c r="AY413" s="981"/>
      <c r="AZ413" s="981"/>
      <c r="BA413" s="981"/>
      <c r="BB413" s="981"/>
      <c r="BC413" s="976"/>
      <c r="BD413" s="976" t="s">
        <v>17</v>
      </c>
      <c r="BE413" s="984"/>
      <c r="BF413" s="984"/>
      <c r="BG413" s="984"/>
      <c r="BH413" s="984"/>
      <c r="BI413" s="982"/>
      <c r="BJ413" s="985"/>
      <c r="BK413" s="986"/>
      <c r="BL413" s="987"/>
      <c r="BM413" s="986"/>
      <c r="BN413" s="987"/>
      <c r="BO413" s="988"/>
      <c r="BP413" s="988"/>
    </row>
    <row r="414" spans="1:68">
      <c r="A414" s="975"/>
      <c r="B414" s="976"/>
      <c r="C414" s="977"/>
      <c r="D414" s="978"/>
      <c r="E414" s="979"/>
      <c r="F414" s="980"/>
      <c r="G414" s="979"/>
      <c r="H414" s="979"/>
      <c r="I414" s="981"/>
      <c r="J414" s="982"/>
      <c r="K414" s="982"/>
      <c r="L414" s="983"/>
      <c r="M414" s="983"/>
      <c r="N414" s="981"/>
      <c r="O414" s="981"/>
      <c r="P414" s="982"/>
      <c r="Q414" s="982"/>
      <c r="R414" s="981"/>
      <c r="S414" s="981"/>
      <c r="T414" s="983"/>
      <c r="U414" s="983"/>
      <c r="V414" s="981"/>
      <c r="W414" s="981"/>
      <c r="X414" s="981"/>
      <c r="Y414" s="981"/>
      <c r="Z414" s="981"/>
      <c r="AA414" s="981"/>
      <c r="AB414" s="981"/>
      <c r="AC414" s="981"/>
      <c r="AD414" s="982"/>
      <c r="AE414" s="982"/>
      <c r="AF414" s="982"/>
      <c r="AG414" s="982"/>
      <c r="AH414" s="982"/>
      <c r="AI414" s="982"/>
      <c r="AJ414" s="981"/>
      <c r="AK414" s="981"/>
      <c r="AL414" s="982"/>
      <c r="AM414" s="982"/>
      <c r="AN414" s="981"/>
      <c r="AO414" s="981"/>
      <c r="AP414" s="981"/>
      <c r="AQ414" s="981"/>
      <c r="AR414" s="981"/>
      <c r="AS414" s="981"/>
      <c r="AT414" s="981"/>
      <c r="AU414" s="981"/>
      <c r="AV414" s="981"/>
      <c r="AW414" s="981"/>
      <c r="AX414" s="981"/>
      <c r="AY414" s="981"/>
      <c r="AZ414" s="981"/>
      <c r="BA414" s="981"/>
      <c r="BB414" s="981"/>
      <c r="BC414" s="976"/>
      <c r="BD414" s="976" t="s">
        <v>17</v>
      </c>
      <c r="BE414" s="984"/>
      <c r="BF414" s="984"/>
      <c r="BG414" s="984"/>
      <c r="BH414" s="984"/>
      <c r="BI414" s="982"/>
      <c r="BJ414" s="985"/>
      <c r="BK414" s="986"/>
      <c r="BL414" s="987"/>
      <c r="BM414" s="986"/>
      <c r="BN414" s="987"/>
      <c r="BO414" s="988"/>
      <c r="BP414" s="988"/>
    </row>
    <row r="415" spans="1:68">
      <c r="A415" s="975"/>
      <c r="B415" s="976"/>
      <c r="C415" s="977"/>
      <c r="D415" s="978"/>
      <c r="E415" s="979"/>
      <c r="F415" s="980"/>
      <c r="G415" s="979"/>
      <c r="H415" s="979"/>
      <c r="I415" s="981"/>
      <c r="J415" s="982"/>
      <c r="K415" s="982"/>
      <c r="L415" s="983"/>
      <c r="M415" s="983"/>
      <c r="N415" s="981"/>
      <c r="O415" s="981"/>
      <c r="P415" s="982"/>
      <c r="Q415" s="982"/>
      <c r="R415" s="981"/>
      <c r="S415" s="981"/>
      <c r="T415" s="983"/>
      <c r="U415" s="983"/>
      <c r="V415" s="981"/>
      <c r="W415" s="981"/>
      <c r="X415" s="981"/>
      <c r="Y415" s="981"/>
      <c r="Z415" s="981"/>
      <c r="AA415" s="981"/>
      <c r="AB415" s="981"/>
      <c r="AC415" s="981"/>
      <c r="AD415" s="982"/>
      <c r="AE415" s="982"/>
      <c r="AF415" s="982"/>
      <c r="AG415" s="982"/>
      <c r="AH415" s="982"/>
      <c r="AI415" s="982"/>
      <c r="AJ415" s="981"/>
      <c r="AK415" s="981"/>
      <c r="AL415" s="982"/>
      <c r="AM415" s="982"/>
      <c r="AN415" s="981"/>
      <c r="AO415" s="981"/>
      <c r="AP415" s="981"/>
      <c r="AQ415" s="981"/>
      <c r="AR415" s="981"/>
      <c r="AS415" s="981"/>
      <c r="AT415" s="981"/>
      <c r="AU415" s="981"/>
      <c r="AV415" s="981"/>
      <c r="AW415" s="981"/>
      <c r="AX415" s="981"/>
      <c r="AY415" s="981"/>
      <c r="AZ415" s="981"/>
      <c r="BA415" s="981"/>
      <c r="BB415" s="981"/>
      <c r="BC415" s="976"/>
      <c r="BD415" s="976" t="s">
        <v>17</v>
      </c>
      <c r="BE415" s="984"/>
      <c r="BF415" s="984"/>
      <c r="BG415" s="984"/>
      <c r="BH415" s="984"/>
      <c r="BI415" s="982"/>
      <c r="BJ415" s="985"/>
      <c r="BK415" s="986"/>
      <c r="BL415" s="987"/>
      <c r="BM415" s="986"/>
      <c r="BN415" s="987"/>
      <c r="BO415" s="988"/>
      <c r="BP415" s="988"/>
    </row>
    <row r="416" spans="1:68">
      <c r="A416" s="975"/>
      <c r="B416" s="976"/>
      <c r="C416" s="977"/>
      <c r="D416" s="978"/>
      <c r="E416" s="979"/>
      <c r="F416" s="980"/>
      <c r="G416" s="979"/>
      <c r="H416" s="979"/>
      <c r="I416" s="981"/>
      <c r="J416" s="982"/>
      <c r="K416" s="982"/>
      <c r="L416" s="983"/>
      <c r="M416" s="983"/>
      <c r="N416" s="981"/>
      <c r="O416" s="981"/>
      <c r="P416" s="982"/>
      <c r="Q416" s="982"/>
      <c r="R416" s="981"/>
      <c r="S416" s="981"/>
      <c r="T416" s="983"/>
      <c r="U416" s="983"/>
      <c r="V416" s="981"/>
      <c r="W416" s="981"/>
      <c r="X416" s="981"/>
      <c r="Y416" s="981"/>
      <c r="Z416" s="981"/>
      <c r="AA416" s="981"/>
      <c r="AB416" s="981"/>
      <c r="AC416" s="981"/>
      <c r="AD416" s="982"/>
      <c r="AE416" s="982"/>
      <c r="AF416" s="982"/>
      <c r="AG416" s="982"/>
      <c r="AH416" s="982"/>
      <c r="AI416" s="982"/>
      <c r="AJ416" s="981"/>
      <c r="AK416" s="981"/>
      <c r="AL416" s="982"/>
      <c r="AM416" s="982"/>
      <c r="AN416" s="981"/>
      <c r="AO416" s="981"/>
      <c r="AP416" s="981"/>
      <c r="AQ416" s="981"/>
      <c r="AR416" s="981"/>
      <c r="AS416" s="981"/>
      <c r="AT416" s="981"/>
      <c r="AU416" s="981"/>
      <c r="AV416" s="981"/>
      <c r="AW416" s="981"/>
      <c r="AX416" s="981"/>
      <c r="AY416" s="981"/>
      <c r="AZ416" s="981"/>
      <c r="BA416" s="981"/>
      <c r="BB416" s="981"/>
      <c r="BC416" s="976"/>
      <c r="BD416" s="976" t="s">
        <v>17</v>
      </c>
      <c r="BE416" s="984"/>
      <c r="BF416" s="984"/>
      <c r="BG416" s="984"/>
      <c r="BH416" s="984"/>
      <c r="BI416" s="982"/>
      <c r="BJ416" s="985"/>
      <c r="BK416" s="986"/>
      <c r="BL416" s="987"/>
      <c r="BM416" s="986"/>
      <c r="BN416" s="987"/>
      <c r="BO416" s="988"/>
      <c r="BP416" s="988"/>
    </row>
    <row r="417" spans="1:68">
      <c r="A417" s="975"/>
      <c r="B417" s="976"/>
      <c r="C417" s="977"/>
      <c r="D417" s="978"/>
      <c r="E417" s="979"/>
      <c r="F417" s="980"/>
      <c r="G417" s="979"/>
      <c r="H417" s="979"/>
      <c r="I417" s="981"/>
      <c r="J417" s="982"/>
      <c r="K417" s="982"/>
      <c r="L417" s="983"/>
      <c r="M417" s="983"/>
      <c r="N417" s="981"/>
      <c r="O417" s="981"/>
      <c r="P417" s="982"/>
      <c r="Q417" s="982"/>
      <c r="R417" s="981"/>
      <c r="S417" s="981"/>
      <c r="T417" s="983"/>
      <c r="U417" s="983"/>
      <c r="V417" s="981"/>
      <c r="W417" s="981"/>
      <c r="X417" s="981"/>
      <c r="Y417" s="981"/>
      <c r="Z417" s="981"/>
      <c r="AA417" s="981"/>
      <c r="AB417" s="981"/>
      <c r="AC417" s="981"/>
      <c r="AD417" s="982"/>
      <c r="AE417" s="982"/>
      <c r="AF417" s="982"/>
      <c r="AG417" s="982"/>
      <c r="AH417" s="982"/>
      <c r="AI417" s="982"/>
      <c r="AJ417" s="981"/>
      <c r="AK417" s="981"/>
      <c r="AL417" s="982"/>
      <c r="AM417" s="982"/>
      <c r="AN417" s="981"/>
      <c r="AO417" s="981"/>
      <c r="AP417" s="981"/>
      <c r="AQ417" s="981"/>
      <c r="AR417" s="981"/>
      <c r="AS417" s="981"/>
      <c r="AT417" s="981"/>
      <c r="AU417" s="981"/>
      <c r="AV417" s="981"/>
      <c r="AW417" s="981"/>
      <c r="AX417" s="981"/>
      <c r="AY417" s="981"/>
      <c r="AZ417" s="981"/>
      <c r="BA417" s="981"/>
      <c r="BB417" s="981"/>
      <c r="BC417" s="976"/>
      <c r="BD417" s="976" t="s">
        <v>17</v>
      </c>
      <c r="BE417" s="984"/>
      <c r="BF417" s="984"/>
      <c r="BG417" s="984"/>
      <c r="BH417" s="984"/>
      <c r="BI417" s="982"/>
      <c r="BJ417" s="985"/>
      <c r="BK417" s="986"/>
      <c r="BL417" s="987"/>
      <c r="BM417" s="986"/>
      <c r="BN417" s="987"/>
      <c r="BO417" s="988"/>
      <c r="BP417" s="988"/>
    </row>
    <row r="418" spans="1:68">
      <c r="A418" s="975"/>
      <c r="B418" s="976"/>
      <c r="C418" s="977"/>
      <c r="D418" s="978"/>
      <c r="E418" s="979"/>
      <c r="F418" s="980"/>
      <c r="G418" s="979"/>
      <c r="H418" s="979"/>
      <c r="I418" s="981"/>
      <c r="J418" s="982"/>
      <c r="K418" s="982"/>
      <c r="L418" s="983"/>
      <c r="M418" s="983"/>
      <c r="N418" s="981"/>
      <c r="O418" s="981"/>
      <c r="P418" s="982"/>
      <c r="Q418" s="982"/>
      <c r="R418" s="981"/>
      <c r="S418" s="981"/>
      <c r="T418" s="983"/>
      <c r="U418" s="983"/>
      <c r="V418" s="981"/>
      <c r="W418" s="981"/>
      <c r="X418" s="981"/>
      <c r="Y418" s="981"/>
      <c r="Z418" s="981"/>
      <c r="AA418" s="981"/>
      <c r="AB418" s="981"/>
      <c r="AC418" s="981"/>
      <c r="AD418" s="982"/>
      <c r="AE418" s="982"/>
      <c r="AF418" s="982"/>
      <c r="AG418" s="982"/>
      <c r="AH418" s="982"/>
      <c r="AI418" s="982"/>
      <c r="AJ418" s="981"/>
      <c r="AK418" s="981"/>
      <c r="AL418" s="982"/>
      <c r="AM418" s="982"/>
      <c r="AN418" s="981"/>
      <c r="AO418" s="981"/>
      <c r="AP418" s="981"/>
      <c r="AQ418" s="981"/>
      <c r="AR418" s="981"/>
      <c r="AS418" s="981"/>
      <c r="AT418" s="981"/>
      <c r="AU418" s="981"/>
      <c r="AV418" s="981"/>
      <c r="AW418" s="981"/>
      <c r="AX418" s="981"/>
      <c r="AY418" s="981"/>
      <c r="AZ418" s="981"/>
      <c r="BA418" s="981"/>
      <c r="BB418" s="981"/>
      <c r="BC418" s="976"/>
      <c r="BD418" s="976" t="s">
        <v>17</v>
      </c>
      <c r="BE418" s="984"/>
      <c r="BF418" s="984"/>
      <c r="BG418" s="984"/>
      <c r="BH418" s="984"/>
      <c r="BI418" s="982"/>
      <c r="BJ418" s="985"/>
      <c r="BK418" s="986"/>
      <c r="BL418" s="987"/>
      <c r="BM418" s="986"/>
      <c r="BN418" s="987"/>
      <c r="BO418" s="988"/>
      <c r="BP418" s="988"/>
    </row>
    <row r="419" spans="1:68">
      <c r="A419" s="975"/>
      <c r="B419" s="976"/>
      <c r="C419" s="977"/>
      <c r="D419" s="978"/>
      <c r="E419" s="979"/>
      <c r="F419" s="980"/>
      <c r="G419" s="979"/>
      <c r="H419" s="979"/>
      <c r="I419" s="981"/>
      <c r="J419" s="982"/>
      <c r="K419" s="982"/>
      <c r="L419" s="983"/>
      <c r="M419" s="983"/>
      <c r="N419" s="981"/>
      <c r="O419" s="981"/>
      <c r="P419" s="982"/>
      <c r="Q419" s="982"/>
      <c r="R419" s="981"/>
      <c r="S419" s="981"/>
      <c r="T419" s="983"/>
      <c r="U419" s="983"/>
      <c r="V419" s="981"/>
      <c r="W419" s="981"/>
      <c r="X419" s="981"/>
      <c r="Y419" s="981"/>
      <c r="Z419" s="981"/>
      <c r="AA419" s="981"/>
      <c r="AB419" s="981"/>
      <c r="AC419" s="981"/>
      <c r="AD419" s="982"/>
      <c r="AE419" s="982"/>
      <c r="AF419" s="982"/>
      <c r="AG419" s="982"/>
      <c r="AH419" s="982"/>
      <c r="AI419" s="982"/>
      <c r="AJ419" s="981"/>
      <c r="AK419" s="981"/>
      <c r="AL419" s="982"/>
      <c r="AM419" s="982"/>
      <c r="AN419" s="981"/>
      <c r="AO419" s="981"/>
      <c r="AP419" s="981"/>
      <c r="AQ419" s="981"/>
      <c r="AR419" s="981"/>
      <c r="AS419" s="981"/>
      <c r="AT419" s="981"/>
      <c r="AU419" s="981"/>
      <c r="AV419" s="981"/>
      <c r="AW419" s="981"/>
      <c r="AX419" s="981"/>
      <c r="AY419" s="981"/>
      <c r="AZ419" s="981"/>
      <c r="BA419" s="981"/>
      <c r="BB419" s="981"/>
      <c r="BC419" s="976"/>
      <c r="BD419" s="976" t="s">
        <v>17</v>
      </c>
      <c r="BE419" s="984"/>
      <c r="BF419" s="984"/>
      <c r="BG419" s="984"/>
      <c r="BH419" s="984"/>
      <c r="BI419" s="982"/>
      <c r="BJ419" s="985"/>
      <c r="BK419" s="986"/>
      <c r="BL419" s="987"/>
      <c r="BM419" s="986"/>
      <c r="BN419" s="987"/>
      <c r="BO419" s="988"/>
      <c r="BP419" s="988"/>
    </row>
    <row r="420" spans="1:68">
      <c r="A420" s="975"/>
      <c r="B420" s="976"/>
      <c r="C420" s="977"/>
      <c r="D420" s="978"/>
      <c r="E420" s="979"/>
      <c r="F420" s="980"/>
      <c r="G420" s="979"/>
      <c r="H420" s="979"/>
      <c r="I420" s="981"/>
      <c r="J420" s="982"/>
      <c r="K420" s="982"/>
      <c r="L420" s="983"/>
      <c r="M420" s="983"/>
      <c r="N420" s="981"/>
      <c r="O420" s="981"/>
      <c r="P420" s="982"/>
      <c r="Q420" s="982"/>
      <c r="R420" s="981"/>
      <c r="S420" s="981"/>
      <c r="T420" s="983"/>
      <c r="U420" s="983"/>
      <c r="V420" s="981"/>
      <c r="W420" s="981"/>
      <c r="X420" s="981"/>
      <c r="Y420" s="981"/>
      <c r="Z420" s="981"/>
      <c r="AA420" s="981"/>
      <c r="AB420" s="981"/>
      <c r="AC420" s="981"/>
      <c r="AD420" s="982"/>
      <c r="AE420" s="982"/>
      <c r="AF420" s="982"/>
      <c r="AG420" s="982"/>
      <c r="AH420" s="982"/>
      <c r="AI420" s="982"/>
      <c r="AJ420" s="981"/>
      <c r="AK420" s="981"/>
      <c r="AL420" s="982"/>
      <c r="AM420" s="982"/>
      <c r="AN420" s="981"/>
      <c r="AO420" s="981"/>
      <c r="AP420" s="981"/>
      <c r="AQ420" s="981"/>
      <c r="AR420" s="981"/>
      <c r="AS420" s="981"/>
      <c r="AT420" s="981"/>
      <c r="AU420" s="981"/>
      <c r="AV420" s="981"/>
      <c r="AW420" s="981"/>
      <c r="AX420" s="981"/>
      <c r="AY420" s="981"/>
      <c r="AZ420" s="981"/>
      <c r="BA420" s="981"/>
      <c r="BB420" s="981"/>
      <c r="BC420" s="976"/>
      <c r="BD420" s="976" t="s">
        <v>17</v>
      </c>
      <c r="BE420" s="984"/>
      <c r="BF420" s="984"/>
      <c r="BG420" s="984"/>
      <c r="BH420" s="984"/>
      <c r="BI420" s="982"/>
      <c r="BJ420" s="985"/>
      <c r="BK420" s="986"/>
      <c r="BL420" s="987"/>
      <c r="BM420" s="986"/>
      <c r="BN420" s="987"/>
      <c r="BO420" s="988"/>
      <c r="BP420" s="988"/>
    </row>
    <row r="421" spans="1:68">
      <c r="A421" s="975"/>
      <c r="B421" s="976"/>
      <c r="C421" s="977"/>
      <c r="D421" s="978"/>
      <c r="E421" s="979"/>
      <c r="F421" s="980"/>
      <c r="G421" s="979"/>
      <c r="H421" s="979"/>
      <c r="I421" s="981"/>
      <c r="J421" s="982"/>
      <c r="K421" s="982"/>
      <c r="L421" s="983"/>
      <c r="M421" s="983"/>
      <c r="N421" s="981"/>
      <c r="O421" s="981"/>
      <c r="P421" s="982"/>
      <c r="Q421" s="982"/>
      <c r="R421" s="981"/>
      <c r="S421" s="981"/>
      <c r="T421" s="983"/>
      <c r="U421" s="983"/>
      <c r="V421" s="981"/>
      <c r="W421" s="981"/>
      <c r="X421" s="981"/>
      <c r="Y421" s="981"/>
      <c r="Z421" s="981"/>
      <c r="AA421" s="981"/>
      <c r="AB421" s="981"/>
      <c r="AC421" s="981"/>
      <c r="AD421" s="982"/>
      <c r="AE421" s="982"/>
      <c r="AF421" s="982"/>
      <c r="AG421" s="982"/>
      <c r="AH421" s="982"/>
      <c r="AI421" s="982"/>
      <c r="AJ421" s="981"/>
      <c r="AK421" s="981"/>
      <c r="AL421" s="982"/>
      <c r="AM421" s="982"/>
      <c r="AN421" s="981"/>
      <c r="AO421" s="981"/>
      <c r="AP421" s="981"/>
      <c r="AQ421" s="981"/>
      <c r="AR421" s="981"/>
      <c r="AS421" s="981"/>
      <c r="AT421" s="981"/>
      <c r="AU421" s="981"/>
      <c r="AV421" s="981"/>
      <c r="AW421" s="981"/>
      <c r="AX421" s="981"/>
      <c r="AY421" s="981"/>
      <c r="AZ421" s="981"/>
      <c r="BA421" s="981"/>
      <c r="BB421" s="981"/>
      <c r="BC421" s="976"/>
      <c r="BD421" s="976" t="s">
        <v>17</v>
      </c>
      <c r="BE421" s="984"/>
      <c r="BF421" s="984"/>
      <c r="BG421" s="984"/>
      <c r="BH421" s="984"/>
      <c r="BI421" s="982"/>
      <c r="BJ421" s="985"/>
      <c r="BK421" s="986"/>
      <c r="BL421" s="987"/>
      <c r="BM421" s="986"/>
      <c r="BN421" s="987"/>
      <c r="BO421" s="988"/>
      <c r="BP421" s="988"/>
    </row>
    <row r="422" spans="1:68">
      <c r="A422" s="975"/>
      <c r="B422" s="976"/>
      <c r="C422" s="977"/>
      <c r="D422" s="978"/>
      <c r="E422" s="979"/>
      <c r="F422" s="980"/>
      <c r="G422" s="979"/>
      <c r="H422" s="979"/>
      <c r="I422" s="981"/>
      <c r="J422" s="982"/>
      <c r="K422" s="982"/>
      <c r="L422" s="983"/>
      <c r="M422" s="983"/>
      <c r="N422" s="981"/>
      <c r="O422" s="981"/>
      <c r="P422" s="982"/>
      <c r="Q422" s="982"/>
      <c r="R422" s="981"/>
      <c r="S422" s="981"/>
      <c r="T422" s="983"/>
      <c r="U422" s="983"/>
      <c r="V422" s="981"/>
      <c r="W422" s="981"/>
      <c r="X422" s="981"/>
      <c r="Y422" s="981"/>
      <c r="Z422" s="981"/>
      <c r="AA422" s="981"/>
      <c r="AB422" s="981"/>
      <c r="AC422" s="981"/>
      <c r="AD422" s="982"/>
      <c r="AE422" s="982"/>
      <c r="AF422" s="982"/>
      <c r="AG422" s="982"/>
      <c r="AH422" s="982"/>
      <c r="AI422" s="982"/>
      <c r="AJ422" s="981"/>
      <c r="AK422" s="981"/>
      <c r="AL422" s="982"/>
      <c r="AM422" s="982"/>
      <c r="AN422" s="981"/>
      <c r="AO422" s="981"/>
      <c r="AP422" s="981"/>
      <c r="AQ422" s="981"/>
      <c r="AR422" s="981"/>
      <c r="AS422" s="981"/>
      <c r="AT422" s="981"/>
      <c r="AU422" s="981"/>
      <c r="AV422" s="981"/>
      <c r="AW422" s="981"/>
      <c r="AX422" s="981"/>
      <c r="AY422" s="981"/>
      <c r="AZ422" s="981"/>
      <c r="BA422" s="981"/>
      <c r="BB422" s="981"/>
      <c r="BC422" s="976"/>
      <c r="BD422" s="976" t="s">
        <v>17</v>
      </c>
      <c r="BE422" s="984"/>
      <c r="BF422" s="984"/>
      <c r="BG422" s="984"/>
      <c r="BH422" s="984"/>
      <c r="BI422" s="982"/>
      <c r="BJ422" s="985"/>
      <c r="BK422" s="986"/>
      <c r="BL422" s="987"/>
      <c r="BM422" s="986"/>
      <c r="BN422" s="987"/>
      <c r="BO422" s="988"/>
      <c r="BP422" s="988"/>
    </row>
    <row r="423" spans="1:68">
      <c r="A423" s="975"/>
      <c r="B423" s="976"/>
      <c r="C423" s="977"/>
      <c r="D423" s="978"/>
      <c r="E423" s="979"/>
      <c r="F423" s="980"/>
      <c r="G423" s="979"/>
      <c r="H423" s="979"/>
      <c r="I423" s="981"/>
      <c r="J423" s="982"/>
      <c r="K423" s="982"/>
      <c r="L423" s="983"/>
      <c r="M423" s="983"/>
      <c r="N423" s="981"/>
      <c r="O423" s="981"/>
      <c r="P423" s="982"/>
      <c r="Q423" s="982"/>
      <c r="R423" s="981"/>
      <c r="S423" s="981"/>
      <c r="T423" s="983"/>
      <c r="U423" s="983"/>
      <c r="V423" s="981"/>
      <c r="W423" s="981"/>
      <c r="X423" s="981"/>
      <c r="Y423" s="981"/>
      <c r="Z423" s="981"/>
      <c r="AA423" s="981"/>
      <c r="AB423" s="981"/>
      <c r="AC423" s="981"/>
      <c r="AD423" s="982"/>
      <c r="AE423" s="982"/>
      <c r="AF423" s="982"/>
      <c r="AG423" s="982"/>
      <c r="AH423" s="982"/>
      <c r="AI423" s="982"/>
      <c r="AJ423" s="981"/>
      <c r="AK423" s="981"/>
      <c r="AL423" s="982"/>
      <c r="AM423" s="982"/>
      <c r="AN423" s="981"/>
      <c r="AO423" s="981"/>
      <c r="AP423" s="981"/>
      <c r="AQ423" s="981"/>
      <c r="AR423" s="981"/>
      <c r="AS423" s="981"/>
      <c r="AT423" s="981"/>
      <c r="AU423" s="981"/>
      <c r="AV423" s="981"/>
      <c r="AW423" s="981"/>
      <c r="AX423" s="981"/>
      <c r="AY423" s="981"/>
      <c r="AZ423" s="981"/>
      <c r="BA423" s="981"/>
      <c r="BB423" s="981"/>
      <c r="BC423" s="976"/>
      <c r="BD423" s="976" t="s">
        <v>17</v>
      </c>
      <c r="BE423" s="984"/>
      <c r="BF423" s="984"/>
      <c r="BG423" s="984"/>
      <c r="BH423" s="984"/>
      <c r="BI423" s="982"/>
      <c r="BJ423" s="985"/>
      <c r="BK423" s="986"/>
      <c r="BL423" s="987"/>
      <c r="BM423" s="986"/>
      <c r="BN423" s="987"/>
      <c r="BO423" s="988"/>
      <c r="BP423" s="988"/>
    </row>
    <row r="424" spans="1:68">
      <c r="A424" s="975"/>
      <c r="B424" s="976"/>
      <c r="C424" s="977"/>
      <c r="D424" s="978"/>
      <c r="E424" s="979"/>
      <c r="F424" s="980"/>
      <c r="G424" s="979"/>
      <c r="H424" s="979"/>
      <c r="I424" s="981"/>
      <c r="J424" s="982"/>
      <c r="K424" s="982"/>
      <c r="L424" s="983"/>
      <c r="M424" s="983"/>
      <c r="N424" s="981"/>
      <c r="O424" s="981"/>
      <c r="P424" s="982"/>
      <c r="Q424" s="982"/>
      <c r="R424" s="981"/>
      <c r="S424" s="981"/>
      <c r="T424" s="983"/>
      <c r="U424" s="983"/>
      <c r="V424" s="981"/>
      <c r="W424" s="981"/>
      <c r="X424" s="981"/>
      <c r="Y424" s="981"/>
      <c r="Z424" s="981"/>
      <c r="AA424" s="981"/>
      <c r="AB424" s="981"/>
      <c r="AC424" s="981"/>
      <c r="AD424" s="982"/>
      <c r="AE424" s="982"/>
      <c r="AF424" s="982"/>
      <c r="AG424" s="982"/>
      <c r="AH424" s="982"/>
      <c r="AI424" s="982"/>
      <c r="AJ424" s="981"/>
      <c r="AK424" s="981"/>
      <c r="AL424" s="982"/>
      <c r="AM424" s="982"/>
      <c r="AN424" s="981"/>
      <c r="AO424" s="981"/>
      <c r="AP424" s="981"/>
      <c r="AQ424" s="981"/>
      <c r="AR424" s="981"/>
      <c r="AS424" s="981"/>
      <c r="AT424" s="981"/>
      <c r="AU424" s="981"/>
      <c r="AV424" s="981"/>
      <c r="AW424" s="981"/>
      <c r="AX424" s="981"/>
      <c r="AY424" s="981"/>
      <c r="AZ424" s="981"/>
      <c r="BA424" s="981"/>
      <c r="BB424" s="981"/>
      <c r="BC424" s="976"/>
      <c r="BD424" s="976" t="s">
        <v>17</v>
      </c>
      <c r="BE424" s="984"/>
      <c r="BF424" s="984"/>
      <c r="BG424" s="984"/>
      <c r="BH424" s="984"/>
      <c r="BI424" s="982"/>
      <c r="BJ424" s="985"/>
      <c r="BK424" s="986"/>
      <c r="BL424" s="987"/>
      <c r="BM424" s="986"/>
      <c r="BN424" s="987"/>
      <c r="BO424" s="988"/>
      <c r="BP424" s="988"/>
    </row>
    <row r="425" spans="1:68">
      <c r="A425" s="975"/>
      <c r="B425" s="976"/>
      <c r="C425" s="977"/>
      <c r="D425" s="978"/>
      <c r="E425" s="979"/>
      <c r="F425" s="980"/>
      <c r="G425" s="979"/>
      <c r="H425" s="979"/>
      <c r="I425" s="981"/>
      <c r="J425" s="982"/>
      <c r="K425" s="982"/>
      <c r="L425" s="983"/>
      <c r="M425" s="983"/>
      <c r="N425" s="981"/>
      <c r="O425" s="981"/>
      <c r="P425" s="982"/>
      <c r="Q425" s="982"/>
      <c r="R425" s="981"/>
      <c r="S425" s="981"/>
      <c r="T425" s="983"/>
      <c r="U425" s="983"/>
      <c r="V425" s="981"/>
      <c r="W425" s="981"/>
      <c r="X425" s="981"/>
      <c r="Y425" s="981"/>
      <c r="Z425" s="981"/>
      <c r="AA425" s="981"/>
      <c r="AB425" s="981"/>
      <c r="AC425" s="981"/>
      <c r="AD425" s="982"/>
      <c r="AE425" s="982"/>
      <c r="AF425" s="982"/>
      <c r="AG425" s="982"/>
      <c r="AH425" s="982"/>
      <c r="AI425" s="982"/>
      <c r="AJ425" s="981"/>
      <c r="AK425" s="981"/>
      <c r="AL425" s="982"/>
      <c r="AM425" s="982"/>
      <c r="AN425" s="981"/>
      <c r="AO425" s="981"/>
      <c r="AP425" s="981"/>
      <c r="AQ425" s="981"/>
      <c r="AR425" s="981"/>
      <c r="AS425" s="981"/>
      <c r="AT425" s="981"/>
      <c r="AU425" s="981"/>
      <c r="AV425" s="981"/>
      <c r="AW425" s="981"/>
      <c r="AX425" s="981"/>
      <c r="AY425" s="981"/>
      <c r="AZ425" s="981"/>
      <c r="BA425" s="981"/>
      <c r="BB425" s="981"/>
      <c r="BC425" s="976"/>
      <c r="BD425" s="976" t="s">
        <v>17</v>
      </c>
      <c r="BE425" s="984"/>
      <c r="BF425" s="984"/>
      <c r="BG425" s="984"/>
      <c r="BH425" s="984"/>
      <c r="BI425" s="982"/>
      <c r="BJ425" s="985"/>
      <c r="BK425" s="986"/>
      <c r="BL425" s="987"/>
      <c r="BM425" s="986"/>
      <c r="BN425" s="987"/>
      <c r="BO425" s="988"/>
      <c r="BP425" s="988"/>
    </row>
    <row r="426" spans="1:68">
      <c r="A426" s="975"/>
      <c r="B426" s="976"/>
      <c r="C426" s="977"/>
      <c r="D426" s="978"/>
      <c r="E426" s="979"/>
      <c r="F426" s="980"/>
      <c r="G426" s="979"/>
      <c r="H426" s="979"/>
      <c r="I426" s="981"/>
      <c r="J426" s="982"/>
      <c r="K426" s="982"/>
      <c r="L426" s="983"/>
      <c r="M426" s="983"/>
      <c r="N426" s="981"/>
      <c r="O426" s="981"/>
      <c r="P426" s="982"/>
      <c r="Q426" s="982"/>
      <c r="R426" s="981"/>
      <c r="S426" s="981"/>
      <c r="T426" s="983"/>
      <c r="U426" s="983"/>
      <c r="V426" s="981"/>
      <c r="W426" s="981"/>
      <c r="X426" s="981"/>
      <c r="Y426" s="981"/>
      <c r="Z426" s="981"/>
      <c r="AA426" s="981"/>
      <c r="AB426" s="981"/>
      <c r="AC426" s="981"/>
      <c r="AD426" s="982"/>
      <c r="AE426" s="982"/>
      <c r="AF426" s="982"/>
      <c r="AG426" s="982"/>
      <c r="AH426" s="982"/>
      <c r="AI426" s="982"/>
      <c r="AJ426" s="981"/>
      <c r="AK426" s="981"/>
      <c r="AL426" s="982"/>
      <c r="AM426" s="982"/>
      <c r="AN426" s="981"/>
      <c r="AO426" s="981"/>
      <c r="AP426" s="981"/>
      <c r="AQ426" s="981"/>
      <c r="AR426" s="981"/>
      <c r="AS426" s="981"/>
      <c r="AT426" s="981"/>
      <c r="AU426" s="981"/>
      <c r="AV426" s="981"/>
      <c r="AW426" s="981"/>
      <c r="AX426" s="981"/>
      <c r="AY426" s="981"/>
      <c r="AZ426" s="981"/>
      <c r="BA426" s="981"/>
      <c r="BB426" s="981"/>
      <c r="BC426" s="976"/>
      <c r="BD426" s="976" t="s">
        <v>17</v>
      </c>
      <c r="BE426" s="984"/>
      <c r="BF426" s="984"/>
      <c r="BG426" s="984"/>
      <c r="BH426" s="984"/>
      <c r="BI426" s="982"/>
      <c r="BJ426" s="985"/>
      <c r="BK426" s="986"/>
      <c r="BL426" s="987"/>
      <c r="BM426" s="986"/>
      <c r="BN426" s="987"/>
      <c r="BO426" s="988"/>
      <c r="BP426" s="988"/>
    </row>
    <row r="427" spans="1:68">
      <c r="A427" s="975"/>
      <c r="B427" s="976"/>
      <c r="C427" s="977"/>
      <c r="D427" s="978"/>
      <c r="E427" s="979"/>
      <c r="F427" s="980"/>
      <c r="G427" s="979"/>
      <c r="H427" s="979"/>
      <c r="I427" s="981"/>
      <c r="J427" s="982"/>
      <c r="K427" s="982"/>
      <c r="L427" s="983"/>
      <c r="M427" s="983"/>
      <c r="N427" s="981"/>
      <c r="O427" s="981"/>
      <c r="P427" s="982"/>
      <c r="Q427" s="982"/>
      <c r="R427" s="981"/>
      <c r="S427" s="981"/>
      <c r="T427" s="983"/>
      <c r="U427" s="983"/>
      <c r="V427" s="981"/>
      <c r="W427" s="981"/>
      <c r="X427" s="981"/>
      <c r="Y427" s="981"/>
      <c r="Z427" s="981"/>
      <c r="AA427" s="981"/>
      <c r="AB427" s="981"/>
      <c r="AC427" s="981"/>
      <c r="AD427" s="982"/>
      <c r="AE427" s="982"/>
      <c r="AF427" s="982"/>
      <c r="AG427" s="982"/>
      <c r="AH427" s="982"/>
      <c r="AI427" s="982"/>
      <c r="AJ427" s="981"/>
      <c r="AK427" s="981"/>
      <c r="AL427" s="982"/>
      <c r="AM427" s="982"/>
      <c r="AN427" s="981"/>
      <c r="AO427" s="981"/>
      <c r="AP427" s="981"/>
      <c r="AQ427" s="981"/>
      <c r="AR427" s="981"/>
      <c r="AS427" s="981"/>
      <c r="AT427" s="981"/>
      <c r="AU427" s="981"/>
      <c r="AV427" s="981"/>
      <c r="AW427" s="981"/>
      <c r="AX427" s="981"/>
      <c r="AY427" s="981"/>
      <c r="AZ427" s="981"/>
      <c r="BA427" s="981"/>
      <c r="BB427" s="981"/>
      <c r="BC427" s="976"/>
      <c r="BD427" s="976" t="s">
        <v>17</v>
      </c>
      <c r="BE427" s="984"/>
      <c r="BF427" s="984"/>
      <c r="BG427" s="984"/>
      <c r="BH427" s="984"/>
      <c r="BI427" s="982"/>
      <c r="BJ427" s="985"/>
      <c r="BK427" s="986"/>
      <c r="BL427" s="987"/>
      <c r="BM427" s="986"/>
      <c r="BN427" s="987"/>
      <c r="BO427" s="988"/>
      <c r="BP427" s="988"/>
    </row>
    <row r="428" spans="1:68">
      <c r="A428" s="975"/>
      <c r="B428" s="976"/>
      <c r="C428" s="977"/>
      <c r="D428" s="978"/>
      <c r="E428" s="979"/>
      <c r="F428" s="980"/>
      <c r="G428" s="979"/>
      <c r="H428" s="979"/>
      <c r="I428" s="981"/>
      <c r="J428" s="982"/>
      <c r="K428" s="982"/>
      <c r="L428" s="983"/>
      <c r="M428" s="983"/>
      <c r="N428" s="981"/>
      <c r="O428" s="981"/>
      <c r="P428" s="982"/>
      <c r="Q428" s="982"/>
      <c r="R428" s="981"/>
      <c r="S428" s="981"/>
      <c r="T428" s="983"/>
      <c r="U428" s="983"/>
      <c r="V428" s="981"/>
      <c r="W428" s="981"/>
      <c r="X428" s="981"/>
      <c r="Y428" s="981"/>
      <c r="Z428" s="981"/>
      <c r="AA428" s="981"/>
      <c r="AB428" s="981"/>
      <c r="AC428" s="981"/>
      <c r="AD428" s="982"/>
      <c r="AE428" s="982"/>
      <c r="AF428" s="982"/>
      <c r="AG428" s="982"/>
      <c r="AH428" s="982"/>
      <c r="AI428" s="982"/>
      <c r="AJ428" s="981"/>
      <c r="AK428" s="981"/>
      <c r="AL428" s="982"/>
      <c r="AM428" s="982"/>
      <c r="AN428" s="981"/>
      <c r="AO428" s="981"/>
      <c r="AP428" s="981"/>
      <c r="AQ428" s="981"/>
      <c r="AR428" s="981"/>
      <c r="AS428" s="981"/>
      <c r="AT428" s="981"/>
      <c r="AU428" s="981"/>
      <c r="AV428" s="981"/>
      <c r="AW428" s="981"/>
      <c r="AX428" s="981"/>
      <c r="AY428" s="981"/>
      <c r="AZ428" s="981"/>
      <c r="BA428" s="981"/>
      <c r="BB428" s="981"/>
      <c r="BC428" s="976"/>
      <c r="BD428" s="976" t="s">
        <v>17</v>
      </c>
      <c r="BE428" s="984"/>
      <c r="BF428" s="984"/>
      <c r="BG428" s="984"/>
      <c r="BH428" s="984"/>
      <c r="BI428" s="982"/>
      <c r="BJ428" s="985"/>
      <c r="BK428" s="986"/>
      <c r="BL428" s="987"/>
      <c r="BM428" s="986"/>
      <c r="BN428" s="987"/>
      <c r="BO428" s="988"/>
      <c r="BP428" s="988"/>
    </row>
    <row r="429" spans="1:68">
      <c r="A429" s="975"/>
      <c r="B429" s="976"/>
      <c r="C429" s="977"/>
      <c r="D429" s="978"/>
      <c r="E429" s="979"/>
      <c r="F429" s="980"/>
      <c r="G429" s="979"/>
      <c r="H429" s="979"/>
      <c r="I429" s="981"/>
      <c r="J429" s="982"/>
      <c r="K429" s="982"/>
      <c r="L429" s="983"/>
      <c r="M429" s="983"/>
      <c r="N429" s="981"/>
      <c r="O429" s="981"/>
      <c r="P429" s="982"/>
      <c r="Q429" s="982"/>
      <c r="R429" s="981"/>
      <c r="S429" s="981"/>
      <c r="T429" s="983"/>
      <c r="U429" s="983"/>
      <c r="V429" s="981"/>
      <c r="W429" s="981"/>
      <c r="X429" s="981"/>
      <c r="Y429" s="981"/>
      <c r="Z429" s="981"/>
      <c r="AA429" s="981"/>
      <c r="AB429" s="981"/>
      <c r="AC429" s="981"/>
      <c r="AD429" s="982"/>
      <c r="AE429" s="982"/>
      <c r="AF429" s="982"/>
      <c r="AG429" s="982"/>
      <c r="AH429" s="982"/>
      <c r="AI429" s="982"/>
      <c r="AJ429" s="981"/>
      <c r="AK429" s="981"/>
      <c r="AL429" s="982"/>
      <c r="AM429" s="982"/>
      <c r="AN429" s="981"/>
      <c r="AO429" s="981"/>
      <c r="AP429" s="981"/>
      <c r="AQ429" s="981"/>
      <c r="AR429" s="981"/>
      <c r="AS429" s="981"/>
      <c r="AT429" s="981"/>
      <c r="AU429" s="981"/>
      <c r="AV429" s="981"/>
      <c r="AW429" s="981"/>
      <c r="AX429" s="981"/>
      <c r="AY429" s="981"/>
      <c r="AZ429" s="981"/>
      <c r="BA429" s="981"/>
      <c r="BB429" s="981"/>
      <c r="BC429" s="976"/>
      <c r="BD429" s="976" t="s">
        <v>17</v>
      </c>
      <c r="BE429" s="984"/>
      <c r="BF429" s="984"/>
      <c r="BG429" s="984"/>
      <c r="BH429" s="984"/>
      <c r="BI429" s="982"/>
      <c r="BJ429" s="985"/>
      <c r="BK429" s="986"/>
      <c r="BL429" s="987"/>
      <c r="BM429" s="986"/>
      <c r="BN429" s="987"/>
      <c r="BO429" s="988"/>
      <c r="BP429" s="988"/>
    </row>
    <row r="430" spans="1:68">
      <c r="A430" s="975"/>
      <c r="B430" s="976"/>
      <c r="C430" s="977"/>
      <c r="D430" s="978"/>
      <c r="E430" s="979"/>
      <c r="F430" s="980"/>
      <c r="G430" s="979"/>
      <c r="H430" s="979"/>
      <c r="I430" s="981"/>
      <c r="J430" s="982"/>
      <c r="K430" s="982"/>
      <c r="L430" s="983"/>
      <c r="M430" s="983"/>
      <c r="N430" s="981"/>
      <c r="O430" s="981"/>
      <c r="P430" s="982"/>
      <c r="Q430" s="982"/>
      <c r="R430" s="981"/>
      <c r="S430" s="981"/>
      <c r="T430" s="983"/>
      <c r="U430" s="983"/>
      <c r="V430" s="981"/>
      <c r="W430" s="981"/>
      <c r="X430" s="981"/>
      <c r="Y430" s="981"/>
      <c r="Z430" s="981"/>
      <c r="AA430" s="981"/>
      <c r="AB430" s="981"/>
      <c r="AC430" s="981"/>
      <c r="AD430" s="982"/>
      <c r="AE430" s="982"/>
      <c r="AF430" s="982"/>
      <c r="AG430" s="982"/>
      <c r="AH430" s="982"/>
      <c r="AI430" s="982"/>
      <c r="AJ430" s="981"/>
      <c r="AK430" s="981"/>
      <c r="AL430" s="982"/>
      <c r="AM430" s="982"/>
      <c r="AN430" s="981"/>
      <c r="AO430" s="981"/>
      <c r="AP430" s="981"/>
      <c r="AQ430" s="981"/>
      <c r="AR430" s="981"/>
      <c r="AS430" s="981"/>
      <c r="AT430" s="981"/>
      <c r="AU430" s="981"/>
      <c r="AV430" s="981"/>
      <c r="AW430" s="981"/>
      <c r="AX430" s="981"/>
      <c r="AY430" s="981"/>
      <c r="AZ430" s="981"/>
      <c r="BA430" s="981"/>
      <c r="BB430" s="981"/>
      <c r="BC430" s="976"/>
      <c r="BD430" s="976" t="s">
        <v>17</v>
      </c>
      <c r="BE430" s="984"/>
      <c r="BF430" s="984"/>
      <c r="BG430" s="984"/>
      <c r="BH430" s="984"/>
      <c r="BI430" s="982"/>
      <c r="BJ430" s="985"/>
      <c r="BK430" s="986"/>
      <c r="BL430" s="987"/>
      <c r="BM430" s="986"/>
      <c r="BN430" s="987"/>
      <c r="BO430" s="988"/>
      <c r="BP430" s="988"/>
    </row>
    <row r="431" spans="1:68">
      <c r="A431" s="975"/>
      <c r="B431" s="976"/>
      <c r="C431" s="977"/>
      <c r="D431" s="978"/>
      <c r="E431" s="979"/>
      <c r="F431" s="980"/>
      <c r="G431" s="979"/>
      <c r="H431" s="979"/>
      <c r="I431" s="981"/>
      <c r="J431" s="982"/>
      <c r="K431" s="982"/>
      <c r="L431" s="983"/>
      <c r="M431" s="983"/>
      <c r="N431" s="981"/>
      <c r="O431" s="981"/>
      <c r="P431" s="982"/>
      <c r="Q431" s="982"/>
      <c r="R431" s="981"/>
      <c r="S431" s="981"/>
      <c r="T431" s="983"/>
      <c r="U431" s="983"/>
      <c r="V431" s="981"/>
      <c r="W431" s="981"/>
      <c r="X431" s="981"/>
      <c r="Y431" s="981"/>
      <c r="Z431" s="981"/>
      <c r="AA431" s="981"/>
      <c r="AB431" s="981"/>
      <c r="AC431" s="981"/>
      <c r="AD431" s="982"/>
      <c r="AE431" s="982"/>
      <c r="AF431" s="982"/>
      <c r="AG431" s="982"/>
      <c r="AH431" s="982"/>
      <c r="AI431" s="982"/>
      <c r="AJ431" s="981"/>
      <c r="AK431" s="981"/>
      <c r="AL431" s="982"/>
      <c r="AM431" s="982"/>
      <c r="AN431" s="981"/>
      <c r="AO431" s="981"/>
      <c r="AP431" s="981"/>
      <c r="AQ431" s="981"/>
      <c r="AR431" s="981"/>
      <c r="AS431" s="981"/>
      <c r="AT431" s="981"/>
      <c r="AU431" s="981"/>
      <c r="AV431" s="981"/>
      <c r="AW431" s="981"/>
      <c r="AX431" s="981"/>
      <c r="AY431" s="981"/>
      <c r="AZ431" s="981"/>
      <c r="BA431" s="981"/>
      <c r="BB431" s="981"/>
      <c r="BC431" s="976"/>
      <c r="BD431" s="976" t="s">
        <v>17</v>
      </c>
      <c r="BE431" s="984"/>
      <c r="BF431" s="984"/>
      <c r="BG431" s="984"/>
      <c r="BH431" s="984"/>
      <c r="BI431" s="982"/>
      <c r="BJ431" s="985"/>
      <c r="BK431" s="986"/>
      <c r="BL431" s="987"/>
      <c r="BM431" s="986"/>
      <c r="BN431" s="987"/>
      <c r="BO431" s="988"/>
      <c r="BP431" s="988"/>
    </row>
    <row r="432" spans="1:68">
      <c r="A432" s="975"/>
      <c r="B432" s="976"/>
      <c r="C432" s="977"/>
      <c r="D432" s="978"/>
      <c r="E432" s="979"/>
      <c r="F432" s="980"/>
      <c r="G432" s="979"/>
      <c r="H432" s="979"/>
      <c r="I432" s="981"/>
      <c r="J432" s="982"/>
      <c r="K432" s="982"/>
      <c r="L432" s="983"/>
      <c r="M432" s="983"/>
      <c r="N432" s="981"/>
      <c r="O432" s="981"/>
      <c r="P432" s="982"/>
      <c r="Q432" s="982"/>
      <c r="R432" s="981"/>
      <c r="S432" s="981"/>
      <c r="T432" s="983"/>
      <c r="U432" s="983"/>
      <c r="V432" s="981"/>
      <c r="W432" s="981"/>
      <c r="X432" s="981"/>
      <c r="Y432" s="981"/>
      <c r="Z432" s="981"/>
      <c r="AA432" s="981"/>
      <c r="AB432" s="981"/>
      <c r="AC432" s="981"/>
      <c r="AD432" s="982"/>
      <c r="AE432" s="982"/>
      <c r="AF432" s="982"/>
      <c r="AG432" s="982"/>
      <c r="AH432" s="982"/>
      <c r="AI432" s="982"/>
      <c r="AJ432" s="981"/>
      <c r="AK432" s="981"/>
      <c r="AL432" s="982"/>
      <c r="AM432" s="982"/>
      <c r="AN432" s="981"/>
      <c r="AO432" s="981"/>
      <c r="AP432" s="981"/>
      <c r="AQ432" s="981"/>
      <c r="AR432" s="981"/>
      <c r="AS432" s="981"/>
      <c r="AT432" s="981"/>
      <c r="AU432" s="981"/>
      <c r="AV432" s="981"/>
      <c r="AW432" s="981"/>
      <c r="AX432" s="981"/>
      <c r="AY432" s="981"/>
      <c r="AZ432" s="981"/>
      <c r="BA432" s="981"/>
      <c r="BB432" s="981"/>
      <c r="BC432" s="976"/>
      <c r="BD432" s="976" t="s">
        <v>17</v>
      </c>
      <c r="BE432" s="984"/>
      <c r="BF432" s="984"/>
      <c r="BG432" s="984"/>
      <c r="BH432" s="984"/>
      <c r="BI432" s="982"/>
      <c r="BJ432" s="985"/>
      <c r="BK432" s="986"/>
      <c r="BL432" s="987"/>
      <c r="BM432" s="986"/>
      <c r="BN432" s="987"/>
      <c r="BO432" s="988"/>
      <c r="BP432" s="988"/>
    </row>
    <row r="433" spans="1:68">
      <c r="A433" s="975"/>
      <c r="B433" s="976"/>
      <c r="C433" s="977"/>
      <c r="D433" s="978"/>
      <c r="E433" s="979"/>
      <c r="F433" s="980"/>
      <c r="G433" s="979"/>
      <c r="H433" s="979"/>
      <c r="I433" s="981"/>
      <c r="J433" s="982"/>
      <c r="K433" s="982"/>
      <c r="L433" s="983"/>
      <c r="M433" s="983"/>
      <c r="N433" s="981"/>
      <c r="O433" s="981"/>
      <c r="P433" s="982"/>
      <c r="Q433" s="982"/>
      <c r="R433" s="981"/>
      <c r="S433" s="981"/>
      <c r="T433" s="983"/>
      <c r="U433" s="983"/>
      <c r="V433" s="981"/>
      <c r="W433" s="981"/>
      <c r="X433" s="981"/>
      <c r="Y433" s="981"/>
      <c r="Z433" s="981"/>
      <c r="AA433" s="981"/>
      <c r="AB433" s="981"/>
      <c r="AC433" s="981"/>
      <c r="AD433" s="982"/>
      <c r="AE433" s="982"/>
      <c r="AF433" s="982"/>
      <c r="AG433" s="982"/>
      <c r="AH433" s="982"/>
      <c r="AI433" s="982"/>
      <c r="AJ433" s="981"/>
      <c r="AK433" s="981"/>
      <c r="AL433" s="982"/>
      <c r="AM433" s="982"/>
      <c r="AN433" s="981"/>
      <c r="AO433" s="981"/>
      <c r="AP433" s="981"/>
      <c r="AQ433" s="981"/>
      <c r="AR433" s="981"/>
      <c r="AS433" s="981"/>
      <c r="AT433" s="981"/>
      <c r="AU433" s="981"/>
      <c r="AV433" s="981"/>
      <c r="AW433" s="981"/>
      <c r="AX433" s="981"/>
      <c r="AY433" s="981"/>
      <c r="AZ433" s="981"/>
      <c r="BA433" s="981"/>
      <c r="BB433" s="981"/>
      <c r="BC433" s="976"/>
      <c r="BD433" s="976" t="s">
        <v>17</v>
      </c>
      <c r="BE433" s="984"/>
      <c r="BF433" s="984"/>
      <c r="BG433" s="984"/>
      <c r="BH433" s="984"/>
      <c r="BI433" s="982"/>
      <c r="BJ433" s="985"/>
      <c r="BK433" s="986"/>
      <c r="BL433" s="987"/>
      <c r="BM433" s="986"/>
      <c r="BN433" s="987"/>
      <c r="BO433" s="988"/>
      <c r="BP433" s="988"/>
    </row>
    <row r="434" spans="1:68">
      <c r="A434" s="975"/>
      <c r="B434" s="976"/>
      <c r="C434" s="977"/>
      <c r="D434" s="978"/>
      <c r="E434" s="979"/>
      <c r="F434" s="980"/>
      <c r="G434" s="979"/>
      <c r="H434" s="979"/>
      <c r="I434" s="981"/>
      <c r="J434" s="982"/>
      <c r="K434" s="982"/>
      <c r="L434" s="983"/>
      <c r="M434" s="983"/>
      <c r="N434" s="981"/>
      <c r="O434" s="981"/>
      <c r="P434" s="982"/>
      <c r="Q434" s="982"/>
      <c r="R434" s="981"/>
      <c r="S434" s="981"/>
      <c r="T434" s="983"/>
      <c r="U434" s="983"/>
      <c r="V434" s="981"/>
      <c r="W434" s="981"/>
      <c r="X434" s="981"/>
      <c r="Y434" s="981"/>
      <c r="Z434" s="981"/>
      <c r="AA434" s="981"/>
      <c r="AB434" s="981"/>
      <c r="AC434" s="981"/>
      <c r="AD434" s="982"/>
      <c r="AE434" s="982"/>
      <c r="AF434" s="982"/>
      <c r="AG434" s="982"/>
      <c r="AH434" s="982"/>
      <c r="AI434" s="982"/>
      <c r="AJ434" s="981"/>
      <c r="AK434" s="981"/>
      <c r="AL434" s="982"/>
      <c r="AM434" s="982"/>
      <c r="AN434" s="981"/>
      <c r="AO434" s="981"/>
      <c r="AP434" s="981"/>
      <c r="AQ434" s="981"/>
      <c r="AR434" s="981"/>
      <c r="AS434" s="981"/>
      <c r="AT434" s="981"/>
      <c r="AU434" s="981"/>
      <c r="AV434" s="981"/>
      <c r="AW434" s="981"/>
      <c r="AX434" s="981"/>
      <c r="AY434" s="981"/>
      <c r="AZ434" s="981"/>
      <c r="BA434" s="981"/>
      <c r="BB434" s="981"/>
      <c r="BC434" s="976"/>
      <c r="BD434" s="976" t="s">
        <v>17</v>
      </c>
      <c r="BE434" s="984"/>
      <c r="BF434" s="984"/>
      <c r="BG434" s="984"/>
      <c r="BH434" s="984"/>
      <c r="BI434" s="982"/>
      <c r="BJ434" s="985"/>
      <c r="BK434" s="986"/>
      <c r="BL434" s="987"/>
      <c r="BM434" s="986"/>
      <c r="BN434" s="987"/>
      <c r="BO434" s="988"/>
      <c r="BP434" s="988"/>
    </row>
    <row r="435" spans="1:68">
      <c r="A435" s="975"/>
      <c r="B435" s="976"/>
      <c r="C435" s="977"/>
      <c r="D435" s="978"/>
      <c r="E435" s="979"/>
      <c r="F435" s="980"/>
      <c r="G435" s="979"/>
      <c r="H435" s="979"/>
      <c r="I435" s="981"/>
      <c r="J435" s="982"/>
      <c r="K435" s="982"/>
      <c r="L435" s="983"/>
      <c r="M435" s="983"/>
      <c r="N435" s="981"/>
      <c r="O435" s="981"/>
      <c r="P435" s="982"/>
      <c r="Q435" s="982"/>
      <c r="R435" s="981"/>
      <c r="S435" s="981"/>
      <c r="T435" s="983"/>
      <c r="U435" s="983"/>
      <c r="V435" s="981"/>
      <c r="W435" s="981"/>
      <c r="X435" s="981"/>
      <c r="Y435" s="981"/>
      <c r="Z435" s="981"/>
      <c r="AA435" s="981"/>
      <c r="AB435" s="981"/>
      <c r="AC435" s="981"/>
      <c r="AD435" s="982"/>
      <c r="AE435" s="982"/>
      <c r="AF435" s="982"/>
      <c r="AG435" s="982"/>
      <c r="AH435" s="982"/>
      <c r="AI435" s="982"/>
      <c r="AJ435" s="981"/>
      <c r="AK435" s="981"/>
      <c r="AL435" s="982"/>
      <c r="AM435" s="982"/>
      <c r="AN435" s="981"/>
      <c r="AO435" s="981"/>
      <c r="AP435" s="981"/>
      <c r="AQ435" s="981"/>
      <c r="AR435" s="981"/>
      <c r="AS435" s="981"/>
      <c r="AT435" s="981"/>
      <c r="AU435" s="981"/>
      <c r="AV435" s="981"/>
      <c r="AW435" s="981"/>
      <c r="AX435" s="981"/>
      <c r="AY435" s="981"/>
      <c r="AZ435" s="981"/>
      <c r="BA435" s="981"/>
      <c r="BB435" s="981"/>
      <c r="BC435" s="976"/>
      <c r="BD435" s="976" t="s">
        <v>17</v>
      </c>
      <c r="BE435" s="984"/>
      <c r="BF435" s="984"/>
      <c r="BG435" s="984"/>
      <c r="BH435" s="984"/>
      <c r="BI435" s="982"/>
      <c r="BJ435" s="985"/>
      <c r="BK435" s="986"/>
      <c r="BL435" s="987"/>
      <c r="BM435" s="986"/>
      <c r="BN435" s="987"/>
      <c r="BO435" s="988"/>
      <c r="BP435" s="988"/>
    </row>
    <row r="436" spans="1:68">
      <c r="A436" s="975"/>
      <c r="B436" s="976"/>
      <c r="C436" s="977"/>
      <c r="D436" s="978"/>
      <c r="E436" s="979"/>
      <c r="F436" s="980"/>
      <c r="G436" s="979"/>
      <c r="H436" s="979"/>
      <c r="I436" s="981"/>
      <c r="J436" s="982"/>
      <c r="K436" s="982"/>
      <c r="L436" s="983"/>
      <c r="M436" s="983"/>
      <c r="N436" s="981"/>
      <c r="O436" s="981"/>
      <c r="P436" s="982"/>
      <c r="Q436" s="982"/>
      <c r="R436" s="981"/>
      <c r="S436" s="981"/>
      <c r="T436" s="983"/>
      <c r="U436" s="983"/>
      <c r="V436" s="981"/>
      <c r="W436" s="981"/>
      <c r="X436" s="981"/>
      <c r="Y436" s="981"/>
      <c r="Z436" s="981"/>
      <c r="AA436" s="981"/>
      <c r="AB436" s="981"/>
      <c r="AC436" s="981"/>
      <c r="AD436" s="982"/>
      <c r="AE436" s="982"/>
      <c r="AF436" s="982"/>
      <c r="AG436" s="982"/>
      <c r="AH436" s="982"/>
      <c r="AI436" s="982"/>
      <c r="AJ436" s="981"/>
      <c r="AK436" s="981"/>
      <c r="AL436" s="982"/>
      <c r="AM436" s="982"/>
      <c r="AN436" s="981"/>
      <c r="AO436" s="981"/>
      <c r="AP436" s="981"/>
      <c r="AQ436" s="981"/>
      <c r="AR436" s="981"/>
      <c r="AS436" s="981"/>
      <c r="AT436" s="981"/>
      <c r="AU436" s="981"/>
      <c r="AV436" s="981"/>
      <c r="AW436" s="981"/>
      <c r="AX436" s="981"/>
      <c r="AY436" s="981"/>
      <c r="AZ436" s="981"/>
      <c r="BA436" s="981"/>
      <c r="BB436" s="981"/>
      <c r="BC436" s="976"/>
      <c r="BD436" s="976" t="s">
        <v>17</v>
      </c>
      <c r="BE436" s="984"/>
      <c r="BF436" s="984"/>
      <c r="BG436" s="984"/>
      <c r="BH436" s="984"/>
      <c r="BI436" s="982"/>
      <c r="BJ436" s="985"/>
      <c r="BK436" s="986"/>
      <c r="BL436" s="987"/>
      <c r="BM436" s="986"/>
      <c r="BN436" s="987"/>
      <c r="BO436" s="988"/>
      <c r="BP436" s="988"/>
    </row>
    <row r="437" spans="1:68">
      <c r="A437" s="975"/>
      <c r="B437" s="976"/>
      <c r="C437" s="977"/>
      <c r="D437" s="978"/>
      <c r="E437" s="979"/>
      <c r="F437" s="980"/>
      <c r="G437" s="979"/>
      <c r="H437" s="979"/>
      <c r="I437" s="981"/>
      <c r="J437" s="982"/>
      <c r="K437" s="982"/>
      <c r="L437" s="983"/>
      <c r="M437" s="983"/>
      <c r="N437" s="981"/>
      <c r="O437" s="981"/>
      <c r="P437" s="982"/>
      <c r="Q437" s="982"/>
      <c r="R437" s="981"/>
      <c r="S437" s="981"/>
      <c r="T437" s="983"/>
      <c r="U437" s="983"/>
      <c r="V437" s="981"/>
      <c r="W437" s="981"/>
      <c r="X437" s="981"/>
      <c r="Y437" s="981"/>
      <c r="Z437" s="981"/>
      <c r="AA437" s="981"/>
      <c r="AB437" s="981"/>
      <c r="AC437" s="981"/>
      <c r="AD437" s="982"/>
      <c r="AE437" s="982"/>
      <c r="AF437" s="982"/>
      <c r="AG437" s="982"/>
      <c r="AH437" s="982"/>
      <c r="AI437" s="982"/>
      <c r="AJ437" s="981"/>
      <c r="AK437" s="981"/>
      <c r="AL437" s="982"/>
      <c r="AM437" s="982"/>
      <c r="AN437" s="981"/>
      <c r="AO437" s="981"/>
      <c r="AP437" s="981"/>
      <c r="AQ437" s="981"/>
      <c r="AR437" s="981"/>
      <c r="AS437" s="981"/>
      <c r="AT437" s="981"/>
      <c r="AU437" s="981"/>
      <c r="AV437" s="981"/>
      <c r="AW437" s="981"/>
      <c r="AX437" s="981"/>
      <c r="AY437" s="981"/>
      <c r="AZ437" s="981"/>
      <c r="BA437" s="981"/>
      <c r="BB437" s="981"/>
      <c r="BC437" s="976"/>
      <c r="BD437" s="976" t="s">
        <v>17</v>
      </c>
      <c r="BE437" s="984"/>
      <c r="BF437" s="984"/>
      <c r="BG437" s="984"/>
      <c r="BH437" s="984"/>
      <c r="BI437" s="982"/>
      <c r="BJ437" s="985"/>
      <c r="BK437" s="986"/>
      <c r="BL437" s="987"/>
      <c r="BM437" s="986"/>
      <c r="BN437" s="987"/>
      <c r="BO437" s="988"/>
      <c r="BP437" s="988"/>
    </row>
    <row r="438" spans="1:68">
      <c r="A438" s="975"/>
      <c r="B438" s="976"/>
      <c r="C438" s="977"/>
      <c r="D438" s="978"/>
      <c r="E438" s="979"/>
      <c r="F438" s="980"/>
      <c r="G438" s="979"/>
      <c r="H438" s="979"/>
      <c r="I438" s="981"/>
      <c r="J438" s="982"/>
      <c r="K438" s="982"/>
      <c r="L438" s="983"/>
      <c r="M438" s="983"/>
      <c r="N438" s="981"/>
      <c r="O438" s="981"/>
      <c r="P438" s="982"/>
      <c r="Q438" s="982"/>
      <c r="R438" s="981"/>
      <c r="S438" s="981"/>
      <c r="T438" s="983"/>
      <c r="U438" s="983"/>
      <c r="V438" s="981"/>
      <c r="W438" s="981"/>
      <c r="X438" s="981"/>
      <c r="Y438" s="981"/>
      <c r="Z438" s="981"/>
      <c r="AA438" s="981"/>
      <c r="AB438" s="981"/>
      <c r="AC438" s="981"/>
      <c r="AD438" s="982"/>
      <c r="AE438" s="982"/>
      <c r="AF438" s="982"/>
      <c r="AG438" s="982"/>
      <c r="AH438" s="982"/>
      <c r="AI438" s="982"/>
      <c r="AJ438" s="981"/>
      <c r="AK438" s="981"/>
      <c r="AL438" s="982"/>
      <c r="AM438" s="982"/>
      <c r="AN438" s="981"/>
      <c r="AO438" s="981"/>
      <c r="AP438" s="981"/>
      <c r="AQ438" s="981"/>
      <c r="AR438" s="981"/>
      <c r="AS438" s="981"/>
      <c r="AT438" s="981"/>
      <c r="AU438" s="981"/>
      <c r="AV438" s="981"/>
      <c r="AW438" s="981"/>
      <c r="AX438" s="981"/>
      <c r="AY438" s="981"/>
      <c r="AZ438" s="981"/>
      <c r="BA438" s="981"/>
      <c r="BB438" s="981"/>
      <c r="BC438" s="976"/>
      <c r="BD438" s="976" t="s">
        <v>17</v>
      </c>
      <c r="BE438" s="984"/>
      <c r="BF438" s="984"/>
      <c r="BG438" s="984"/>
      <c r="BH438" s="984"/>
      <c r="BI438" s="982"/>
      <c r="BJ438" s="985"/>
      <c r="BK438" s="986"/>
      <c r="BL438" s="987"/>
      <c r="BM438" s="986"/>
      <c r="BN438" s="987"/>
      <c r="BO438" s="988"/>
      <c r="BP438" s="988"/>
    </row>
    <row r="439" spans="1:68">
      <c r="A439" s="975"/>
      <c r="B439" s="976"/>
      <c r="C439" s="977"/>
      <c r="D439" s="978"/>
      <c r="E439" s="979"/>
      <c r="F439" s="980"/>
      <c r="G439" s="979"/>
      <c r="H439" s="979"/>
      <c r="I439" s="981"/>
      <c r="J439" s="982"/>
      <c r="K439" s="982"/>
      <c r="L439" s="983"/>
      <c r="M439" s="983"/>
      <c r="N439" s="981"/>
      <c r="O439" s="981"/>
      <c r="P439" s="982"/>
      <c r="Q439" s="982"/>
      <c r="R439" s="981"/>
      <c r="S439" s="981"/>
      <c r="T439" s="983"/>
      <c r="U439" s="983"/>
      <c r="V439" s="981"/>
      <c r="W439" s="981"/>
      <c r="X439" s="981"/>
      <c r="Y439" s="981"/>
      <c r="Z439" s="981"/>
      <c r="AA439" s="981"/>
      <c r="AB439" s="981"/>
      <c r="AC439" s="981"/>
      <c r="AD439" s="982"/>
      <c r="AE439" s="982"/>
      <c r="AF439" s="982"/>
      <c r="AG439" s="982"/>
      <c r="AH439" s="982"/>
      <c r="AI439" s="982"/>
      <c r="AJ439" s="981"/>
      <c r="AK439" s="981"/>
      <c r="AL439" s="982"/>
      <c r="AM439" s="982"/>
      <c r="AN439" s="981"/>
      <c r="AO439" s="981"/>
      <c r="AP439" s="981"/>
      <c r="AQ439" s="981"/>
      <c r="AR439" s="981"/>
      <c r="AS439" s="981"/>
      <c r="AT439" s="981"/>
      <c r="AU439" s="981"/>
      <c r="AV439" s="981"/>
      <c r="AW439" s="981"/>
      <c r="AX439" s="981"/>
      <c r="AY439" s="981"/>
      <c r="AZ439" s="981"/>
      <c r="BA439" s="981"/>
      <c r="BB439" s="981"/>
      <c r="BC439" s="976"/>
      <c r="BD439" s="976" t="s">
        <v>17</v>
      </c>
      <c r="BE439" s="984"/>
      <c r="BF439" s="984"/>
      <c r="BG439" s="984"/>
      <c r="BH439" s="984"/>
      <c r="BI439" s="982"/>
      <c r="BJ439" s="985"/>
      <c r="BK439" s="986"/>
      <c r="BL439" s="987"/>
      <c r="BM439" s="986"/>
      <c r="BN439" s="987"/>
      <c r="BO439" s="988"/>
      <c r="BP439" s="988"/>
    </row>
    <row r="440" spans="1:68">
      <c r="A440" s="975"/>
      <c r="B440" s="976"/>
      <c r="C440" s="977"/>
      <c r="D440" s="978"/>
      <c r="E440" s="979"/>
      <c r="F440" s="980"/>
      <c r="G440" s="979"/>
      <c r="H440" s="979"/>
      <c r="I440" s="981"/>
      <c r="J440" s="982"/>
      <c r="K440" s="982"/>
      <c r="L440" s="983"/>
      <c r="M440" s="983"/>
      <c r="N440" s="981"/>
      <c r="O440" s="981"/>
      <c r="P440" s="982"/>
      <c r="Q440" s="982"/>
      <c r="R440" s="981"/>
      <c r="S440" s="981"/>
      <c r="T440" s="983"/>
      <c r="U440" s="983"/>
      <c r="V440" s="981"/>
      <c r="W440" s="981"/>
      <c r="X440" s="981"/>
      <c r="Y440" s="981"/>
      <c r="Z440" s="981"/>
      <c r="AA440" s="981"/>
      <c r="AB440" s="981"/>
      <c r="AC440" s="981"/>
      <c r="AD440" s="982"/>
      <c r="AE440" s="982"/>
      <c r="AF440" s="982"/>
      <c r="AG440" s="982"/>
      <c r="AH440" s="982"/>
      <c r="AI440" s="982"/>
      <c r="AJ440" s="981"/>
      <c r="AK440" s="981"/>
      <c r="AL440" s="982"/>
      <c r="AM440" s="982"/>
      <c r="AN440" s="981"/>
      <c r="AO440" s="981"/>
      <c r="AP440" s="981"/>
      <c r="AQ440" s="981"/>
      <c r="AR440" s="981"/>
      <c r="AS440" s="981"/>
      <c r="AT440" s="981"/>
      <c r="AU440" s="981"/>
      <c r="AV440" s="981"/>
      <c r="AW440" s="981"/>
      <c r="AX440" s="981"/>
      <c r="AY440" s="981"/>
      <c r="AZ440" s="981"/>
      <c r="BA440" s="981"/>
      <c r="BB440" s="981"/>
      <c r="BC440" s="976"/>
      <c r="BD440" s="976" t="s">
        <v>17</v>
      </c>
      <c r="BE440" s="984"/>
      <c r="BF440" s="984"/>
      <c r="BG440" s="984"/>
      <c r="BH440" s="984"/>
      <c r="BI440" s="982"/>
      <c r="BJ440" s="985"/>
      <c r="BK440" s="986"/>
      <c r="BL440" s="987"/>
      <c r="BM440" s="986"/>
      <c r="BN440" s="987"/>
      <c r="BO440" s="988"/>
      <c r="BP440" s="988"/>
    </row>
    <row r="441" spans="1:68">
      <c r="A441" s="975"/>
      <c r="B441" s="976"/>
      <c r="C441" s="977"/>
      <c r="D441" s="978"/>
      <c r="E441" s="979"/>
      <c r="F441" s="980"/>
      <c r="G441" s="979"/>
      <c r="H441" s="979"/>
      <c r="I441" s="981"/>
      <c r="J441" s="982"/>
      <c r="K441" s="982"/>
      <c r="L441" s="983"/>
      <c r="M441" s="983"/>
      <c r="N441" s="981"/>
      <c r="O441" s="981"/>
      <c r="P441" s="982"/>
      <c r="Q441" s="982"/>
      <c r="R441" s="981"/>
      <c r="S441" s="981"/>
      <c r="T441" s="983"/>
      <c r="U441" s="983"/>
      <c r="V441" s="981"/>
      <c r="W441" s="981"/>
      <c r="X441" s="981"/>
      <c r="Y441" s="981"/>
      <c r="Z441" s="981"/>
      <c r="AA441" s="981"/>
      <c r="AB441" s="981"/>
      <c r="AC441" s="981"/>
      <c r="AD441" s="982"/>
      <c r="AE441" s="982"/>
      <c r="AF441" s="982"/>
      <c r="AG441" s="982"/>
      <c r="AH441" s="982"/>
      <c r="AI441" s="982"/>
      <c r="AJ441" s="981"/>
      <c r="AK441" s="981"/>
      <c r="AL441" s="982"/>
      <c r="AM441" s="982"/>
      <c r="AN441" s="981"/>
      <c r="AO441" s="981"/>
      <c r="AP441" s="981"/>
      <c r="AQ441" s="981"/>
      <c r="AR441" s="981"/>
      <c r="AS441" s="981"/>
      <c r="AT441" s="981"/>
      <c r="AU441" s="981"/>
      <c r="AV441" s="981"/>
      <c r="AW441" s="981"/>
      <c r="AX441" s="981"/>
      <c r="AY441" s="981"/>
      <c r="AZ441" s="981"/>
      <c r="BA441" s="981"/>
      <c r="BB441" s="981"/>
      <c r="BC441" s="976"/>
      <c r="BD441" s="976" t="s">
        <v>17</v>
      </c>
      <c r="BE441" s="984"/>
      <c r="BF441" s="984"/>
      <c r="BG441" s="984"/>
      <c r="BH441" s="984"/>
      <c r="BI441" s="982"/>
      <c r="BJ441" s="985"/>
      <c r="BK441" s="986"/>
      <c r="BL441" s="987"/>
      <c r="BM441" s="986"/>
      <c r="BN441" s="987"/>
      <c r="BO441" s="988"/>
      <c r="BP441" s="988"/>
    </row>
    <row r="442" spans="1:68">
      <c r="A442" s="975"/>
      <c r="B442" s="976"/>
      <c r="C442" s="977"/>
      <c r="D442" s="978"/>
      <c r="E442" s="979"/>
      <c r="F442" s="980"/>
      <c r="G442" s="979"/>
      <c r="H442" s="979"/>
      <c r="I442" s="981"/>
      <c r="J442" s="982"/>
      <c r="K442" s="982"/>
      <c r="L442" s="983"/>
      <c r="M442" s="983"/>
      <c r="N442" s="981"/>
      <c r="O442" s="981"/>
      <c r="P442" s="982"/>
      <c r="Q442" s="982"/>
      <c r="R442" s="981"/>
      <c r="S442" s="981"/>
      <c r="T442" s="983"/>
      <c r="U442" s="983"/>
      <c r="V442" s="981"/>
      <c r="W442" s="981"/>
      <c r="X442" s="981"/>
      <c r="Y442" s="981"/>
      <c r="Z442" s="981"/>
      <c r="AA442" s="981"/>
      <c r="AB442" s="981"/>
      <c r="AC442" s="981"/>
      <c r="AD442" s="982"/>
      <c r="AE442" s="982"/>
      <c r="AF442" s="982"/>
      <c r="AG442" s="982"/>
      <c r="AH442" s="982"/>
      <c r="AI442" s="982"/>
      <c r="AJ442" s="981"/>
      <c r="AK442" s="981"/>
      <c r="AL442" s="982"/>
      <c r="AM442" s="982"/>
      <c r="AN442" s="981"/>
      <c r="AO442" s="981"/>
      <c r="AP442" s="981"/>
      <c r="AQ442" s="981"/>
      <c r="AR442" s="981"/>
      <c r="AS442" s="981"/>
      <c r="AT442" s="981"/>
      <c r="AU442" s="981"/>
      <c r="AV442" s="981"/>
      <c r="AW442" s="981"/>
      <c r="AX442" s="981"/>
      <c r="AY442" s="981"/>
      <c r="AZ442" s="981"/>
      <c r="BA442" s="981"/>
      <c r="BB442" s="981"/>
      <c r="BC442" s="976"/>
      <c r="BD442" s="976" t="s">
        <v>17</v>
      </c>
      <c r="BE442" s="984"/>
      <c r="BF442" s="984"/>
      <c r="BG442" s="984"/>
      <c r="BH442" s="984"/>
      <c r="BI442" s="982"/>
      <c r="BJ442" s="985"/>
      <c r="BK442" s="986"/>
      <c r="BL442" s="987"/>
      <c r="BM442" s="986"/>
      <c r="BN442" s="987"/>
      <c r="BO442" s="988"/>
      <c r="BP442" s="988"/>
    </row>
    <row r="443" spans="1:68">
      <c r="A443" s="975"/>
      <c r="B443" s="976"/>
      <c r="C443" s="977"/>
      <c r="D443" s="978"/>
      <c r="E443" s="979"/>
      <c r="F443" s="980"/>
      <c r="G443" s="979"/>
      <c r="H443" s="979"/>
      <c r="I443" s="981"/>
      <c r="J443" s="982"/>
      <c r="K443" s="982"/>
      <c r="L443" s="983"/>
      <c r="M443" s="983"/>
      <c r="N443" s="981"/>
      <c r="O443" s="981"/>
      <c r="P443" s="982"/>
      <c r="Q443" s="982"/>
      <c r="R443" s="981"/>
      <c r="S443" s="981"/>
      <c r="T443" s="983"/>
      <c r="U443" s="983"/>
      <c r="V443" s="981"/>
      <c r="W443" s="981"/>
      <c r="X443" s="981"/>
      <c r="Y443" s="981"/>
      <c r="Z443" s="981"/>
      <c r="AA443" s="981"/>
      <c r="AB443" s="981"/>
      <c r="AC443" s="981"/>
      <c r="AD443" s="982"/>
      <c r="AE443" s="982"/>
      <c r="AF443" s="982"/>
      <c r="AG443" s="982"/>
      <c r="AH443" s="982"/>
      <c r="AI443" s="982"/>
      <c r="AJ443" s="981"/>
      <c r="AK443" s="981"/>
      <c r="AL443" s="982"/>
      <c r="AM443" s="982"/>
      <c r="AN443" s="981"/>
      <c r="AO443" s="981"/>
      <c r="AP443" s="981"/>
      <c r="AQ443" s="981"/>
      <c r="AR443" s="981"/>
      <c r="AS443" s="981"/>
      <c r="AT443" s="981"/>
      <c r="AU443" s="981"/>
      <c r="AV443" s="981"/>
      <c r="AW443" s="981"/>
      <c r="AX443" s="981"/>
      <c r="AY443" s="981"/>
      <c r="AZ443" s="981"/>
      <c r="BA443" s="981"/>
      <c r="BB443" s="981"/>
      <c r="BC443" s="976"/>
      <c r="BD443" s="976" t="s">
        <v>17</v>
      </c>
      <c r="BE443" s="984"/>
      <c r="BF443" s="984"/>
      <c r="BG443" s="984"/>
      <c r="BH443" s="984"/>
      <c r="BI443" s="982"/>
      <c r="BJ443" s="985"/>
      <c r="BK443" s="986"/>
      <c r="BL443" s="987"/>
      <c r="BM443" s="986"/>
      <c r="BN443" s="987"/>
      <c r="BO443" s="988"/>
      <c r="BP443" s="988"/>
    </row>
    <row r="444" spans="1:68">
      <c r="A444" s="975"/>
      <c r="B444" s="976"/>
      <c r="C444" s="977"/>
      <c r="D444" s="978"/>
      <c r="E444" s="979"/>
      <c r="F444" s="980"/>
      <c r="G444" s="979"/>
      <c r="H444" s="979"/>
      <c r="I444" s="981"/>
      <c r="J444" s="982"/>
      <c r="K444" s="982"/>
      <c r="L444" s="983"/>
      <c r="M444" s="983"/>
      <c r="N444" s="981"/>
      <c r="O444" s="981"/>
      <c r="P444" s="982"/>
      <c r="Q444" s="982"/>
      <c r="R444" s="981"/>
      <c r="S444" s="981"/>
      <c r="T444" s="983"/>
      <c r="U444" s="983"/>
      <c r="V444" s="981"/>
      <c r="W444" s="981"/>
      <c r="X444" s="981"/>
      <c r="Y444" s="981"/>
      <c r="Z444" s="981"/>
      <c r="AA444" s="981"/>
      <c r="AB444" s="981"/>
      <c r="AC444" s="981"/>
      <c r="AD444" s="982"/>
      <c r="AE444" s="982"/>
      <c r="AF444" s="982"/>
      <c r="AG444" s="982"/>
      <c r="AH444" s="982"/>
      <c r="AI444" s="982"/>
      <c r="AJ444" s="981"/>
      <c r="AK444" s="981"/>
      <c r="AL444" s="982"/>
      <c r="AM444" s="982"/>
      <c r="AN444" s="981"/>
      <c r="AO444" s="981"/>
      <c r="AP444" s="981"/>
      <c r="AQ444" s="981"/>
      <c r="AR444" s="981"/>
      <c r="AS444" s="981"/>
      <c r="AT444" s="981"/>
      <c r="AU444" s="981"/>
      <c r="AV444" s="981"/>
      <c r="AW444" s="981"/>
      <c r="AX444" s="981"/>
      <c r="AY444" s="981"/>
      <c r="AZ444" s="981"/>
      <c r="BA444" s="981"/>
      <c r="BB444" s="981"/>
      <c r="BC444" s="976"/>
      <c r="BD444" s="976" t="s">
        <v>17</v>
      </c>
      <c r="BE444" s="984"/>
      <c r="BF444" s="984"/>
      <c r="BG444" s="984"/>
      <c r="BH444" s="984"/>
      <c r="BI444" s="982"/>
      <c r="BJ444" s="985"/>
      <c r="BK444" s="986"/>
      <c r="BL444" s="987"/>
      <c r="BM444" s="986"/>
      <c r="BN444" s="987"/>
      <c r="BO444" s="988"/>
      <c r="BP444" s="988"/>
    </row>
    <row r="445" spans="1:68">
      <c r="A445" s="975"/>
      <c r="B445" s="976"/>
      <c r="C445" s="977"/>
      <c r="D445" s="978"/>
      <c r="E445" s="979"/>
      <c r="F445" s="980"/>
      <c r="G445" s="979"/>
      <c r="H445" s="979"/>
      <c r="I445" s="981"/>
      <c r="J445" s="982"/>
      <c r="K445" s="982"/>
      <c r="L445" s="983"/>
      <c r="M445" s="983"/>
      <c r="N445" s="981"/>
      <c r="O445" s="981"/>
      <c r="P445" s="982"/>
      <c r="Q445" s="982"/>
      <c r="R445" s="981"/>
      <c r="S445" s="981"/>
      <c r="T445" s="983"/>
      <c r="U445" s="983"/>
      <c r="V445" s="981"/>
      <c r="W445" s="981"/>
      <c r="X445" s="981"/>
      <c r="Y445" s="981"/>
      <c r="Z445" s="981"/>
      <c r="AA445" s="981"/>
      <c r="AB445" s="981"/>
      <c r="AC445" s="981"/>
      <c r="AD445" s="982"/>
      <c r="AE445" s="982"/>
      <c r="AF445" s="982"/>
      <c r="AG445" s="982"/>
      <c r="AH445" s="982"/>
      <c r="AI445" s="982"/>
      <c r="AJ445" s="981"/>
      <c r="AK445" s="981"/>
      <c r="AL445" s="982"/>
      <c r="AM445" s="982"/>
      <c r="AN445" s="981"/>
      <c r="AO445" s="981"/>
      <c r="AP445" s="981"/>
      <c r="AQ445" s="981"/>
      <c r="AR445" s="981"/>
      <c r="AS445" s="981"/>
      <c r="AT445" s="981"/>
      <c r="AU445" s="981"/>
      <c r="AV445" s="981"/>
      <c r="AW445" s="981"/>
      <c r="AX445" s="981"/>
      <c r="AY445" s="981"/>
      <c r="AZ445" s="981"/>
      <c r="BA445" s="981"/>
      <c r="BB445" s="981"/>
      <c r="BC445" s="976"/>
      <c r="BD445" s="976" t="s">
        <v>17</v>
      </c>
      <c r="BE445" s="984"/>
      <c r="BF445" s="984"/>
      <c r="BG445" s="984"/>
      <c r="BH445" s="984"/>
      <c r="BI445" s="982"/>
      <c r="BJ445" s="985"/>
      <c r="BK445" s="986"/>
      <c r="BL445" s="987"/>
      <c r="BM445" s="986"/>
      <c r="BN445" s="987"/>
      <c r="BO445" s="988"/>
      <c r="BP445" s="988"/>
    </row>
    <row r="446" spans="1:68">
      <c r="A446" s="975"/>
      <c r="B446" s="976"/>
      <c r="C446" s="977"/>
      <c r="D446" s="978"/>
      <c r="E446" s="979"/>
      <c r="F446" s="980"/>
      <c r="G446" s="979"/>
      <c r="H446" s="979"/>
      <c r="I446" s="981"/>
      <c r="J446" s="982"/>
      <c r="K446" s="982"/>
      <c r="L446" s="983"/>
      <c r="M446" s="983"/>
      <c r="N446" s="981"/>
      <c r="O446" s="981"/>
      <c r="P446" s="982"/>
      <c r="Q446" s="982"/>
      <c r="R446" s="981"/>
      <c r="S446" s="981"/>
      <c r="T446" s="983"/>
      <c r="U446" s="983"/>
      <c r="V446" s="981"/>
      <c r="W446" s="981"/>
      <c r="X446" s="981"/>
      <c r="Y446" s="981"/>
      <c r="Z446" s="981"/>
      <c r="AA446" s="981"/>
      <c r="AB446" s="981"/>
      <c r="AC446" s="981"/>
      <c r="AD446" s="982"/>
      <c r="AE446" s="982"/>
      <c r="AF446" s="982"/>
      <c r="AG446" s="982"/>
      <c r="AH446" s="982"/>
      <c r="AI446" s="982"/>
      <c r="AJ446" s="981"/>
      <c r="AK446" s="981"/>
      <c r="AL446" s="982"/>
      <c r="AM446" s="982"/>
      <c r="AN446" s="981"/>
      <c r="AO446" s="981"/>
      <c r="AP446" s="981"/>
      <c r="AQ446" s="981"/>
      <c r="AR446" s="981"/>
      <c r="AS446" s="981"/>
      <c r="AT446" s="981"/>
      <c r="AU446" s="981"/>
      <c r="AV446" s="981"/>
      <c r="AW446" s="981"/>
      <c r="AX446" s="981"/>
      <c r="AY446" s="981"/>
      <c r="AZ446" s="981"/>
      <c r="BA446" s="981"/>
      <c r="BB446" s="981"/>
      <c r="BC446" s="976"/>
      <c r="BD446" s="976" t="s">
        <v>17</v>
      </c>
      <c r="BE446" s="984"/>
      <c r="BF446" s="984"/>
      <c r="BG446" s="984"/>
      <c r="BH446" s="984"/>
      <c r="BI446" s="982"/>
      <c r="BJ446" s="985"/>
      <c r="BK446" s="986"/>
      <c r="BL446" s="987"/>
      <c r="BM446" s="986"/>
      <c r="BN446" s="987"/>
      <c r="BO446" s="988"/>
      <c r="BP446" s="988"/>
    </row>
    <row r="447" spans="1:68">
      <c r="A447" s="975"/>
      <c r="B447" s="976"/>
      <c r="C447" s="977"/>
      <c r="D447" s="978"/>
      <c r="E447" s="979"/>
      <c r="F447" s="980"/>
      <c r="G447" s="979"/>
      <c r="H447" s="979"/>
      <c r="I447" s="981"/>
      <c r="J447" s="982"/>
      <c r="K447" s="982"/>
      <c r="L447" s="983"/>
      <c r="M447" s="983"/>
      <c r="N447" s="981"/>
      <c r="O447" s="981"/>
      <c r="P447" s="982"/>
      <c r="Q447" s="982"/>
      <c r="R447" s="981"/>
      <c r="S447" s="981"/>
      <c r="T447" s="983"/>
      <c r="U447" s="983"/>
      <c r="V447" s="981"/>
      <c r="W447" s="981"/>
      <c r="X447" s="981"/>
      <c r="Y447" s="981"/>
      <c r="Z447" s="981"/>
      <c r="AA447" s="981"/>
      <c r="AB447" s="981"/>
      <c r="AC447" s="981"/>
      <c r="AD447" s="982"/>
      <c r="AE447" s="982"/>
      <c r="AF447" s="982"/>
      <c r="AG447" s="982"/>
      <c r="AH447" s="982"/>
      <c r="AI447" s="982"/>
      <c r="AJ447" s="981"/>
      <c r="AK447" s="981"/>
      <c r="AL447" s="982"/>
      <c r="AM447" s="982"/>
      <c r="AN447" s="981"/>
      <c r="AO447" s="981"/>
      <c r="AP447" s="981"/>
      <c r="AQ447" s="981"/>
      <c r="AR447" s="981"/>
      <c r="AS447" s="981"/>
      <c r="AT447" s="981"/>
      <c r="AU447" s="981"/>
      <c r="AV447" s="981"/>
      <c r="AW447" s="981"/>
      <c r="AX447" s="981"/>
      <c r="AY447" s="981"/>
      <c r="AZ447" s="981"/>
      <c r="BA447" s="981"/>
      <c r="BB447" s="981"/>
      <c r="BC447" s="976"/>
      <c r="BD447" s="976" t="s">
        <v>17</v>
      </c>
      <c r="BE447" s="984"/>
      <c r="BF447" s="984"/>
      <c r="BG447" s="984"/>
      <c r="BH447" s="984"/>
      <c r="BI447" s="982"/>
      <c r="BJ447" s="985"/>
      <c r="BK447" s="986"/>
      <c r="BL447" s="987"/>
      <c r="BM447" s="986"/>
      <c r="BN447" s="987"/>
      <c r="BO447" s="988"/>
      <c r="BP447" s="988"/>
    </row>
    <row r="448" spans="1:68">
      <c r="A448" s="975"/>
      <c r="B448" s="976"/>
      <c r="C448" s="977"/>
      <c r="D448" s="978"/>
      <c r="E448" s="979"/>
      <c r="F448" s="980"/>
      <c r="G448" s="979"/>
      <c r="H448" s="979"/>
      <c r="I448" s="981"/>
      <c r="J448" s="982"/>
      <c r="K448" s="982"/>
      <c r="L448" s="983"/>
      <c r="M448" s="983"/>
      <c r="N448" s="981"/>
      <c r="O448" s="981"/>
      <c r="P448" s="982"/>
      <c r="Q448" s="982"/>
      <c r="R448" s="981"/>
      <c r="S448" s="981"/>
      <c r="T448" s="983"/>
      <c r="U448" s="983"/>
      <c r="V448" s="981"/>
      <c r="W448" s="981"/>
      <c r="X448" s="981"/>
      <c r="Y448" s="981"/>
      <c r="Z448" s="981"/>
      <c r="AA448" s="981"/>
      <c r="AB448" s="981"/>
      <c r="AC448" s="981"/>
      <c r="AD448" s="982"/>
      <c r="AE448" s="982"/>
      <c r="AF448" s="982"/>
      <c r="AG448" s="982"/>
      <c r="AH448" s="982"/>
      <c r="AI448" s="982"/>
      <c r="AJ448" s="981"/>
      <c r="AK448" s="981"/>
      <c r="AL448" s="982"/>
      <c r="AM448" s="982"/>
      <c r="AN448" s="981"/>
      <c r="AO448" s="981"/>
      <c r="AP448" s="981"/>
      <c r="AQ448" s="981"/>
      <c r="AR448" s="981"/>
      <c r="AS448" s="981"/>
      <c r="AT448" s="981"/>
      <c r="AU448" s="981"/>
      <c r="AV448" s="981"/>
      <c r="AW448" s="981"/>
      <c r="AX448" s="981"/>
      <c r="AY448" s="981"/>
      <c r="AZ448" s="981"/>
      <c r="BA448" s="981"/>
      <c r="BB448" s="981"/>
      <c r="BC448" s="976"/>
      <c r="BD448" s="976" t="s">
        <v>17</v>
      </c>
      <c r="BE448" s="984"/>
      <c r="BF448" s="984"/>
      <c r="BG448" s="984"/>
      <c r="BH448" s="984"/>
      <c r="BI448" s="982"/>
      <c r="BJ448" s="985"/>
      <c r="BK448" s="986"/>
      <c r="BL448" s="987"/>
      <c r="BM448" s="986"/>
      <c r="BN448" s="987"/>
      <c r="BO448" s="988"/>
      <c r="BP448" s="988"/>
    </row>
    <row r="449" spans="1:68">
      <c r="A449" s="975"/>
      <c r="B449" s="976"/>
      <c r="C449" s="977"/>
      <c r="D449" s="978"/>
      <c r="E449" s="979"/>
      <c r="F449" s="980"/>
      <c r="G449" s="979"/>
      <c r="H449" s="979"/>
      <c r="I449" s="981"/>
      <c r="J449" s="982"/>
      <c r="K449" s="982"/>
      <c r="L449" s="983"/>
      <c r="M449" s="983"/>
      <c r="N449" s="981"/>
      <c r="O449" s="981"/>
      <c r="P449" s="982"/>
      <c r="Q449" s="982"/>
      <c r="R449" s="981"/>
      <c r="S449" s="981"/>
      <c r="T449" s="983"/>
      <c r="U449" s="983"/>
      <c r="V449" s="981"/>
      <c r="W449" s="981"/>
      <c r="X449" s="981"/>
      <c r="Y449" s="981"/>
      <c r="Z449" s="981"/>
      <c r="AA449" s="981"/>
      <c r="AB449" s="981"/>
      <c r="AC449" s="981"/>
      <c r="AD449" s="982"/>
      <c r="AE449" s="982"/>
      <c r="AF449" s="982"/>
      <c r="AG449" s="982"/>
      <c r="AH449" s="982"/>
      <c r="AI449" s="982"/>
      <c r="AJ449" s="981"/>
      <c r="AK449" s="981"/>
      <c r="AL449" s="982"/>
      <c r="AM449" s="982"/>
      <c r="AN449" s="981"/>
      <c r="AO449" s="981"/>
      <c r="AP449" s="981"/>
      <c r="AQ449" s="981"/>
      <c r="AR449" s="981"/>
      <c r="AS449" s="981"/>
      <c r="AT449" s="981"/>
      <c r="AU449" s="981"/>
      <c r="AV449" s="981"/>
      <c r="AW449" s="981"/>
      <c r="AX449" s="981"/>
      <c r="AY449" s="981"/>
      <c r="AZ449" s="981"/>
      <c r="BA449" s="981"/>
      <c r="BB449" s="981"/>
      <c r="BC449" s="976"/>
      <c r="BD449" s="976" t="s">
        <v>17</v>
      </c>
      <c r="BE449" s="984"/>
      <c r="BF449" s="984"/>
      <c r="BG449" s="984"/>
      <c r="BH449" s="984"/>
      <c r="BI449" s="982"/>
      <c r="BJ449" s="985"/>
      <c r="BK449" s="986"/>
      <c r="BL449" s="987"/>
      <c r="BM449" s="986"/>
      <c r="BN449" s="987"/>
      <c r="BO449" s="988"/>
      <c r="BP449" s="988"/>
    </row>
    <row r="450" spans="1:68">
      <c r="A450" s="975"/>
      <c r="B450" s="976"/>
      <c r="C450" s="977"/>
      <c r="D450" s="978"/>
      <c r="E450" s="979"/>
      <c r="F450" s="980"/>
      <c r="G450" s="979"/>
      <c r="H450" s="979"/>
      <c r="I450" s="981"/>
      <c r="J450" s="982"/>
      <c r="K450" s="982"/>
      <c r="L450" s="983"/>
      <c r="M450" s="983"/>
      <c r="N450" s="981"/>
      <c r="O450" s="981"/>
      <c r="P450" s="982"/>
      <c r="Q450" s="982"/>
      <c r="R450" s="981"/>
      <c r="S450" s="981"/>
      <c r="T450" s="983"/>
      <c r="U450" s="983"/>
      <c r="V450" s="981"/>
      <c r="W450" s="981"/>
      <c r="X450" s="981"/>
      <c r="Y450" s="981"/>
      <c r="Z450" s="981"/>
      <c r="AA450" s="981"/>
      <c r="AB450" s="981"/>
      <c r="AC450" s="981"/>
      <c r="AD450" s="982"/>
      <c r="AE450" s="982"/>
      <c r="AF450" s="982"/>
      <c r="AG450" s="982"/>
      <c r="AH450" s="982"/>
      <c r="AI450" s="982"/>
      <c r="AJ450" s="981"/>
      <c r="AK450" s="981"/>
      <c r="AL450" s="982"/>
      <c r="AM450" s="982"/>
      <c r="AN450" s="981"/>
      <c r="AO450" s="981"/>
      <c r="AP450" s="981"/>
      <c r="AQ450" s="981"/>
      <c r="AR450" s="981"/>
      <c r="AS450" s="981"/>
      <c r="AT450" s="981"/>
      <c r="AU450" s="981"/>
      <c r="AV450" s="981"/>
      <c r="AW450" s="981"/>
      <c r="AX450" s="981"/>
      <c r="AY450" s="981"/>
      <c r="AZ450" s="981"/>
      <c r="BA450" s="981"/>
      <c r="BB450" s="981"/>
      <c r="BC450" s="976"/>
      <c r="BD450" s="976" t="s">
        <v>17</v>
      </c>
      <c r="BE450" s="984"/>
      <c r="BF450" s="984"/>
      <c r="BG450" s="984"/>
      <c r="BH450" s="984"/>
      <c r="BI450" s="982"/>
      <c r="BJ450" s="985"/>
      <c r="BK450" s="986"/>
      <c r="BL450" s="987"/>
      <c r="BM450" s="986"/>
      <c r="BN450" s="987"/>
      <c r="BO450" s="988"/>
      <c r="BP450" s="988"/>
    </row>
    <row r="451" spans="1:68">
      <c r="A451" s="975"/>
      <c r="B451" s="976"/>
      <c r="C451" s="977"/>
      <c r="D451" s="978"/>
      <c r="E451" s="979"/>
      <c r="F451" s="980"/>
      <c r="G451" s="979"/>
      <c r="H451" s="979"/>
      <c r="I451" s="981"/>
      <c r="J451" s="982"/>
      <c r="K451" s="982"/>
      <c r="L451" s="983"/>
      <c r="M451" s="983"/>
      <c r="N451" s="981"/>
      <c r="O451" s="981"/>
      <c r="P451" s="982"/>
      <c r="Q451" s="982"/>
      <c r="R451" s="981"/>
      <c r="S451" s="981"/>
      <c r="T451" s="983"/>
      <c r="U451" s="983"/>
      <c r="V451" s="981"/>
      <c r="W451" s="981"/>
      <c r="X451" s="981"/>
      <c r="Y451" s="981"/>
      <c r="Z451" s="981"/>
      <c r="AA451" s="981"/>
      <c r="AB451" s="981"/>
      <c r="AC451" s="981"/>
      <c r="AD451" s="982"/>
      <c r="AE451" s="982"/>
      <c r="AF451" s="982"/>
      <c r="AG451" s="982"/>
      <c r="AH451" s="982"/>
      <c r="AI451" s="982"/>
      <c r="AJ451" s="981"/>
      <c r="AK451" s="981"/>
      <c r="AL451" s="982"/>
      <c r="AM451" s="982"/>
      <c r="AN451" s="981"/>
      <c r="AO451" s="981"/>
      <c r="AP451" s="981"/>
      <c r="AQ451" s="981"/>
      <c r="AR451" s="981"/>
      <c r="AS451" s="981"/>
      <c r="AT451" s="981"/>
      <c r="AU451" s="981"/>
      <c r="AV451" s="981"/>
      <c r="AW451" s="981"/>
      <c r="AX451" s="981"/>
      <c r="AY451" s="981"/>
      <c r="AZ451" s="981"/>
      <c r="BA451" s="981"/>
      <c r="BB451" s="981"/>
      <c r="BC451" s="976"/>
      <c r="BD451" s="976" t="s">
        <v>17</v>
      </c>
      <c r="BE451" s="984"/>
      <c r="BF451" s="984"/>
      <c r="BG451" s="984"/>
      <c r="BH451" s="984"/>
      <c r="BI451" s="982"/>
      <c r="BJ451" s="985"/>
      <c r="BK451" s="986"/>
      <c r="BL451" s="987"/>
      <c r="BM451" s="986"/>
      <c r="BN451" s="987"/>
      <c r="BO451" s="988"/>
      <c r="BP451" s="988"/>
    </row>
    <row r="452" spans="1:68">
      <c r="A452" s="975"/>
      <c r="B452" s="976"/>
      <c r="C452" s="977"/>
      <c r="D452" s="978"/>
      <c r="E452" s="979"/>
      <c r="F452" s="980"/>
      <c r="G452" s="979"/>
      <c r="H452" s="979"/>
      <c r="I452" s="981"/>
      <c r="J452" s="982"/>
      <c r="K452" s="982"/>
      <c r="L452" s="983"/>
      <c r="M452" s="983"/>
      <c r="N452" s="981"/>
      <c r="O452" s="981"/>
      <c r="P452" s="982"/>
      <c r="Q452" s="982"/>
      <c r="R452" s="981"/>
      <c r="S452" s="981"/>
      <c r="T452" s="983"/>
      <c r="U452" s="983"/>
      <c r="V452" s="981"/>
      <c r="W452" s="981"/>
      <c r="X452" s="981"/>
      <c r="Y452" s="981"/>
      <c r="Z452" s="981"/>
      <c r="AA452" s="981"/>
      <c r="AB452" s="981"/>
      <c r="AC452" s="981"/>
      <c r="AD452" s="982"/>
      <c r="AE452" s="982"/>
      <c r="AF452" s="982"/>
      <c r="AG452" s="982"/>
      <c r="AH452" s="982"/>
      <c r="AI452" s="982"/>
      <c r="AJ452" s="981"/>
      <c r="AK452" s="981"/>
      <c r="AL452" s="982"/>
      <c r="AM452" s="982"/>
      <c r="AN452" s="981"/>
      <c r="AO452" s="981"/>
      <c r="AP452" s="981"/>
      <c r="AQ452" s="981"/>
      <c r="AR452" s="981"/>
      <c r="AS452" s="981"/>
      <c r="AT452" s="981"/>
      <c r="AU452" s="981"/>
      <c r="AV452" s="981"/>
      <c r="AW452" s="981"/>
      <c r="AX452" s="981"/>
      <c r="AY452" s="981"/>
      <c r="AZ452" s="981"/>
      <c r="BA452" s="981"/>
      <c r="BB452" s="981"/>
      <c r="BC452" s="976"/>
      <c r="BD452" s="976" t="s">
        <v>17</v>
      </c>
      <c r="BE452" s="984"/>
      <c r="BF452" s="984"/>
      <c r="BG452" s="984"/>
      <c r="BH452" s="984"/>
      <c r="BI452" s="982"/>
      <c r="BJ452" s="985"/>
      <c r="BK452" s="986"/>
      <c r="BL452" s="987"/>
      <c r="BM452" s="986"/>
      <c r="BN452" s="987"/>
      <c r="BO452" s="988"/>
      <c r="BP452" s="988"/>
    </row>
    <row r="453" spans="1:68">
      <c r="A453" s="975"/>
      <c r="B453" s="976"/>
      <c r="C453" s="977"/>
      <c r="D453" s="978"/>
      <c r="E453" s="979"/>
      <c r="F453" s="980"/>
      <c r="G453" s="979"/>
      <c r="H453" s="979"/>
      <c r="I453" s="981"/>
      <c r="J453" s="982"/>
      <c r="K453" s="982"/>
      <c r="L453" s="983"/>
      <c r="M453" s="983"/>
      <c r="N453" s="981"/>
      <c r="O453" s="981"/>
      <c r="P453" s="982"/>
      <c r="Q453" s="982"/>
      <c r="R453" s="981"/>
      <c r="S453" s="981"/>
      <c r="T453" s="983"/>
      <c r="U453" s="983"/>
      <c r="V453" s="981"/>
      <c r="W453" s="981"/>
      <c r="X453" s="981"/>
      <c r="Y453" s="981"/>
      <c r="Z453" s="981"/>
      <c r="AA453" s="981"/>
      <c r="AB453" s="981"/>
      <c r="AC453" s="981"/>
      <c r="AD453" s="982"/>
      <c r="AE453" s="982"/>
      <c r="AF453" s="982"/>
      <c r="AG453" s="982"/>
      <c r="AH453" s="982"/>
      <c r="AI453" s="982"/>
      <c r="AJ453" s="981"/>
      <c r="AK453" s="981"/>
      <c r="AL453" s="982"/>
      <c r="AM453" s="982"/>
      <c r="AN453" s="981"/>
      <c r="AO453" s="981"/>
      <c r="AP453" s="981"/>
      <c r="AQ453" s="981"/>
      <c r="AR453" s="981"/>
      <c r="AS453" s="981"/>
      <c r="AT453" s="981"/>
      <c r="AU453" s="981"/>
      <c r="AV453" s="981"/>
      <c r="AW453" s="981"/>
      <c r="AX453" s="981"/>
      <c r="AY453" s="981"/>
      <c r="AZ453" s="981"/>
      <c r="BA453" s="981"/>
      <c r="BB453" s="981"/>
      <c r="BC453" s="976"/>
      <c r="BD453" s="976" t="s">
        <v>17</v>
      </c>
      <c r="BE453" s="984"/>
      <c r="BF453" s="984"/>
      <c r="BG453" s="984"/>
      <c r="BH453" s="984"/>
      <c r="BI453" s="982"/>
      <c r="BJ453" s="985"/>
      <c r="BK453" s="986"/>
      <c r="BL453" s="987"/>
      <c r="BM453" s="986"/>
      <c r="BN453" s="987"/>
      <c r="BO453" s="988"/>
      <c r="BP453" s="988"/>
    </row>
    <row r="454" spans="1:68">
      <c r="A454" s="975"/>
      <c r="B454" s="976"/>
      <c r="C454" s="977"/>
      <c r="D454" s="978"/>
      <c r="E454" s="979"/>
      <c r="F454" s="980"/>
      <c r="G454" s="979"/>
      <c r="H454" s="979"/>
      <c r="I454" s="981"/>
      <c r="J454" s="982"/>
      <c r="K454" s="982"/>
      <c r="L454" s="983"/>
      <c r="M454" s="983"/>
      <c r="N454" s="981"/>
      <c r="O454" s="981"/>
      <c r="P454" s="982"/>
      <c r="Q454" s="982"/>
      <c r="R454" s="981"/>
      <c r="S454" s="981"/>
      <c r="T454" s="983"/>
      <c r="U454" s="983"/>
      <c r="V454" s="981"/>
      <c r="W454" s="981"/>
      <c r="X454" s="981"/>
      <c r="Y454" s="981"/>
      <c r="Z454" s="981"/>
      <c r="AA454" s="981"/>
      <c r="AB454" s="981"/>
      <c r="AC454" s="981"/>
      <c r="AD454" s="982"/>
      <c r="AE454" s="982"/>
      <c r="AF454" s="982"/>
      <c r="AG454" s="982"/>
      <c r="AH454" s="982"/>
      <c r="AI454" s="982"/>
      <c r="AJ454" s="981"/>
      <c r="AK454" s="981"/>
      <c r="AL454" s="982"/>
      <c r="AM454" s="982"/>
      <c r="AN454" s="981"/>
      <c r="AO454" s="981"/>
      <c r="AP454" s="981"/>
      <c r="AQ454" s="981"/>
      <c r="AR454" s="981"/>
      <c r="AS454" s="981"/>
      <c r="AT454" s="981"/>
      <c r="AU454" s="981"/>
      <c r="AV454" s="981"/>
      <c r="AW454" s="981"/>
      <c r="AX454" s="981"/>
      <c r="AY454" s="981"/>
      <c r="AZ454" s="981"/>
      <c r="BA454" s="981"/>
      <c r="BB454" s="981"/>
      <c r="BC454" s="976"/>
      <c r="BD454" s="976" t="s">
        <v>17</v>
      </c>
      <c r="BE454" s="984"/>
      <c r="BF454" s="984"/>
      <c r="BG454" s="984"/>
      <c r="BH454" s="984"/>
      <c r="BI454" s="982"/>
      <c r="BJ454" s="985"/>
      <c r="BK454" s="986"/>
      <c r="BL454" s="987"/>
      <c r="BM454" s="986"/>
      <c r="BN454" s="987"/>
      <c r="BO454" s="988"/>
      <c r="BP454" s="988"/>
    </row>
    <row r="455" spans="1:68">
      <c r="A455" s="975"/>
      <c r="B455" s="976"/>
      <c r="C455" s="977"/>
      <c r="D455" s="978"/>
      <c r="E455" s="979"/>
      <c r="F455" s="980"/>
      <c r="G455" s="979"/>
      <c r="H455" s="979"/>
      <c r="I455" s="981"/>
      <c r="J455" s="982"/>
      <c r="K455" s="982"/>
      <c r="L455" s="983"/>
      <c r="M455" s="983"/>
      <c r="N455" s="981"/>
      <c r="O455" s="981"/>
      <c r="P455" s="982"/>
      <c r="Q455" s="982"/>
      <c r="R455" s="981"/>
      <c r="S455" s="981"/>
      <c r="T455" s="983"/>
      <c r="U455" s="983"/>
      <c r="V455" s="981"/>
      <c r="W455" s="981"/>
      <c r="X455" s="981"/>
      <c r="Y455" s="981"/>
      <c r="Z455" s="981"/>
      <c r="AA455" s="981"/>
      <c r="AB455" s="981"/>
      <c r="AC455" s="981"/>
      <c r="AD455" s="982"/>
      <c r="AE455" s="982"/>
      <c r="AF455" s="982"/>
      <c r="AG455" s="982"/>
      <c r="AH455" s="982"/>
      <c r="AI455" s="982"/>
      <c r="AJ455" s="981"/>
      <c r="AK455" s="981"/>
      <c r="AL455" s="982"/>
      <c r="AM455" s="982"/>
      <c r="AN455" s="981"/>
      <c r="AO455" s="981"/>
      <c r="AP455" s="981"/>
      <c r="AQ455" s="981"/>
      <c r="AR455" s="981"/>
      <c r="AS455" s="981"/>
      <c r="AT455" s="981"/>
      <c r="AU455" s="981"/>
      <c r="AV455" s="981"/>
      <c r="AW455" s="981"/>
      <c r="AX455" s="981"/>
      <c r="AY455" s="981"/>
      <c r="AZ455" s="981"/>
      <c r="BA455" s="981"/>
      <c r="BB455" s="981"/>
      <c r="BC455" s="976"/>
      <c r="BD455" s="976" t="s">
        <v>17</v>
      </c>
      <c r="BE455" s="984"/>
      <c r="BF455" s="984"/>
      <c r="BG455" s="984"/>
      <c r="BH455" s="984"/>
      <c r="BI455" s="982"/>
      <c r="BJ455" s="985"/>
      <c r="BK455" s="986"/>
      <c r="BL455" s="987"/>
      <c r="BM455" s="986"/>
      <c r="BN455" s="987"/>
      <c r="BO455" s="988"/>
      <c r="BP455" s="988"/>
    </row>
    <row r="456" spans="1:68">
      <c r="A456" s="975"/>
      <c r="B456" s="976"/>
      <c r="C456" s="977"/>
      <c r="D456" s="978"/>
      <c r="E456" s="979"/>
      <c r="F456" s="980"/>
      <c r="G456" s="979"/>
      <c r="H456" s="979"/>
      <c r="I456" s="981"/>
      <c r="J456" s="982"/>
      <c r="K456" s="982"/>
      <c r="L456" s="983"/>
      <c r="M456" s="983"/>
      <c r="N456" s="981"/>
      <c r="O456" s="981"/>
      <c r="P456" s="982"/>
      <c r="Q456" s="982"/>
      <c r="R456" s="981"/>
      <c r="S456" s="981"/>
      <c r="T456" s="983"/>
      <c r="U456" s="983"/>
      <c r="V456" s="981"/>
      <c r="W456" s="981"/>
      <c r="X456" s="981"/>
      <c r="Y456" s="981"/>
      <c r="Z456" s="981"/>
      <c r="AA456" s="981"/>
      <c r="AB456" s="981"/>
      <c r="AC456" s="981"/>
      <c r="AD456" s="982"/>
      <c r="AE456" s="982"/>
      <c r="AF456" s="982"/>
      <c r="AG456" s="982"/>
      <c r="AH456" s="982"/>
      <c r="AI456" s="982"/>
      <c r="AJ456" s="981"/>
      <c r="AK456" s="981"/>
      <c r="AL456" s="982"/>
      <c r="AM456" s="982"/>
      <c r="AN456" s="981"/>
      <c r="AO456" s="981"/>
      <c r="AP456" s="981"/>
      <c r="AQ456" s="981"/>
      <c r="AR456" s="981"/>
      <c r="AS456" s="981"/>
      <c r="AT456" s="981"/>
      <c r="AU456" s="981"/>
      <c r="AV456" s="981"/>
      <c r="AW456" s="981"/>
      <c r="AX456" s="981"/>
      <c r="AY456" s="981"/>
      <c r="AZ456" s="981"/>
      <c r="BA456" s="981"/>
      <c r="BB456" s="981"/>
      <c r="BC456" s="976"/>
      <c r="BD456" s="976" t="s">
        <v>17</v>
      </c>
      <c r="BE456" s="984"/>
      <c r="BF456" s="984"/>
      <c r="BG456" s="984"/>
      <c r="BH456" s="984"/>
      <c r="BI456" s="982"/>
      <c r="BJ456" s="985"/>
      <c r="BK456" s="986"/>
      <c r="BL456" s="987"/>
      <c r="BM456" s="986"/>
      <c r="BN456" s="987"/>
      <c r="BO456" s="988"/>
      <c r="BP456" s="988"/>
    </row>
    <row r="457" spans="1:68">
      <c r="A457" s="975"/>
      <c r="B457" s="976"/>
      <c r="C457" s="977"/>
      <c r="D457" s="978"/>
      <c r="E457" s="979"/>
      <c r="F457" s="980"/>
      <c r="G457" s="979"/>
      <c r="H457" s="979"/>
      <c r="I457" s="981"/>
      <c r="J457" s="982"/>
      <c r="K457" s="982"/>
      <c r="L457" s="983"/>
      <c r="M457" s="983"/>
      <c r="N457" s="981"/>
      <c r="O457" s="981"/>
      <c r="P457" s="982"/>
      <c r="Q457" s="982"/>
      <c r="R457" s="981"/>
      <c r="S457" s="981"/>
      <c r="T457" s="983"/>
      <c r="U457" s="983"/>
      <c r="V457" s="981"/>
      <c r="W457" s="981"/>
      <c r="X457" s="981"/>
      <c r="Y457" s="981"/>
      <c r="Z457" s="981"/>
      <c r="AA457" s="981"/>
      <c r="AB457" s="981"/>
      <c r="AC457" s="981"/>
      <c r="AD457" s="982"/>
      <c r="AE457" s="982"/>
      <c r="AF457" s="982"/>
      <c r="AG457" s="982"/>
      <c r="AH457" s="982"/>
      <c r="AI457" s="982"/>
      <c r="AJ457" s="981"/>
      <c r="AK457" s="981"/>
      <c r="AL457" s="982"/>
      <c r="AM457" s="982"/>
      <c r="AN457" s="981"/>
      <c r="AO457" s="981"/>
      <c r="AP457" s="981"/>
      <c r="AQ457" s="981"/>
      <c r="AR457" s="981"/>
      <c r="AS457" s="981"/>
      <c r="AT457" s="981"/>
      <c r="AU457" s="981"/>
      <c r="AV457" s="981"/>
      <c r="AW457" s="981"/>
      <c r="AX457" s="981"/>
      <c r="AY457" s="981"/>
      <c r="AZ457" s="981"/>
      <c r="BA457" s="981"/>
      <c r="BB457" s="981"/>
      <c r="BC457" s="976"/>
      <c r="BD457" s="976" t="s">
        <v>17</v>
      </c>
      <c r="BE457" s="984"/>
      <c r="BF457" s="984"/>
      <c r="BG457" s="984"/>
      <c r="BH457" s="984"/>
      <c r="BI457" s="982"/>
      <c r="BJ457" s="985"/>
      <c r="BK457" s="986"/>
      <c r="BL457" s="987"/>
      <c r="BM457" s="986"/>
      <c r="BN457" s="987"/>
      <c r="BO457" s="988"/>
      <c r="BP457" s="988"/>
    </row>
    <row r="458" spans="1:68">
      <c r="A458" s="975"/>
      <c r="B458" s="976"/>
      <c r="C458" s="977"/>
      <c r="D458" s="978"/>
      <c r="E458" s="979"/>
      <c r="F458" s="980"/>
      <c r="G458" s="979"/>
      <c r="H458" s="979"/>
      <c r="I458" s="981"/>
      <c r="J458" s="982"/>
      <c r="K458" s="982"/>
      <c r="L458" s="983"/>
      <c r="M458" s="983"/>
      <c r="N458" s="981"/>
      <c r="O458" s="981"/>
      <c r="P458" s="982"/>
      <c r="Q458" s="982"/>
      <c r="R458" s="981"/>
      <c r="S458" s="981"/>
      <c r="T458" s="983"/>
      <c r="U458" s="983"/>
      <c r="V458" s="981"/>
      <c r="W458" s="981"/>
      <c r="X458" s="981"/>
      <c r="Y458" s="981"/>
      <c r="Z458" s="981"/>
      <c r="AA458" s="981"/>
      <c r="AB458" s="981"/>
      <c r="AC458" s="981"/>
      <c r="AD458" s="982"/>
      <c r="AE458" s="982"/>
      <c r="AF458" s="982"/>
      <c r="AG458" s="982"/>
      <c r="AH458" s="982"/>
      <c r="AI458" s="982"/>
      <c r="AJ458" s="981"/>
      <c r="AK458" s="981"/>
      <c r="AL458" s="982"/>
      <c r="AM458" s="982"/>
      <c r="AN458" s="981"/>
      <c r="AO458" s="981"/>
      <c r="AP458" s="981"/>
      <c r="AQ458" s="981"/>
      <c r="AR458" s="981"/>
      <c r="AS458" s="981"/>
      <c r="AT458" s="981"/>
      <c r="AU458" s="981"/>
      <c r="AV458" s="981"/>
      <c r="AW458" s="981"/>
      <c r="AX458" s="981"/>
      <c r="AY458" s="981"/>
      <c r="AZ458" s="981"/>
      <c r="BA458" s="981"/>
      <c r="BB458" s="981"/>
      <c r="BC458" s="976"/>
      <c r="BD458" s="976" t="s">
        <v>17</v>
      </c>
      <c r="BE458" s="984"/>
      <c r="BF458" s="984"/>
      <c r="BG458" s="984"/>
      <c r="BH458" s="984"/>
      <c r="BI458" s="982"/>
      <c r="BJ458" s="985"/>
      <c r="BK458" s="986"/>
      <c r="BL458" s="987"/>
      <c r="BM458" s="986"/>
      <c r="BN458" s="987"/>
      <c r="BO458" s="988"/>
      <c r="BP458" s="988"/>
    </row>
    <row r="459" spans="1:68">
      <c r="A459" s="975"/>
      <c r="B459" s="976"/>
      <c r="C459" s="977"/>
      <c r="D459" s="978"/>
      <c r="E459" s="979"/>
      <c r="F459" s="980"/>
      <c r="G459" s="979"/>
      <c r="H459" s="979"/>
      <c r="I459" s="981"/>
      <c r="J459" s="982"/>
      <c r="K459" s="982"/>
      <c r="L459" s="983"/>
      <c r="M459" s="983"/>
      <c r="N459" s="981"/>
      <c r="O459" s="981"/>
      <c r="P459" s="982"/>
      <c r="Q459" s="982"/>
      <c r="R459" s="981"/>
      <c r="S459" s="981"/>
      <c r="T459" s="983"/>
      <c r="U459" s="983"/>
      <c r="V459" s="981"/>
      <c r="W459" s="981"/>
      <c r="X459" s="981"/>
      <c r="Y459" s="981"/>
      <c r="Z459" s="981"/>
      <c r="AA459" s="981"/>
      <c r="AB459" s="981"/>
      <c r="AC459" s="981"/>
      <c r="AD459" s="982"/>
      <c r="AE459" s="982"/>
      <c r="AF459" s="982"/>
      <c r="AG459" s="982"/>
      <c r="AH459" s="982"/>
      <c r="AI459" s="982"/>
      <c r="AJ459" s="981"/>
      <c r="AK459" s="981"/>
      <c r="AL459" s="982"/>
      <c r="AM459" s="982"/>
      <c r="AN459" s="981"/>
      <c r="AO459" s="981"/>
      <c r="AP459" s="981"/>
      <c r="AQ459" s="981"/>
      <c r="AR459" s="981"/>
      <c r="AS459" s="981"/>
      <c r="AT459" s="981"/>
      <c r="AU459" s="981"/>
      <c r="AV459" s="981"/>
      <c r="AW459" s="981"/>
      <c r="AX459" s="981"/>
      <c r="AY459" s="981"/>
      <c r="AZ459" s="981"/>
      <c r="BA459" s="981"/>
      <c r="BB459" s="981"/>
      <c r="BC459" s="976"/>
      <c r="BD459" s="976" t="s">
        <v>17</v>
      </c>
      <c r="BE459" s="984"/>
      <c r="BF459" s="984"/>
      <c r="BG459" s="984"/>
      <c r="BH459" s="984"/>
      <c r="BI459" s="982"/>
      <c r="BJ459" s="985"/>
      <c r="BK459" s="986"/>
      <c r="BL459" s="987"/>
      <c r="BM459" s="986"/>
      <c r="BN459" s="987"/>
      <c r="BO459" s="988"/>
      <c r="BP459" s="988"/>
    </row>
    <row r="460" spans="1:68">
      <c r="A460" s="975"/>
      <c r="B460" s="976"/>
      <c r="C460" s="977"/>
      <c r="D460" s="978"/>
      <c r="E460" s="979"/>
      <c r="F460" s="980"/>
      <c r="G460" s="979"/>
      <c r="H460" s="979"/>
      <c r="I460" s="981"/>
      <c r="J460" s="982"/>
      <c r="K460" s="982"/>
      <c r="L460" s="983"/>
      <c r="M460" s="983"/>
      <c r="N460" s="981"/>
      <c r="O460" s="981"/>
      <c r="P460" s="982"/>
      <c r="Q460" s="982"/>
      <c r="R460" s="981"/>
      <c r="S460" s="981"/>
      <c r="T460" s="983"/>
      <c r="U460" s="983"/>
      <c r="V460" s="981"/>
      <c r="W460" s="981"/>
      <c r="X460" s="981"/>
      <c r="Y460" s="981"/>
      <c r="Z460" s="981"/>
      <c r="AA460" s="981"/>
      <c r="AB460" s="981"/>
      <c r="AC460" s="981"/>
      <c r="AD460" s="982"/>
      <c r="AE460" s="982"/>
      <c r="AF460" s="982"/>
      <c r="AG460" s="982"/>
      <c r="AH460" s="982"/>
      <c r="AI460" s="982"/>
      <c r="AJ460" s="981"/>
      <c r="AK460" s="981"/>
      <c r="AL460" s="982"/>
      <c r="AM460" s="982"/>
      <c r="AN460" s="981"/>
      <c r="AO460" s="981"/>
      <c r="AP460" s="981"/>
      <c r="AQ460" s="981"/>
      <c r="AR460" s="981"/>
      <c r="AS460" s="981"/>
      <c r="AT460" s="981"/>
      <c r="AU460" s="981"/>
      <c r="AV460" s="981"/>
      <c r="AW460" s="981"/>
      <c r="AX460" s="981"/>
      <c r="AY460" s="981"/>
      <c r="AZ460" s="981"/>
      <c r="BA460" s="981"/>
      <c r="BB460" s="981"/>
      <c r="BC460" s="976"/>
      <c r="BD460" s="976" t="s">
        <v>17</v>
      </c>
      <c r="BE460" s="984"/>
      <c r="BF460" s="984"/>
      <c r="BG460" s="984"/>
      <c r="BH460" s="984"/>
      <c r="BI460" s="982"/>
      <c r="BJ460" s="985"/>
      <c r="BK460" s="986"/>
      <c r="BL460" s="987"/>
      <c r="BM460" s="986"/>
      <c r="BN460" s="987"/>
      <c r="BO460" s="988"/>
      <c r="BP460" s="988"/>
    </row>
    <row r="461" spans="1:68">
      <c r="A461" s="975"/>
      <c r="B461" s="976"/>
      <c r="C461" s="977"/>
      <c r="D461" s="978"/>
      <c r="E461" s="979"/>
      <c r="F461" s="980"/>
      <c r="G461" s="979"/>
      <c r="H461" s="979"/>
      <c r="I461" s="981"/>
      <c r="J461" s="982"/>
      <c r="K461" s="982"/>
      <c r="L461" s="983"/>
      <c r="M461" s="983"/>
      <c r="N461" s="981"/>
      <c r="O461" s="981"/>
      <c r="P461" s="982"/>
      <c r="Q461" s="982"/>
      <c r="R461" s="981"/>
      <c r="S461" s="981"/>
      <c r="T461" s="983"/>
      <c r="U461" s="983"/>
      <c r="V461" s="981"/>
      <c r="W461" s="981"/>
      <c r="X461" s="981"/>
      <c r="Y461" s="981"/>
      <c r="Z461" s="981"/>
      <c r="AA461" s="981"/>
      <c r="AB461" s="981"/>
      <c r="AC461" s="981"/>
      <c r="AD461" s="982"/>
      <c r="AE461" s="982"/>
      <c r="AF461" s="982"/>
      <c r="AG461" s="982"/>
      <c r="AH461" s="982"/>
      <c r="AI461" s="982"/>
      <c r="AJ461" s="981"/>
      <c r="AK461" s="981"/>
      <c r="AL461" s="982"/>
      <c r="AM461" s="982"/>
      <c r="AN461" s="981"/>
      <c r="AO461" s="981"/>
      <c r="AP461" s="981"/>
      <c r="AQ461" s="981"/>
      <c r="AR461" s="981"/>
      <c r="AS461" s="981"/>
      <c r="AT461" s="981"/>
      <c r="AU461" s="981"/>
      <c r="AV461" s="981"/>
      <c r="AW461" s="981"/>
      <c r="AX461" s="981"/>
      <c r="AY461" s="981"/>
      <c r="AZ461" s="981"/>
      <c r="BA461" s="981"/>
      <c r="BB461" s="981"/>
      <c r="BC461" s="976"/>
      <c r="BD461" s="976" t="s">
        <v>17</v>
      </c>
      <c r="BE461" s="984"/>
      <c r="BF461" s="984"/>
      <c r="BG461" s="984"/>
      <c r="BH461" s="984"/>
      <c r="BI461" s="982"/>
      <c r="BJ461" s="985"/>
      <c r="BK461" s="986"/>
      <c r="BL461" s="987"/>
      <c r="BM461" s="986"/>
      <c r="BN461" s="987"/>
      <c r="BO461" s="988"/>
      <c r="BP461" s="988"/>
    </row>
    <row r="462" spans="1:68">
      <c r="A462" s="975"/>
      <c r="B462" s="976"/>
      <c r="C462" s="977"/>
      <c r="D462" s="978"/>
      <c r="E462" s="979"/>
      <c r="F462" s="980"/>
      <c r="G462" s="979"/>
      <c r="H462" s="979"/>
      <c r="I462" s="981"/>
      <c r="J462" s="982"/>
      <c r="K462" s="982"/>
      <c r="L462" s="983"/>
      <c r="M462" s="983"/>
      <c r="N462" s="981"/>
      <c r="O462" s="981"/>
      <c r="P462" s="982"/>
      <c r="Q462" s="982"/>
      <c r="R462" s="981"/>
      <c r="S462" s="981"/>
      <c r="T462" s="983"/>
      <c r="U462" s="983"/>
      <c r="V462" s="981"/>
      <c r="W462" s="981"/>
      <c r="X462" s="981"/>
      <c r="Y462" s="981"/>
      <c r="Z462" s="981"/>
      <c r="AA462" s="981"/>
      <c r="AB462" s="981"/>
      <c r="AC462" s="981"/>
      <c r="AD462" s="982"/>
      <c r="AE462" s="982"/>
      <c r="AF462" s="982"/>
      <c r="AG462" s="982"/>
      <c r="AH462" s="982"/>
      <c r="AI462" s="982"/>
      <c r="AJ462" s="981"/>
      <c r="AK462" s="981"/>
      <c r="AL462" s="982"/>
      <c r="AM462" s="982"/>
      <c r="AN462" s="981"/>
      <c r="AO462" s="981"/>
      <c r="AP462" s="981"/>
      <c r="AQ462" s="981"/>
      <c r="AR462" s="981"/>
      <c r="AS462" s="981"/>
      <c r="AT462" s="981"/>
      <c r="AU462" s="981"/>
      <c r="AV462" s="981"/>
      <c r="AW462" s="981"/>
      <c r="AX462" s="981"/>
      <c r="AY462" s="981"/>
      <c r="AZ462" s="981"/>
      <c r="BA462" s="981"/>
      <c r="BB462" s="981"/>
      <c r="BC462" s="976"/>
      <c r="BD462" s="976" t="s">
        <v>17</v>
      </c>
      <c r="BE462" s="984"/>
      <c r="BF462" s="984"/>
      <c r="BG462" s="984"/>
      <c r="BH462" s="984"/>
      <c r="BI462" s="982"/>
      <c r="BJ462" s="985"/>
      <c r="BK462" s="986"/>
      <c r="BL462" s="987"/>
      <c r="BM462" s="986"/>
      <c r="BN462" s="987"/>
      <c r="BO462" s="988"/>
      <c r="BP462" s="988"/>
    </row>
    <row r="463" spans="1:68">
      <c r="A463" s="975"/>
      <c r="B463" s="976"/>
      <c r="C463" s="977"/>
      <c r="D463" s="978"/>
      <c r="E463" s="979"/>
      <c r="F463" s="980"/>
      <c r="G463" s="979"/>
      <c r="H463" s="979"/>
      <c r="I463" s="981"/>
      <c r="J463" s="982"/>
      <c r="K463" s="982"/>
      <c r="L463" s="983"/>
      <c r="M463" s="983"/>
      <c r="N463" s="981"/>
      <c r="O463" s="981"/>
      <c r="P463" s="982"/>
      <c r="Q463" s="982"/>
      <c r="R463" s="981"/>
      <c r="S463" s="981"/>
      <c r="T463" s="983"/>
      <c r="U463" s="983"/>
      <c r="V463" s="981"/>
      <c r="W463" s="981"/>
      <c r="X463" s="981"/>
      <c r="Y463" s="981"/>
      <c r="Z463" s="981"/>
      <c r="AA463" s="981"/>
      <c r="AB463" s="981"/>
      <c r="AC463" s="981"/>
      <c r="AD463" s="982"/>
      <c r="AE463" s="982"/>
      <c r="AF463" s="982"/>
      <c r="AG463" s="982"/>
      <c r="AH463" s="982"/>
      <c r="AI463" s="982"/>
      <c r="AJ463" s="981"/>
      <c r="AK463" s="981"/>
      <c r="AL463" s="982"/>
      <c r="AM463" s="982"/>
      <c r="AN463" s="981"/>
      <c r="AO463" s="981"/>
      <c r="AP463" s="981"/>
      <c r="AQ463" s="981"/>
      <c r="AR463" s="981"/>
      <c r="AS463" s="981"/>
      <c r="AT463" s="981"/>
      <c r="AU463" s="981"/>
      <c r="AV463" s="981"/>
      <c r="AW463" s="981"/>
      <c r="AX463" s="981"/>
      <c r="AY463" s="981"/>
      <c r="AZ463" s="981"/>
      <c r="BA463" s="981"/>
      <c r="BB463" s="981"/>
      <c r="BC463" s="976"/>
      <c r="BD463" s="976" t="s">
        <v>17</v>
      </c>
      <c r="BE463" s="984"/>
      <c r="BF463" s="984"/>
      <c r="BG463" s="984"/>
      <c r="BH463" s="984"/>
      <c r="BI463" s="982"/>
      <c r="BJ463" s="985"/>
      <c r="BK463" s="986"/>
      <c r="BL463" s="987"/>
      <c r="BM463" s="986"/>
      <c r="BN463" s="987"/>
      <c r="BO463" s="988"/>
      <c r="BP463" s="988"/>
    </row>
    <row r="464" spans="1:68">
      <c r="A464" s="975"/>
      <c r="B464" s="976"/>
      <c r="C464" s="977"/>
      <c r="D464" s="978"/>
      <c r="E464" s="979"/>
      <c r="F464" s="980"/>
      <c r="G464" s="979"/>
      <c r="H464" s="979"/>
      <c r="I464" s="981"/>
      <c r="J464" s="982"/>
      <c r="K464" s="982"/>
      <c r="L464" s="983"/>
      <c r="M464" s="983"/>
      <c r="N464" s="981"/>
      <c r="O464" s="981"/>
      <c r="P464" s="982"/>
      <c r="Q464" s="982"/>
      <c r="R464" s="981"/>
      <c r="S464" s="981"/>
      <c r="T464" s="983"/>
      <c r="U464" s="983"/>
      <c r="V464" s="981"/>
      <c r="W464" s="981"/>
      <c r="X464" s="981"/>
      <c r="Y464" s="981"/>
      <c r="Z464" s="981"/>
      <c r="AA464" s="981"/>
      <c r="AB464" s="981"/>
      <c r="AC464" s="981"/>
      <c r="AD464" s="982"/>
      <c r="AE464" s="982"/>
      <c r="AF464" s="982"/>
      <c r="AG464" s="982"/>
      <c r="AH464" s="982"/>
      <c r="AI464" s="982"/>
      <c r="AJ464" s="981"/>
      <c r="AK464" s="981"/>
      <c r="AL464" s="982"/>
      <c r="AM464" s="982"/>
      <c r="AN464" s="981"/>
      <c r="AO464" s="981"/>
      <c r="AP464" s="981"/>
      <c r="AQ464" s="981"/>
      <c r="AR464" s="981"/>
      <c r="AS464" s="981"/>
      <c r="AT464" s="981"/>
      <c r="AU464" s="981"/>
      <c r="AV464" s="981"/>
      <c r="AW464" s="981"/>
      <c r="AX464" s="981"/>
      <c r="AY464" s="981"/>
      <c r="AZ464" s="981"/>
      <c r="BA464" s="981"/>
      <c r="BB464" s="981"/>
      <c r="BC464" s="976"/>
      <c r="BD464" s="976" t="s">
        <v>17</v>
      </c>
      <c r="BE464" s="984"/>
      <c r="BF464" s="984"/>
      <c r="BG464" s="984"/>
      <c r="BH464" s="984"/>
      <c r="BI464" s="982"/>
      <c r="BJ464" s="985"/>
      <c r="BK464" s="986"/>
      <c r="BL464" s="987"/>
      <c r="BM464" s="986"/>
      <c r="BN464" s="987"/>
      <c r="BO464" s="988"/>
      <c r="BP464" s="988"/>
    </row>
    <row r="465" spans="1:68">
      <c r="A465" s="975"/>
      <c r="B465" s="976"/>
      <c r="C465" s="977"/>
      <c r="D465" s="978"/>
      <c r="E465" s="979"/>
      <c r="F465" s="980"/>
      <c r="G465" s="979"/>
      <c r="H465" s="979"/>
      <c r="I465" s="981"/>
      <c r="J465" s="982"/>
      <c r="K465" s="982"/>
      <c r="L465" s="983"/>
      <c r="M465" s="983"/>
      <c r="N465" s="981"/>
      <c r="O465" s="981"/>
      <c r="P465" s="982"/>
      <c r="Q465" s="982"/>
      <c r="R465" s="981"/>
      <c r="S465" s="981"/>
      <c r="T465" s="983"/>
      <c r="U465" s="983"/>
      <c r="V465" s="981"/>
      <c r="W465" s="981"/>
      <c r="X465" s="981"/>
      <c r="Y465" s="981"/>
      <c r="Z465" s="981"/>
      <c r="AA465" s="981"/>
      <c r="AB465" s="981"/>
      <c r="AC465" s="981"/>
      <c r="AD465" s="982"/>
      <c r="AE465" s="982"/>
      <c r="AF465" s="982"/>
      <c r="AG465" s="982"/>
      <c r="AH465" s="982"/>
      <c r="AI465" s="982"/>
      <c r="AJ465" s="981"/>
      <c r="AK465" s="981"/>
      <c r="AL465" s="982"/>
      <c r="AM465" s="982"/>
      <c r="AN465" s="981"/>
      <c r="AO465" s="981"/>
      <c r="AP465" s="981"/>
      <c r="AQ465" s="981"/>
      <c r="AR465" s="981"/>
      <c r="AS465" s="981"/>
      <c r="AT465" s="981"/>
      <c r="AU465" s="981"/>
      <c r="AV465" s="981"/>
      <c r="AW465" s="981"/>
      <c r="AX465" s="981"/>
      <c r="AY465" s="981"/>
      <c r="AZ465" s="981"/>
      <c r="BA465" s="981"/>
      <c r="BB465" s="981"/>
      <c r="BC465" s="976"/>
      <c r="BD465" s="976" t="s">
        <v>17</v>
      </c>
      <c r="BE465" s="984"/>
      <c r="BF465" s="984"/>
      <c r="BG465" s="984"/>
      <c r="BH465" s="984"/>
      <c r="BI465" s="982"/>
      <c r="BJ465" s="985"/>
      <c r="BK465" s="986"/>
      <c r="BL465" s="987"/>
      <c r="BM465" s="986"/>
      <c r="BN465" s="987"/>
      <c r="BO465" s="988"/>
      <c r="BP465" s="988"/>
    </row>
    <row r="466" spans="1:68">
      <c r="A466" s="975"/>
      <c r="B466" s="976"/>
      <c r="C466" s="977"/>
      <c r="D466" s="978"/>
      <c r="E466" s="979"/>
      <c r="F466" s="980"/>
      <c r="G466" s="979"/>
      <c r="H466" s="979"/>
      <c r="I466" s="981"/>
      <c r="J466" s="982"/>
      <c r="K466" s="982"/>
      <c r="L466" s="983"/>
      <c r="M466" s="983"/>
      <c r="N466" s="981"/>
      <c r="O466" s="981"/>
      <c r="P466" s="982"/>
      <c r="Q466" s="982"/>
      <c r="R466" s="981"/>
      <c r="S466" s="981"/>
      <c r="T466" s="983"/>
      <c r="U466" s="983"/>
      <c r="V466" s="981"/>
      <c r="W466" s="981"/>
      <c r="X466" s="981"/>
      <c r="Y466" s="981"/>
      <c r="Z466" s="981"/>
      <c r="AA466" s="981"/>
      <c r="AB466" s="981"/>
      <c r="AC466" s="981"/>
      <c r="AD466" s="982"/>
      <c r="AE466" s="982"/>
      <c r="AF466" s="982"/>
      <c r="AG466" s="982"/>
      <c r="AH466" s="982"/>
      <c r="AI466" s="982"/>
      <c r="AJ466" s="981"/>
      <c r="AK466" s="981"/>
      <c r="AL466" s="982"/>
      <c r="AM466" s="982"/>
      <c r="AN466" s="981"/>
      <c r="AO466" s="981"/>
      <c r="AP466" s="981"/>
      <c r="AQ466" s="981"/>
      <c r="AR466" s="981"/>
      <c r="AS466" s="981"/>
      <c r="AT466" s="981"/>
      <c r="AU466" s="981"/>
      <c r="AV466" s="981"/>
      <c r="AW466" s="981"/>
      <c r="AX466" s="981"/>
      <c r="AY466" s="981"/>
      <c r="AZ466" s="981"/>
      <c r="BA466" s="981"/>
      <c r="BB466" s="981"/>
      <c r="BC466" s="976"/>
      <c r="BD466" s="976" t="s">
        <v>17</v>
      </c>
      <c r="BE466" s="984"/>
      <c r="BF466" s="984"/>
      <c r="BG466" s="984"/>
      <c r="BH466" s="984"/>
      <c r="BI466" s="982"/>
      <c r="BJ466" s="985"/>
      <c r="BK466" s="986"/>
      <c r="BL466" s="987"/>
      <c r="BM466" s="986"/>
      <c r="BN466" s="987"/>
      <c r="BO466" s="988"/>
      <c r="BP466" s="988"/>
    </row>
    <row r="467" spans="1:68">
      <c r="A467" s="975"/>
      <c r="B467" s="976"/>
      <c r="C467" s="977"/>
      <c r="D467" s="978"/>
      <c r="E467" s="979"/>
      <c r="F467" s="980"/>
      <c r="G467" s="979"/>
      <c r="H467" s="979"/>
      <c r="I467" s="981"/>
      <c r="J467" s="982"/>
      <c r="K467" s="982"/>
      <c r="L467" s="983"/>
      <c r="M467" s="983"/>
      <c r="N467" s="981"/>
      <c r="O467" s="981"/>
      <c r="P467" s="982"/>
      <c r="Q467" s="982"/>
      <c r="R467" s="981"/>
      <c r="S467" s="981"/>
      <c r="T467" s="983"/>
      <c r="U467" s="983"/>
      <c r="V467" s="981"/>
      <c r="W467" s="981"/>
      <c r="X467" s="981"/>
      <c r="Y467" s="981"/>
      <c r="Z467" s="981"/>
      <c r="AA467" s="981"/>
      <c r="AB467" s="981"/>
      <c r="AC467" s="981"/>
      <c r="AD467" s="982"/>
      <c r="AE467" s="982"/>
      <c r="AF467" s="982"/>
      <c r="AG467" s="982"/>
      <c r="AH467" s="982"/>
      <c r="AI467" s="982"/>
      <c r="AJ467" s="981"/>
      <c r="AK467" s="981"/>
      <c r="AL467" s="982"/>
      <c r="AM467" s="982"/>
      <c r="AN467" s="981"/>
      <c r="AO467" s="981"/>
      <c r="AP467" s="981"/>
      <c r="AQ467" s="981"/>
      <c r="AR467" s="981"/>
      <c r="AS467" s="981"/>
      <c r="AT467" s="981"/>
      <c r="AU467" s="981"/>
      <c r="AV467" s="981"/>
      <c r="AW467" s="981"/>
      <c r="AX467" s="981"/>
      <c r="AY467" s="981"/>
      <c r="AZ467" s="981"/>
      <c r="BA467" s="981"/>
      <c r="BB467" s="981"/>
      <c r="BC467" s="976"/>
      <c r="BD467" s="976" t="s">
        <v>17</v>
      </c>
      <c r="BE467" s="984"/>
      <c r="BF467" s="984"/>
      <c r="BG467" s="984"/>
      <c r="BH467" s="984"/>
      <c r="BI467" s="982"/>
      <c r="BJ467" s="985"/>
      <c r="BK467" s="986"/>
      <c r="BL467" s="987"/>
      <c r="BM467" s="986"/>
      <c r="BN467" s="987"/>
      <c r="BO467" s="988"/>
      <c r="BP467" s="988"/>
    </row>
    <row r="468" spans="1:68">
      <c r="A468" s="975"/>
      <c r="B468" s="976"/>
      <c r="C468" s="977"/>
      <c r="D468" s="978"/>
      <c r="E468" s="979"/>
      <c r="F468" s="980"/>
      <c r="G468" s="979"/>
      <c r="H468" s="979"/>
      <c r="I468" s="981"/>
      <c r="J468" s="982"/>
      <c r="K468" s="982"/>
      <c r="L468" s="983"/>
      <c r="M468" s="983"/>
      <c r="N468" s="981"/>
      <c r="O468" s="981"/>
      <c r="P468" s="982"/>
      <c r="Q468" s="982"/>
      <c r="R468" s="981"/>
      <c r="S468" s="981"/>
      <c r="T468" s="983"/>
      <c r="U468" s="983"/>
      <c r="V468" s="981"/>
      <c r="W468" s="981"/>
      <c r="X468" s="981"/>
      <c r="Y468" s="981"/>
      <c r="Z468" s="981"/>
      <c r="AA468" s="981"/>
      <c r="AB468" s="981"/>
      <c r="AC468" s="981"/>
      <c r="AD468" s="982"/>
      <c r="AE468" s="982"/>
      <c r="AF468" s="982"/>
      <c r="AG468" s="982"/>
      <c r="AH468" s="982"/>
      <c r="AI468" s="982"/>
      <c r="AJ468" s="981"/>
      <c r="AK468" s="981"/>
      <c r="AL468" s="982"/>
      <c r="AM468" s="982"/>
      <c r="AN468" s="981"/>
      <c r="AO468" s="981"/>
      <c r="AP468" s="981"/>
      <c r="AQ468" s="981"/>
      <c r="AR468" s="981"/>
      <c r="AS468" s="981"/>
      <c r="AT468" s="981"/>
      <c r="AU468" s="981"/>
      <c r="AV468" s="981"/>
      <c r="AW468" s="981"/>
      <c r="AX468" s="981"/>
      <c r="AY468" s="981"/>
      <c r="AZ468" s="981"/>
      <c r="BA468" s="981"/>
      <c r="BB468" s="981"/>
      <c r="BC468" s="976"/>
      <c r="BD468" s="976" t="s">
        <v>17</v>
      </c>
      <c r="BE468" s="984"/>
      <c r="BF468" s="984"/>
      <c r="BG468" s="984"/>
      <c r="BH468" s="984"/>
      <c r="BI468" s="982"/>
      <c r="BJ468" s="985"/>
      <c r="BK468" s="986"/>
      <c r="BL468" s="987"/>
      <c r="BM468" s="986"/>
      <c r="BN468" s="987"/>
      <c r="BO468" s="988"/>
      <c r="BP468" s="988"/>
    </row>
    <row r="469" spans="1:68">
      <c r="A469" s="975"/>
      <c r="B469" s="976"/>
      <c r="C469" s="977"/>
      <c r="D469" s="978"/>
      <c r="E469" s="979"/>
      <c r="F469" s="980"/>
      <c r="G469" s="979"/>
      <c r="H469" s="979"/>
      <c r="I469" s="981"/>
      <c r="J469" s="982"/>
      <c r="K469" s="982"/>
      <c r="L469" s="983"/>
      <c r="M469" s="983"/>
      <c r="N469" s="981"/>
      <c r="O469" s="981"/>
      <c r="P469" s="982"/>
      <c r="Q469" s="982"/>
      <c r="R469" s="981"/>
      <c r="S469" s="981"/>
      <c r="T469" s="983"/>
      <c r="U469" s="983"/>
      <c r="V469" s="981"/>
      <c r="W469" s="981"/>
      <c r="X469" s="981"/>
      <c r="Y469" s="981"/>
      <c r="Z469" s="981"/>
      <c r="AA469" s="981"/>
      <c r="AB469" s="981"/>
      <c r="AC469" s="981"/>
      <c r="AD469" s="982"/>
      <c r="AE469" s="982"/>
      <c r="AF469" s="982"/>
      <c r="AG469" s="982"/>
      <c r="AH469" s="982"/>
      <c r="AI469" s="982"/>
      <c r="AJ469" s="981"/>
      <c r="AK469" s="981"/>
      <c r="AL469" s="982"/>
      <c r="AM469" s="982"/>
      <c r="AN469" s="981"/>
      <c r="AO469" s="981"/>
      <c r="AP469" s="981"/>
      <c r="AQ469" s="981"/>
      <c r="AR469" s="981"/>
      <c r="AS469" s="981"/>
      <c r="AT469" s="981"/>
      <c r="AU469" s="981"/>
      <c r="AV469" s="981"/>
      <c r="AW469" s="981"/>
      <c r="AX469" s="981"/>
      <c r="AY469" s="981"/>
      <c r="AZ469" s="981"/>
      <c r="BA469" s="981"/>
      <c r="BB469" s="981"/>
      <c r="BC469" s="976"/>
      <c r="BD469" s="976" t="s">
        <v>17</v>
      </c>
      <c r="BE469" s="984"/>
      <c r="BF469" s="984"/>
      <c r="BG469" s="984"/>
      <c r="BH469" s="984"/>
      <c r="BI469" s="982"/>
      <c r="BJ469" s="985"/>
      <c r="BK469" s="986"/>
      <c r="BL469" s="987"/>
      <c r="BM469" s="986"/>
      <c r="BN469" s="987"/>
      <c r="BO469" s="988"/>
      <c r="BP469" s="988"/>
    </row>
    <row r="470" spans="1:68">
      <c r="A470" s="975"/>
      <c r="B470" s="976"/>
      <c r="C470" s="977"/>
      <c r="D470" s="978"/>
      <c r="E470" s="979"/>
      <c r="F470" s="980"/>
      <c r="G470" s="979"/>
      <c r="H470" s="979"/>
      <c r="I470" s="981"/>
      <c r="J470" s="982"/>
      <c r="K470" s="982"/>
      <c r="L470" s="983"/>
      <c r="M470" s="983"/>
      <c r="N470" s="981"/>
      <c r="O470" s="981"/>
      <c r="P470" s="982"/>
      <c r="Q470" s="982"/>
      <c r="R470" s="981"/>
      <c r="S470" s="981"/>
      <c r="T470" s="983"/>
      <c r="U470" s="983"/>
      <c r="V470" s="981"/>
      <c r="W470" s="981"/>
      <c r="X470" s="981"/>
      <c r="Y470" s="981"/>
      <c r="Z470" s="981"/>
      <c r="AA470" s="981"/>
      <c r="AB470" s="981"/>
      <c r="AC470" s="981"/>
      <c r="AD470" s="982"/>
      <c r="AE470" s="982"/>
      <c r="AF470" s="982"/>
      <c r="AG470" s="982"/>
      <c r="AH470" s="982"/>
      <c r="AI470" s="982"/>
      <c r="AJ470" s="981"/>
      <c r="AK470" s="981"/>
      <c r="AL470" s="982"/>
      <c r="AM470" s="982"/>
      <c r="AN470" s="981"/>
      <c r="AO470" s="981"/>
      <c r="AP470" s="981"/>
      <c r="AQ470" s="981"/>
      <c r="AR470" s="981"/>
      <c r="AS470" s="981"/>
      <c r="AT470" s="981"/>
      <c r="AU470" s="981"/>
      <c r="AV470" s="981"/>
      <c r="AW470" s="981"/>
      <c r="AX470" s="981"/>
      <c r="AY470" s="981"/>
      <c r="AZ470" s="981"/>
      <c r="BA470" s="981"/>
      <c r="BB470" s="981"/>
      <c r="BC470" s="976"/>
      <c r="BD470" s="976" t="s">
        <v>17</v>
      </c>
      <c r="BE470" s="984"/>
      <c r="BF470" s="984"/>
      <c r="BG470" s="984"/>
      <c r="BH470" s="984"/>
      <c r="BI470" s="982"/>
      <c r="BJ470" s="985"/>
      <c r="BK470" s="986"/>
      <c r="BL470" s="987"/>
      <c r="BM470" s="986"/>
      <c r="BN470" s="987"/>
      <c r="BO470" s="988"/>
      <c r="BP470" s="988"/>
    </row>
    <row r="471" spans="1:68">
      <c r="A471" s="975"/>
      <c r="B471" s="976"/>
      <c r="C471" s="977"/>
      <c r="D471" s="978"/>
      <c r="E471" s="979"/>
      <c r="F471" s="980"/>
      <c r="G471" s="979"/>
      <c r="H471" s="979"/>
      <c r="I471" s="981"/>
      <c r="J471" s="982"/>
      <c r="K471" s="982"/>
      <c r="L471" s="983"/>
      <c r="M471" s="983"/>
      <c r="N471" s="981"/>
      <c r="O471" s="981"/>
      <c r="P471" s="982"/>
      <c r="Q471" s="982"/>
      <c r="R471" s="981"/>
      <c r="S471" s="981"/>
      <c r="T471" s="983"/>
      <c r="U471" s="983"/>
      <c r="V471" s="981"/>
      <c r="W471" s="981"/>
      <c r="X471" s="981"/>
      <c r="Y471" s="981"/>
      <c r="Z471" s="981"/>
      <c r="AA471" s="981"/>
      <c r="AB471" s="981"/>
      <c r="AC471" s="981"/>
      <c r="AD471" s="982"/>
      <c r="AE471" s="982"/>
      <c r="AF471" s="982"/>
      <c r="AG471" s="982"/>
      <c r="AH471" s="982"/>
      <c r="AI471" s="982"/>
      <c r="AJ471" s="981"/>
      <c r="AK471" s="981"/>
      <c r="AL471" s="982"/>
      <c r="AM471" s="982"/>
      <c r="AN471" s="981"/>
      <c r="AO471" s="981"/>
      <c r="AP471" s="981"/>
      <c r="AQ471" s="981"/>
      <c r="AR471" s="981"/>
      <c r="AS471" s="981"/>
      <c r="AT471" s="981"/>
      <c r="AU471" s="981"/>
      <c r="AV471" s="981"/>
      <c r="AW471" s="981"/>
      <c r="AX471" s="981"/>
      <c r="AY471" s="981"/>
      <c r="AZ471" s="981"/>
      <c r="BA471" s="981"/>
      <c r="BB471" s="981"/>
      <c r="BC471" s="976"/>
      <c r="BD471" s="976" t="s">
        <v>17</v>
      </c>
      <c r="BE471" s="984"/>
      <c r="BF471" s="984"/>
      <c r="BG471" s="984"/>
      <c r="BH471" s="984"/>
      <c r="BI471" s="982"/>
      <c r="BJ471" s="985"/>
      <c r="BK471" s="986"/>
      <c r="BL471" s="987"/>
      <c r="BM471" s="986"/>
      <c r="BN471" s="987"/>
      <c r="BO471" s="988"/>
      <c r="BP471" s="988"/>
    </row>
    <row r="472" spans="1:68">
      <c r="A472" s="975"/>
      <c r="B472" s="976"/>
      <c r="C472" s="977"/>
      <c r="D472" s="978"/>
      <c r="E472" s="979"/>
      <c r="F472" s="980"/>
      <c r="G472" s="979"/>
      <c r="H472" s="979"/>
      <c r="I472" s="981"/>
      <c r="J472" s="982"/>
      <c r="K472" s="982"/>
      <c r="L472" s="983"/>
      <c r="M472" s="983"/>
      <c r="N472" s="981"/>
      <c r="O472" s="981"/>
      <c r="P472" s="982"/>
      <c r="Q472" s="982"/>
      <c r="R472" s="981"/>
      <c r="S472" s="981"/>
      <c r="T472" s="983"/>
      <c r="U472" s="983"/>
      <c r="V472" s="981"/>
      <c r="W472" s="981"/>
      <c r="X472" s="981"/>
      <c r="Y472" s="981"/>
      <c r="Z472" s="981"/>
      <c r="AA472" s="981"/>
      <c r="AB472" s="981"/>
      <c r="AC472" s="981"/>
      <c r="AD472" s="982"/>
      <c r="AE472" s="982"/>
      <c r="AF472" s="982"/>
      <c r="AG472" s="982"/>
      <c r="AH472" s="982"/>
      <c r="AI472" s="982"/>
      <c r="AJ472" s="981"/>
      <c r="AK472" s="981"/>
      <c r="AL472" s="982"/>
      <c r="AM472" s="982"/>
      <c r="AN472" s="981"/>
      <c r="AO472" s="981"/>
      <c r="AP472" s="981"/>
      <c r="AQ472" s="981"/>
      <c r="AR472" s="981"/>
      <c r="AS472" s="981"/>
      <c r="AT472" s="981"/>
      <c r="AU472" s="981"/>
      <c r="AV472" s="981"/>
      <c r="AW472" s="981"/>
      <c r="AX472" s="981"/>
      <c r="AY472" s="981"/>
      <c r="AZ472" s="981"/>
      <c r="BA472" s="981"/>
      <c r="BB472" s="981"/>
      <c r="BC472" s="976"/>
      <c r="BD472" s="976" t="s">
        <v>17</v>
      </c>
      <c r="BE472" s="984"/>
      <c r="BF472" s="984"/>
      <c r="BG472" s="984"/>
      <c r="BH472" s="984"/>
      <c r="BI472" s="982"/>
      <c r="BJ472" s="985"/>
      <c r="BK472" s="986"/>
      <c r="BL472" s="987"/>
      <c r="BM472" s="986"/>
      <c r="BN472" s="987"/>
      <c r="BO472" s="988"/>
      <c r="BP472" s="988"/>
    </row>
    <row r="473" spans="1:68">
      <c r="A473" s="975"/>
      <c r="B473" s="976"/>
      <c r="C473" s="977"/>
      <c r="D473" s="978"/>
      <c r="E473" s="979"/>
      <c r="F473" s="980"/>
      <c r="G473" s="979"/>
      <c r="H473" s="979"/>
      <c r="I473" s="981"/>
      <c r="J473" s="982"/>
      <c r="K473" s="982"/>
      <c r="L473" s="983"/>
      <c r="M473" s="983"/>
      <c r="N473" s="981"/>
      <c r="O473" s="981"/>
      <c r="P473" s="982"/>
      <c r="Q473" s="982"/>
      <c r="R473" s="981"/>
      <c r="S473" s="981"/>
      <c r="T473" s="983"/>
      <c r="U473" s="983"/>
      <c r="V473" s="981"/>
      <c r="W473" s="981"/>
      <c r="X473" s="981"/>
      <c r="Y473" s="981"/>
      <c r="Z473" s="981"/>
      <c r="AA473" s="981"/>
      <c r="AB473" s="981"/>
      <c r="AC473" s="981"/>
      <c r="AD473" s="982"/>
      <c r="AE473" s="982"/>
      <c r="AF473" s="982"/>
      <c r="AG473" s="982"/>
      <c r="AH473" s="982"/>
      <c r="AI473" s="982"/>
      <c r="AJ473" s="981"/>
      <c r="AK473" s="981"/>
      <c r="AL473" s="982"/>
      <c r="AM473" s="982"/>
      <c r="AN473" s="981"/>
      <c r="AO473" s="981"/>
      <c r="AP473" s="981"/>
      <c r="AQ473" s="981"/>
      <c r="AR473" s="981"/>
      <c r="AS473" s="981"/>
      <c r="AT473" s="981"/>
      <c r="AU473" s="981"/>
      <c r="AV473" s="981"/>
      <c r="AW473" s="981"/>
      <c r="AX473" s="981"/>
      <c r="AY473" s="981"/>
      <c r="AZ473" s="981"/>
      <c r="BA473" s="981"/>
      <c r="BB473" s="981"/>
      <c r="BC473" s="976"/>
      <c r="BD473" s="976" t="s">
        <v>17</v>
      </c>
      <c r="BE473" s="984"/>
      <c r="BF473" s="984"/>
      <c r="BG473" s="984"/>
      <c r="BH473" s="984"/>
      <c r="BI473" s="982"/>
      <c r="BJ473" s="985"/>
      <c r="BK473" s="986"/>
      <c r="BL473" s="987"/>
      <c r="BM473" s="986"/>
      <c r="BN473" s="987"/>
      <c r="BO473" s="988"/>
      <c r="BP473" s="988"/>
    </row>
    <row r="474" spans="1:68">
      <c r="A474" s="975"/>
      <c r="B474" s="976"/>
      <c r="C474" s="977"/>
      <c r="D474" s="978"/>
      <c r="E474" s="979"/>
      <c r="F474" s="980"/>
      <c r="G474" s="979"/>
      <c r="H474" s="979"/>
      <c r="I474" s="981"/>
      <c r="J474" s="982"/>
      <c r="K474" s="982"/>
      <c r="L474" s="983"/>
      <c r="M474" s="983"/>
      <c r="N474" s="981"/>
      <c r="O474" s="981"/>
      <c r="P474" s="982"/>
      <c r="Q474" s="982"/>
      <c r="R474" s="981"/>
      <c r="S474" s="981"/>
      <c r="T474" s="983"/>
      <c r="U474" s="983"/>
      <c r="V474" s="981"/>
      <c r="W474" s="981"/>
      <c r="X474" s="981"/>
      <c r="Y474" s="981"/>
      <c r="Z474" s="981"/>
      <c r="AA474" s="981"/>
      <c r="AB474" s="981"/>
      <c r="AC474" s="981"/>
      <c r="AD474" s="982"/>
      <c r="AE474" s="982"/>
      <c r="AF474" s="982"/>
      <c r="AG474" s="982"/>
      <c r="AH474" s="982"/>
      <c r="AI474" s="982"/>
      <c r="AJ474" s="981"/>
      <c r="AK474" s="981"/>
      <c r="AL474" s="982"/>
      <c r="AM474" s="982"/>
      <c r="AN474" s="981"/>
      <c r="AO474" s="981"/>
      <c r="AP474" s="981"/>
      <c r="AQ474" s="981"/>
      <c r="AR474" s="981"/>
      <c r="AS474" s="981"/>
      <c r="AT474" s="981"/>
      <c r="AU474" s="981"/>
      <c r="AV474" s="981"/>
      <c r="AW474" s="981"/>
      <c r="AX474" s="981"/>
      <c r="AY474" s="981"/>
      <c r="AZ474" s="981"/>
      <c r="BA474" s="981"/>
      <c r="BB474" s="981"/>
      <c r="BC474" s="976"/>
      <c r="BD474" s="976" t="s">
        <v>17</v>
      </c>
      <c r="BE474" s="984"/>
      <c r="BF474" s="984"/>
      <c r="BG474" s="984"/>
      <c r="BH474" s="984"/>
      <c r="BI474" s="982"/>
      <c r="BJ474" s="985"/>
      <c r="BK474" s="986"/>
      <c r="BL474" s="987"/>
      <c r="BM474" s="986"/>
      <c r="BN474" s="987"/>
      <c r="BO474" s="988"/>
      <c r="BP474" s="988"/>
    </row>
    <row r="475" spans="1:68">
      <c r="A475" s="975"/>
      <c r="B475" s="976"/>
      <c r="C475" s="977"/>
      <c r="D475" s="978"/>
      <c r="E475" s="979"/>
      <c r="F475" s="980"/>
      <c r="G475" s="979"/>
      <c r="H475" s="979"/>
      <c r="I475" s="981"/>
      <c r="J475" s="982"/>
      <c r="K475" s="982"/>
      <c r="L475" s="983"/>
      <c r="M475" s="983"/>
      <c r="N475" s="981"/>
      <c r="O475" s="981"/>
      <c r="P475" s="982"/>
      <c r="Q475" s="982"/>
      <c r="R475" s="981"/>
      <c r="S475" s="981"/>
      <c r="T475" s="983"/>
      <c r="U475" s="983"/>
      <c r="V475" s="981"/>
      <c r="W475" s="981"/>
      <c r="X475" s="981"/>
      <c r="Y475" s="981"/>
      <c r="Z475" s="981"/>
      <c r="AA475" s="981"/>
      <c r="AB475" s="981"/>
      <c r="AC475" s="981"/>
      <c r="AD475" s="982"/>
      <c r="AE475" s="982"/>
      <c r="AF475" s="982"/>
      <c r="AG475" s="982"/>
      <c r="AH475" s="982"/>
      <c r="AI475" s="982"/>
      <c r="AJ475" s="981"/>
      <c r="AK475" s="981"/>
      <c r="AL475" s="982"/>
      <c r="AM475" s="982"/>
      <c r="AN475" s="981"/>
      <c r="AO475" s="981"/>
      <c r="AP475" s="981"/>
      <c r="AQ475" s="981"/>
      <c r="AR475" s="981"/>
      <c r="AS475" s="981"/>
      <c r="AT475" s="981"/>
      <c r="AU475" s="981"/>
      <c r="AV475" s="981"/>
      <c r="AW475" s="981"/>
      <c r="AX475" s="981"/>
      <c r="AY475" s="981"/>
      <c r="AZ475" s="981"/>
      <c r="BA475" s="981"/>
      <c r="BB475" s="981"/>
      <c r="BC475" s="976"/>
      <c r="BD475" s="976" t="s">
        <v>17</v>
      </c>
      <c r="BE475" s="984"/>
      <c r="BF475" s="984"/>
      <c r="BG475" s="984"/>
      <c r="BH475" s="984"/>
      <c r="BI475" s="982"/>
      <c r="BJ475" s="985"/>
      <c r="BK475" s="986"/>
      <c r="BL475" s="987"/>
      <c r="BM475" s="986"/>
      <c r="BN475" s="987"/>
      <c r="BO475" s="988"/>
      <c r="BP475" s="988"/>
    </row>
    <row r="476" spans="1:68">
      <c r="A476" s="975"/>
      <c r="B476" s="976"/>
      <c r="C476" s="977"/>
      <c r="D476" s="978"/>
      <c r="E476" s="979"/>
      <c r="F476" s="980"/>
      <c r="G476" s="979"/>
      <c r="H476" s="979"/>
      <c r="I476" s="981"/>
      <c r="J476" s="982"/>
      <c r="K476" s="982"/>
      <c r="L476" s="983"/>
      <c r="M476" s="983"/>
      <c r="N476" s="981"/>
      <c r="O476" s="981"/>
      <c r="P476" s="982"/>
      <c r="Q476" s="982"/>
      <c r="R476" s="981"/>
      <c r="S476" s="981"/>
      <c r="T476" s="983"/>
      <c r="U476" s="983"/>
      <c r="V476" s="981"/>
      <c r="W476" s="981"/>
      <c r="X476" s="981"/>
      <c r="Y476" s="981"/>
      <c r="Z476" s="981"/>
      <c r="AA476" s="981"/>
      <c r="AB476" s="981"/>
      <c r="AC476" s="981"/>
      <c r="AD476" s="982"/>
      <c r="AE476" s="982"/>
      <c r="AF476" s="982"/>
      <c r="AG476" s="982"/>
      <c r="AH476" s="982"/>
      <c r="AI476" s="982"/>
      <c r="AJ476" s="981"/>
      <c r="AK476" s="981"/>
      <c r="AL476" s="982"/>
      <c r="AM476" s="982"/>
      <c r="AN476" s="981"/>
      <c r="AO476" s="981"/>
      <c r="AP476" s="981"/>
      <c r="AQ476" s="981"/>
      <c r="AR476" s="981"/>
      <c r="AS476" s="981"/>
      <c r="AT476" s="981"/>
      <c r="AU476" s="981"/>
      <c r="AV476" s="981"/>
      <c r="AW476" s="981"/>
      <c r="AX476" s="981"/>
      <c r="AY476" s="981"/>
      <c r="AZ476" s="981"/>
      <c r="BA476" s="981"/>
      <c r="BB476" s="981"/>
      <c r="BC476" s="976"/>
      <c r="BD476" s="976" t="s">
        <v>17</v>
      </c>
      <c r="BE476" s="984"/>
      <c r="BF476" s="984"/>
      <c r="BG476" s="984"/>
      <c r="BH476" s="984"/>
      <c r="BI476" s="982"/>
      <c r="BJ476" s="985"/>
      <c r="BK476" s="986"/>
      <c r="BL476" s="987"/>
      <c r="BM476" s="986"/>
      <c r="BN476" s="987"/>
      <c r="BO476" s="988"/>
      <c r="BP476" s="988"/>
    </row>
    <row r="477" spans="1:68">
      <c r="A477" s="975"/>
      <c r="B477" s="976"/>
      <c r="C477" s="977"/>
      <c r="D477" s="978"/>
      <c r="E477" s="979"/>
      <c r="F477" s="980"/>
      <c r="G477" s="979"/>
      <c r="H477" s="979"/>
      <c r="I477" s="981"/>
      <c r="J477" s="982"/>
      <c r="K477" s="982"/>
      <c r="L477" s="983"/>
      <c r="M477" s="983"/>
      <c r="N477" s="981"/>
      <c r="O477" s="981"/>
      <c r="P477" s="982"/>
      <c r="Q477" s="982"/>
      <c r="R477" s="981"/>
      <c r="S477" s="981"/>
      <c r="T477" s="983"/>
      <c r="U477" s="983"/>
      <c r="V477" s="981"/>
      <c r="W477" s="981"/>
      <c r="X477" s="981"/>
      <c r="Y477" s="981"/>
      <c r="Z477" s="981"/>
      <c r="AA477" s="981"/>
      <c r="AB477" s="981"/>
      <c r="AC477" s="981"/>
      <c r="AD477" s="982"/>
      <c r="AE477" s="982"/>
      <c r="AF477" s="982"/>
      <c r="AG477" s="982"/>
      <c r="AH477" s="982"/>
      <c r="AI477" s="982"/>
      <c r="AJ477" s="981"/>
      <c r="AK477" s="981"/>
      <c r="AL477" s="982"/>
      <c r="AM477" s="982"/>
      <c r="AN477" s="981"/>
      <c r="AO477" s="981"/>
      <c r="AP477" s="981"/>
      <c r="AQ477" s="981"/>
      <c r="AR477" s="981"/>
      <c r="AS477" s="981"/>
      <c r="AT477" s="981"/>
      <c r="AU477" s="981"/>
      <c r="AV477" s="981"/>
      <c r="AW477" s="981"/>
      <c r="AX477" s="981"/>
      <c r="AY477" s="981"/>
      <c r="AZ477" s="981"/>
      <c r="BA477" s="981"/>
      <c r="BB477" s="981"/>
      <c r="BC477" s="976"/>
      <c r="BD477" s="976" t="s">
        <v>17</v>
      </c>
      <c r="BE477" s="984"/>
      <c r="BF477" s="984"/>
      <c r="BG477" s="984"/>
      <c r="BH477" s="984"/>
      <c r="BI477" s="982"/>
      <c r="BJ477" s="985"/>
      <c r="BK477" s="986"/>
      <c r="BL477" s="987"/>
      <c r="BM477" s="986"/>
      <c r="BN477" s="987"/>
      <c r="BO477" s="988"/>
      <c r="BP477" s="988"/>
    </row>
    <row r="478" spans="1:68">
      <c r="A478" s="975"/>
      <c r="B478" s="976"/>
      <c r="C478" s="977"/>
      <c r="D478" s="978"/>
      <c r="E478" s="979"/>
      <c r="F478" s="980"/>
      <c r="G478" s="979"/>
      <c r="H478" s="979"/>
      <c r="I478" s="981"/>
      <c r="J478" s="982"/>
      <c r="K478" s="982"/>
      <c r="L478" s="983"/>
      <c r="M478" s="983"/>
      <c r="N478" s="981"/>
      <c r="O478" s="981"/>
      <c r="P478" s="982"/>
      <c r="Q478" s="982"/>
      <c r="R478" s="981"/>
      <c r="S478" s="981"/>
      <c r="T478" s="983"/>
      <c r="U478" s="983"/>
      <c r="V478" s="981"/>
      <c r="W478" s="981"/>
      <c r="X478" s="981"/>
      <c r="Y478" s="981"/>
      <c r="Z478" s="981"/>
      <c r="AA478" s="981"/>
      <c r="AB478" s="981"/>
      <c r="AC478" s="981"/>
      <c r="AD478" s="982"/>
      <c r="AE478" s="982"/>
      <c r="AF478" s="982"/>
      <c r="AG478" s="982"/>
      <c r="AH478" s="982"/>
      <c r="AI478" s="982"/>
      <c r="AJ478" s="981"/>
      <c r="AK478" s="981"/>
      <c r="AL478" s="982"/>
      <c r="AM478" s="982"/>
      <c r="AN478" s="981"/>
      <c r="AO478" s="981"/>
      <c r="AP478" s="981"/>
      <c r="AQ478" s="981"/>
      <c r="AR478" s="981"/>
      <c r="AS478" s="981"/>
      <c r="AT478" s="981"/>
      <c r="AU478" s="981"/>
      <c r="AV478" s="981"/>
      <c r="AW478" s="981"/>
      <c r="AX478" s="981"/>
      <c r="AY478" s="981"/>
      <c r="AZ478" s="981"/>
      <c r="BA478" s="981"/>
      <c r="BB478" s="981"/>
      <c r="BC478" s="976"/>
      <c r="BD478" s="976" t="s">
        <v>17</v>
      </c>
      <c r="BE478" s="984"/>
      <c r="BF478" s="984"/>
      <c r="BG478" s="984"/>
      <c r="BH478" s="984"/>
      <c r="BI478" s="982"/>
      <c r="BJ478" s="985"/>
      <c r="BK478" s="986"/>
      <c r="BL478" s="987"/>
      <c r="BM478" s="986"/>
      <c r="BN478" s="987"/>
      <c r="BO478" s="988"/>
      <c r="BP478" s="988"/>
    </row>
    <row r="479" spans="1:68">
      <c r="A479" s="975"/>
      <c r="B479" s="976"/>
      <c r="C479" s="977"/>
      <c r="D479" s="978"/>
      <c r="E479" s="979"/>
      <c r="F479" s="980"/>
      <c r="G479" s="979"/>
      <c r="H479" s="979"/>
      <c r="I479" s="981"/>
      <c r="J479" s="982"/>
      <c r="K479" s="982"/>
      <c r="L479" s="983"/>
      <c r="M479" s="983"/>
      <c r="N479" s="981"/>
      <c r="O479" s="981"/>
      <c r="P479" s="982"/>
      <c r="Q479" s="982"/>
      <c r="R479" s="981"/>
      <c r="S479" s="981"/>
      <c r="T479" s="983"/>
      <c r="U479" s="983"/>
      <c r="V479" s="981"/>
      <c r="W479" s="981"/>
      <c r="X479" s="981"/>
      <c r="Y479" s="981"/>
      <c r="Z479" s="981"/>
      <c r="AA479" s="981"/>
      <c r="AB479" s="981"/>
      <c r="AC479" s="981"/>
      <c r="AD479" s="982"/>
      <c r="AE479" s="982"/>
      <c r="AF479" s="982"/>
      <c r="AG479" s="982"/>
      <c r="AH479" s="982"/>
      <c r="AI479" s="982"/>
      <c r="AJ479" s="981"/>
      <c r="AK479" s="981"/>
      <c r="AL479" s="982"/>
      <c r="AM479" s="982"/>
      <c r="AN479" s="981"/>
      <c r="AO479" s="981"/>
      <c r="AP479" s="981"/>
      <c r="AQ479" s="981"/>
      <c r="AR479" s="981"/>
      <c r="AS479" s="981"/>
      <c r="AT479" s="981"/>
      <c r="AU479" s="981"/>
      <c r="AV479" s="981"/>
      <c r="AW479" s="981"/>
      <c r="AX479" s="981"/>
      <c r="AY479" s="981"/>
      <c r="AZ479" s="981"/>
      <c r="BA479" s="981"/>
      <c r="BB479" s="981"/>
      <c r="BC479" s="976"/>
      <c r="BD479" s="976" t="s">
        <v>17</v>
      </c>
      <c r="BE479" s="984"/>
      <c r="BF479" s="984"/>
      <c r="BG479" s="984"/>
      <c r="BH479" s="984"/>
      <c r="BI479" s="982"/>
      <c r="BJ479" s="985"/>
      <c r="BK479" s="986"/>
      <c r="BL479" s="987"/>
      <c r="BM479" s="986"/>
      <c r="BN479" s="987"/>
      <c r="BO479" s="988"/>
      <c r="BP479" s="988"/>
    </row>
    <row r="480" spans="1:68">
      <c r="A480" s="975"/>
      <c r="B480" s="976"/>
      <c r="C480" s="977"/>
      <c r="D480" s="978"/>
      <c r="E480" s="979"/>
      <c r="F480" s="980"/>
      <c r="G480" s="979"/>
      <c r="H480" s="979"/>
      <c r="I480" s="981"/>
      <c r="J480" s="982"/>
      <c r="K480" s="982"/>
      <c r="L480" s="983"/>
      <c r="M480" s="983"/>
      <c r="N480" s="981"/>
      <c r="O480" s="981"/>
      <c r="P480" s="982"/>
      <c r="Q480" s="982"/>
      <c r="R480" s="981"/>
      <c r="S480" s="981"/>
      <c r="T480" s="983"/>
      <c r="U480" s="983"/>
      <c r="V480" s="981"/>
      <c r="W480" s="981"/>
      <c r="X480" s="981"/>
      <c r="Y480" s="981"/>
      <c r="Z480" s="981"/>
      <c r="AA480" s="981"/>
      <c r="AB480" s="981"/>
      <c r="AC480" s="981"/>
      <c r="AD480" s="982"/>
      <c r="AE480" s="982"/>
      <c r="AF480" s="982"/>
      <c r="AG480" s="982"/>
      <c r="AH480" s="982"/>
      <c r="AI480" s="982"/>
      <c r="AJ480" s="981"/>
      <c r="AK480" s="981"/>
      <c r="AL480" s="982"/>
      <c r="AM480" s="982"/>
      <c r="AN480" s="981"/>
      <c r="AO480" s="981"/>
      <c r="AP480" s="981"/>
      <c r="AQ480" s="981"/>
      <c r="AR480" s="981"/>
      <c r="AS480" s="981"/>
      <c r="AT480" s="981"/>
      <c r="AU480" s="981"/>
      <c r="AV480" s="981"/>
      <c r="AW480" s="981"/>
      <c r="AX480" s="981"/>
      <c r="AY480" s="981"/>
      <c r="AZ480" s="981"/>
      <c r="BA480" s="981"/>
      <c r="BB480" s="981"/>
      <c r="BC480" s="976"/>
      <c r="BD480" s="976" t="s">
        <v>17</v>
      </c>
      <c r="BE480" s="984"/>
      <c r="BF480" s="984"/>
      <c r="BG480" s="984"/>
      <c r="BH480" s="984"/>
      <c r="BI480" s="982"/>
      <c r="BJ480" s="985"/>
      <c r="BK480" s="986"/>
      <c r="BL480" s="987"/>
      <c r="BM480" s="986"/>
      <c r="BN480" s="987"/>
      <c r="BO480" s="988"/>
      <c r="BP480" s="988"/>
    </row>
    <row r="481" spans="1:68">
      <c r="A481" s="975"/>
      <c r="B481" s="976"/>
      <c r="C481" s="977"/>
      <c r="D481" s="978"/>
      <c r="E481" s="979"/>
      <c r="F481" s="980"/>
      <c r="G481" s="979"/>
      <c r="H481" s="979"/>
      <c r="I481" s="981"/>
      <c r="J481" s="982"/>
      <c r="K481" s="982"/>
      <c r="L481" s="983"/>
      <c r="M481" s="983"/>
      <c r="N481" s="981"/>
      <c r="O481" s="981"/>
      <c r="P481" s="982"/>
      <c r="Q481" s="982"/>
      <c r="R481" s="981"/>
      <c r="S481" s="981"/>
      <c r="T481" s="983"/>
      <c r="U481" s="983"/>
      <c r="V481" s="981"/>
      <c r="W481" s="981"/>
      <c r="X481" s="981"/>
      <c r="Y481" s="981"/>
      <c r="Z481" s="981"/>
      <c r="AA481" s="981"/>
      <c r="AB481" s="981"/>
      <c r="AC481" s="981"/>
      <c r="AD481" s="982"/>
      <c r="AE481" s="982"/>
      <c r="AF481" s="982"/>
      <c r="AG481" s="982"/>
      <c r="AH481" s="982"/>
      <c r="AI481" s="982"/>
      <c r="AJ481" s="981"/>
      <c r="AK481" s="981"/>
      <c r="AL481" s="982"/>
      <c r="AM481" s="982"/>
      <c r="AN481" s="981"/>
      <c r="AO481" s="981"/>
      <c r="AP481" s="981"/>
      <c r="AQ481" s="981"/>
      <c r="AR481" s="981"/>
      <c r="AS481" s="981"/>
      <c r="AT481" s="981"/>
      <c r="AU481" s="981"/>
      <c r="AV481" s="981"/>
      <c r="AW481" s="981"/>
      <c r="AX481" s="981"/>
      <c r="AY481" s="981"/>
      <c r="AZ481" s="981"/>
      <c r="BA481" s="981"/>
      <c r="BB481" s="981"/>
      <c r="BC481" s="976"/>
      <c r="BD481" s="976" t="s">
        <v>17</v>
      </c>
      <c r="BE481" s="984"/>
      <c r="BF481" s="984"/>
      <c r="BG481" s="984"/>
      <c r="BH481" s="984"/>
      <c r="BI481" s="982"/>
      <c r="BJ481" s="985"/>
      <c r="BK481" s="986"/>
      <c r="BL481" s="987"/>
      <c r="BM481" s="986"/>
      <c r="BN481" s="987"/>
      <c r="BO481" s="988"/>
      <c r="BP481" s="988"/>
    </row>
    <row r="482" spans="1:68">
      <c r="A482" s="975"/>
      <c r="B482" s="976"/>
      <c r="C482" s="977"/>
      <c r="D482" s="978"/>
      <c r="E482" s="979"/>
      <c r="F482" s="980"/>
      <c r="G482" s="979"/>
      <c r="H482" s="979"/>
      <c r="I482" s="981"/>
      <c r="J482" s="982"/>
      <c r="K482" s="982"/>
      <c r="L482" s="983"/>
      <c r="M482" s="983"/>
      <c r="N482" s="981"/>
      <c r="O482" s="981"/>
      <c r="P482" s="982"/>
      <c r="Q482" s="982"/>
      <c r="R482" s="981"/>
      <c r="S482" s="981"/>
      <c r="T482" s="983"/>
      <c r="U482" s="983"/>
      <c r="V482" s="981"/>
      <c r="W482" s="981"/>
      <c r="X482" s="981"/>
      <c r="Y482" s="981"/>
      <c r="Z482" s="981"/>
      <c r="AA482" s="981"/>
      <c r="AB482" s="981"/>
      <c r="AC482" s="981"/>
      <c r="AD482" s="982"/>
      <c r="AE482" s="982"/>
      <c r="AF482" s="982"/>
      <c r="AG482" s="982"/>
      <c r="AH482" s="982"/>
      <c r="AI482" s="982"/>
      <c r="AJ482" s="981"/>
      <c r="AK482" s="981"/>
      <c r="AL482" s="982"/>
      <c r="AM482" s="982"/>
      <c r="AN482" s="981"/>
      <c r="AO482" s="981"/>
      <c r="AP482" s="981"/>
      <c r="AQ482" s="981"/>
      <c r="AR482" s="981"/>
      <c r="AS482" s="981"/>
      <c r="AT482" s="981"/>
      <c r="AU482" s="981"/>
      <c r="AV482" s="981"/>
      <c r="AW482" s="981"/>
      <c r="AX482" s="981"/>
      <c r="AY482" s="981"/>
      <c r="AZ482" s="981"/>
      <c r="BA482" s="981"/>
      <c r="BB482" s="981"/>
      <c r="BC482" s="976"/>
      <c r="BD482" s="976" t="s">
        <v>17</v>
      </c>
      <c r="BE482" s="984"/>
      <c r="BF482" s="984"/>
      <c r="BG482" s="984"/>
      <c r="BH482" s="984"/>
      <c r="BI482" s="982"/>
      <c r="BJ482" s="985"/>
      <c r="BK482" s="986"/>
      <c r="BL482" s="987"/>
      <c r="BM482" s="986"/>
      <c r="BN482" s="987"/>
      <c r="BO482" s="988"/>
      <c r="BP482" s="988"/>
    </row>
    <row r="483" spans="1:68">
      <c r="A483" s="975"/>
      <c r="B483" s="976"/>
      <c r="C483" s="977"/>
      <c r="D483" s="978"/>
      <c r="E483" s="979"/>
      <c r="F483" s="980"/>
      <c r="G483" s="979"/>
      <c r="H483" s="979"/>
      <c r="I483" s="981"/>
      <c r="J483" s="982"/>
      <c r="K483" s="982"/>
      <c r="L483" s="983"/>
      <c r="M483" s="983"/>
      <c r="N483" s="981"/>
      <c r="O483" s="981"/>
      <c r="P483" s="982"/>
      <c r="Q483" s="982"/>
      <c r="R483" s="981"/>
      <c r="S483" s="981"/>
      <c r="T483" s="983"/>
      <c r="U483" s="983"/>
      <c r="V483" s="981"/>
      <c r="W483" s="981"/>
      <c r="X483" s="981"/>
      <c r="Y483" s="981"/>
      <c r="Z483" s="981"/>
      <c r="AA483" s="981"/>
      <c r="AB483" s="981"/>
      <c r="AC483" s="981"/>
      <c r="AD483" s="982"/>
      <c r="AE483" s="982"/>
      <c r="AF483" s="982"/>
      <c r="AG483" s="982"/>
      <c r="AH483" s="982"/>
      <c r="AI483" s="982"/>
      <c r="AJ483" s="981"/>
      <c r="AK483" s="981"/>
      <c r="AL483" s="982"/>
      <c r="AM483" s="982"/>
      <c r="AN483" s="981"/>
      <c r="AO483" s="981"/>
      <c r="AP483" s="981"/>
      <c r="AQ483" s="981"/>
      <c r="AR483" s="981"/>
      <c r="AS483" s="981"/>
      <c r="AT483" s="981"/>
      <c r="AU483" s="981"/>
      <c r="AV483" s="981"/>
      <c r="AW483" s="981"/>
      <c r="AX483" s="981"/>
      <c r="AY483" s="981"/>
      <c r="AZ483" s="981"/>
      <c r="BA483" s="981"/>
      <c r="BB483" s="981"/>
      <c r="BC483" s="976"/>
      <c r="BD483" s="976" t="s">
        <v>17</v>
      </c>
      <c r="BE483" s="984"/>
      <c r="BF483" s="984"/>
      <c r="BG483" s="984"/>
      <c r="BH483" s="984"/>
      <c r="BI483" s="982"/>
      <c r="BJ483" s="985"/>
      <c r="BK483" s="986"/>
      <c r="BL483" s="987"/>
      <c r="BM483" s="986"/>
      <c r="BN483" s="987"/>
      <c r="BO483" s="988"/>
      <c r="BP483" s="988"/>
    </row>
    <row r="484" spans="1:68">
      <c r="A484" s="975"/>
      <c r="B484" s="976"/>
      <c r="C484" s="977"/>
      <c r="D484" s="978"/>
      <c r="E484" s="979"/>
      <c r="F484" s="980"/>
      <c r="G484" s="979"/>
      <c r="H484" s="979"/>
      <c r="I484" s="981"/>
      <c r="J484" s="982"/>
      <c r="K484" s="982"/>
      <c r="L484" s="983"/>
      <c r="M484" s="983"/>
      <c r="N484" s="981"/>
      <c r="O484" s="981"/>
      <c r="P484" s="982"/>
      <c r="Q484" s="982"/>
      <c r="R484" s="981"/>
      <c r="S484" s="981"/>
      <c r="T484" s="983"/>
      <c r="U484" s="983"/>
      <c r="V484" s="981"/>
      <c r="W484" s="981"/>
      <c r="X484" s="981"/>
      <c r="Y484" s="981"/>
      <c r="Z484" s="981"/>
      <c r="AA484" s="981"/>
      <c r="AB484" s="981"/>
      <c r="AC484" s="981"/>
      <c r="AD484" s="982"/>
      <c r="AE484" s="982"/>
      <c r="AF484" s="982"/>
      <c r="AG484" s="982"/>
      <c r="AH484" s="982"/>
      <c r="AI484" s="982"/>
      <c r="AJ484" s="981"/>
      <c r="AK484" s="981"/>
      <c r="AL484" s="982"/>
      <c r="AM484" s="982"/>
      <c r="AN484" s="981"/>
      <c r="AO484" s="981"/>
      <c r="AP484" s="981"/>
      <c r="AQ484" s="981"/>
      <c r="AR484" s="981"/>
      <c r="AS484" s="981"/>
      <c r="AT484" s="981"/>
      <c r="AU484" s="981"/>
      <c r="AV484" s="981"/>
      <c r="AW484" s="981"/>
      <c r="AX484" s="981"/>
      <c r="AY484" s="981"/>
      <c r="AZ484" s="981"/>
      <c r="BA484" s="981"/>
      <c r="BB484" s="981"/>
      <c r="BC484" s="976"/>
      <c r="BD484" s="976" t="s">
        <v>17</v>
      </c>
      <c r="BE484" s="984"/>
      <c r="BF484" s="984"/>
      <c r="BG484" s="984"/>
      <c r="BH484" s="984"/>
      <c r="BI484" s="982"/>
      <c r="BJ484" s="985"/>
      <c r="BK484" s="986"/>
      <c r="BL484" s="987"/>
      <c r="BM484" s="986"/>
      <c r="BN484" s="987"/>
      <c r="BO484" s="988"/>
      <c r="BP484" s="988"/>
    </row>
    <row r="485" spans="1:68">
      <c r="A485" s="975"/>
      <c r="B485" s="976"/>
      <c r="C485" s="977"/>
      <c r="D485" s="978"/>
      <c r="E485" s="979"/>
      <c r="F485" s="980"/>
      <c r="G485" s="979"/>
      <c r="H485" s="979"/>
      <c r="I485" s="981"/>
      <c r="J485" s="982"/>
      <c r="K485" s="982"/>
      <c r="L485" s="983"/>
      <c r="M485" s="983"/>
      <c r="N485" s="981"/>
      <c r="O485" s="981"/>
      <c r="P485" s="982"/>
      <c r="Q485" s="982"/>
      <c r="R485" s="981"/>
      <c r="S485" s="981"/>
      <c r="T485" s="983"/>
      <c r="U485" s="983"/>
      <c r="V485" s="981"/>
      <c r="W485" s="981"/>
      <c r="X485" s="981"/>
      <c r="Y485" s="981"/>
      <c r="Z485" s="981"/>
      <c r="AA485" s="981"/>
      <c r="AB485" s="981"/>
      <c r="AC485" s="981"/>
      <c r="AD485" s="982"/>
      <c r="AE485" s="982"/>
      <c r="AF485" s="982"/>
      <c r="AG485" s="982"/>
      <c r="AH485" s="982"/>
      <c r="AI485" s="982"/>
      <c r="AJ485" s="981"/>
      <c r="AK485" s="981"/>
      <c r="AL485" s="982"/>
      <c r="AM485" s="982"/>
      <c r="AN485" s="981"/>
      <c r="AO485" s="981"/>
      <c r="AP485" s="981"/>
      <c r="AQ485" s="981"/>
      <c r="AR485" s="981"/>
      <c r="AS485" s="981"/>
      <c r="AT485" s="981"/>
      <c r="AU485" s="981"/>
      <c r="AV485" s="981"/>
      <c r="AW485" s="981"/>
      <c r="AX485" s="981"/>
      <c r="AY485" s="981"/>
      <c r="AZ485" s="981"/>
      <c r="BA485" s="981"/>
      <c r="BB485" s="981"/>
      <c r="BC485" s="976"/>
      <c r="BD485" s="976" t="s">
        <v>17</v>
      </c>
      <c r="BE485" s="984"/>
      <c r="BF485" s="984"/>
      <c r="BG485" s="984"/>
      <c r="BH485" s="984"/>
      <c r="BI485" s="982"/>
      <c r="BJ485" s="985"/>
      <c r="BK485" s="986"/>
      <c r="BL485" s="987"/>
      <c r="BM485" s="986"/>
      <c r="BN485" s="987"/>
      <c r="BO485" s="988"/>
      <c r="BP485" s="988"/>
    </row>
    <row r="486" spans="1:68">
      <c r="A486" s="975"/>
      <c r="B486" s="976"/>
      <c r="C486" s="977"/>
      <c r="D486" s="978"/>
      <c r="E486" s="979"/>
      <c r="F486" s="980"/>
      <c r="G486" s="979"/>
      <c r="H486" s="979"/>
      <c r="I486" s="981"/>
      <c r="J486" s="982"/>
      <c r="K486" s="982"/>
      <c r="L486" s="983"/>
      <c r="M486" s="983"/>
      <c r="N486" s="981"/>
      <c r="O486" s="981"/>
      <c r="P486" s="982"/>
      <c r="Q486" s="982"/>
      <c r="R486" s="981"/>
      <c r="S486" s="981"/>
      <c r="T486" s="983"/>
      <c r="U486" s="983"/>
      <c r="V486" s="981"/>
      <c r="W486" s="981"/>
      <c r="X486" s="981"/>
      <c r="Y486" s="981"/>
      <c r="Z486" s="981"/>
      <c r="AA486" s="981"/>
      <c r="AB486" s="981"/>
      <c r="AC486" s="981"/>
      <c r="AD486" s="982"/>
      <c r="AE486" s="982"/>
      <c r="AF486" s="982"/>
      <c r="AG486" s="982"/>
      <c r="AH486" s="982"/>
      <c r="AI486" s="982"/>
      <c r="AJ486" s="981"/>
      <c r="AK486" s="981"/>
      <c r="AL486" s="982"/>
      <c r="AM486" s="982"/>
      <c r="AN486" s="981"/>
      <c r="AO486" s="981"/>
      <c r="AP486" s="981"/>
      <c r="AQ486" s="981"/>
      <c r="AR486" s="981"/>
      <c r="AS486" s="981"/>
      <c r="AT486" s="981"/>
      <c r="AU486" s="981"/>
      <c r="AV486" s="981"/>
      <c r="AW486" s="981"/>
      <c r="AX486" s="981"/>
      <c r="AY486" s="981"/>
      <c r="AZ486" s="981"/>
      <c r="BA486" s="981"/>
      <c r="BB486" s="981"/>
      <c r="BC486" s="976"/>
      <c r="BD486" s="976" t="s">
        <v>17</v>
      </c>
      <c r="BE486" s="984"/>
      <c r="BF486" s="984"/>
      <c r="BG486" s="984"/>
      <c r="BH486" s="984"/>
      <c r="BI486" s="982"/>
      <c r="BJ486" s="985"/>
      <c r="BK486" s="986"/>
      <c r="BL486" s="987"/>
      <c r="BM486" s="986"/>
      <c r="BN486" s="987"/>
      <c r="BO486" s="988"/>
      <c r="BP486" s="988"/>
    </row>
    <row r="487" spans="1:68">
      <c r="A487" s="975"/>
      <c r="B487" s="976"/>
      <c r="C487" s="977"/>
      <c r="D487" s="978"/>
      <c r="E487" s="979"/>
      <c r="F487" s="980"/>
      <c r="G487" s="979"/>
      <c r="H487" s="979"/>
      <c r="I487" s="981"/>
      <c r="J487" s="982"/>
      <c r="K487" s="982"/>
      <c r="L487" s="983"/>
      <c r="M487" s="983"/>
      <c r="N487" s="981"/>
      <c r="O487" s="981"/>
      <c r="P487" s="982"/>
      <c r="Q487" s="982"/>
      <c r="R487" s="981"/>
      <c r="S487" s="981"/>
      <c r="T487" s="983"/>
      <c r="U487" s="983"/>
      <c r="V487" s="981"/>
      <c r="W487" s="981"/>
      <c r="X487" s="981"/>
      <c r="Y487" s="981"/>
      <c r="Z487" s="981"/>
      <c r="AA487" s="981"/>
      <c r="AB487" s="981"/>
      <c r="AC487" s="981"/>
      <c r="AD487" s="982"/>
      <c r="AE487" s="982"/>
      <c r="AF487" s="982"/>
      <c r="AG487" s="982"/>
      <c r="AH487" s="982"/>
      <c r="AI487" s="982"/>
      <c r="AJ487" s="981"/>
      <c r="AK487" s="981"/>
      <c r="AL487" s="982"/>
      <c r="AM487" s="982"/>
      <c r="AN487" s="981"/>
      <c r="AO487" s="981"/>
      <c r="AP487" s="981"/>
      <c r="AQ487" s="981"/>
      <c r="AR487" s="981"/>
      <c r="AS487" s="981"/>
      <c r="AT487" s="981"/>
      <c r="AU487" s="981"/>
      <c r="AV487" s="981"/>
      <c r="AW487" s="981"/>
      <c r="AX487" s="981"/>
      <c r="AY487" s="981"/>
      <c r="AZ487" s="981"/>
      <c r="BA487" s="981"/>
      <c r="BB487" s="981"/>
      <c r="BC487" s="976"/>
      <c r="BD487" s="976" t="s">
        <v>17</v>
      </c>
      <c r="BE487" s="984"/>
      <c r="BF487" s="984"/>
      <c r="BG487" s="984"/>
      <c r="BH487" s="984"/>
      <c r="BI487" s="982"/>
      <c r="BJ487" s="985"/>
      <c r="BK487" s="986"/>
      <c r="BL487" s="987"/>
      <c r="BM487" s="986"/>
      <c r="BN487" s="987"/>
      <c r="BO487" s="988"/>
      <c r="BP487" s="988"/>
    </row>
    <row r="488" spans="1:68">
      <c r="A488" s="975"/>
      <c r="B488" s="976"/>
      <c r="C488" s="977"/>
      <c r="D488" s="978"/>
      <c r="E488" s="979"/>
      <c r="F488" s="980"/>
      <c r="G488" s="979"/>
      <c r="H488" s="979"/>
      <c r="I488" s="981"/>
      <c r="J488" s="982"/>
      <c r="K488" s="982"/>
      <c r="L488" s="983"/>
      <c r="M488" s="983"/>
      <c r="N488" s="981"/>
      <c r="O488" s="981"/>
      <c r="P488" s="982"/>
      <c r="Q488" s="982"/>
      <c r="R488" s="981"/>
      <c r="S488" s="981"/>
      <c r="T488" s="983"/>
      <c r="U488" s="983"/>
      <c r="V488" s="981"/>
      <c r="W488" s="981"/>
      <c r="X488" s="981"/>
      <c r="Y488" s="981"/>
      <c r="Z488" s="981"/>
      <c r="AA488" s="981"/>
      <c r="AB488" s="981"/>
      <c r="AC488" s="981"/>
      <c r="AD488" s="982"/>
      <c r="AE488" s="982"/>
      <c r="AF488" s="982"/>
      <c r="AG488" s="982"/>
      <c r="AH488" s="982"/>
      <c r="AI488" s="982"/>
      <c r="AJ488" s="981"/>
      <c r="AK488" s="981"/>
      <c r="AL488" s="982"/>
      <c r="AM488" s="982"/>
      <c r="AN488" s="981"/>
      <c r="AO488" s="981"/>
      <c r="AP488" s="981"/>
      <c r="AQ488" s="981"/>
      <c r="AR488" s="981"/>
      <c r="AS488" s="981"/>
      <c r="AT488" s="981"/>
      <c r="AU488" s="981"/>
      <c r="AV488" s="981"/>
      <c r="AW488" s="981"/>
      <c r="AX488" s="981"/>
      <c r="AY488" s="981"/>
      <c r="AZ488" s="981"/>
      <c r="BA488" s="981"/>
      <c r="BB488" s="981"/>
      <c r="BC488" s="976"/>
      <c r="BD488" s="976" t="s">
        <v>17</v>
      </c>
      <c r="BE488" s="984"/>
      <c r="BF488" s="984"/>
      <c r="BG488" s="984"/>
      <c r="BH488" s="984"/>
      <c r="BI488" s="982"/>
      <c r="BJ488" s="985"/>
      <c r="BK488" s="986"/>
      <c r="BL488" s="987"/>
      <c r="BM488" s="986"/>
      <c r="BN488" s="987"/>
      <c r="BO488" s="988"/>
      <c r="BP488" s="988"/>
    </row>
    <row r="489" spans="1:68">
      <c r="A489" s="975"/>
      <c r="B489" s="976"/>
      <c r="C489" s="977"/>
      <c r="D489" s="978"/>
      <c r="E489" s="979"/>
      <c r="F489" s="980"/>
      <c r="G489" s="979"/>
      <c r="H489" s="979"/>
      <c r="I489" s="981"/>
      <c r="J489" s="982"/>
      <c r="K489" s="982"/>
      <c r="L489" s="983"/>
      <c r="M489" s="983"/>
      <c r="N489" s="981"/>
      <c r="O489" s="981"/>
      <c r="P489" s="982"/>
      <c r="Q489" s="982"/>
      <c r="R489" s="981"/>
      <c r="S489" s="981"/>
      <c r="T489" s="983"/>
      <c r="U489" s="983"/>
      <c r="V489" s="981"/>
      <c r="W489" s="981"/>
      <c r="X489" s="981"/>
      <c r="Y489" s="981"/>
      <c r="Z489" s="981"/>
      <c r="AA489" s="981"/>
      <c r="AB489" s="981"/>
      <c r="AC489" s="981"/>
      <c r="AD489" s="982"/>
      <c r="AE489" s="982"/>
      <c r="AF489" s="982"/>
      <c r="AG489" s="982"/>
      <c r="AH489" s="982"/>
      <c r="AI489" s="982"/>
      <c r="AJ489" s="981"/>
      <c r="AK489" s="981"/>
      <c r="AL489" s="982"/>
      <c r="AM489" s="982"/>
      <c r="AN489" s="981"/>
      <c r="AO489" s="981"/>
      <c r="AP489" s="981"/>
      <c r="AQ489" s="981"/>
      <c r="AR489" s="981"/>
      <c r="AS489" s="981"/>
      <c r="AT489" s="981"/>
      <c r="AU489" s="981"/>
      <c r="AV489" s="981"/>
      <c r="AW489" s="981"/>
      <c r="AX489" s="981"/>
      <c r="AY489" s="981"/>
      <c r="AZ489" s="981"/>
      <c r="BA489" s="981"/>
      <c r="BB489" s="981"/>
      <c r="BC489" s="976"/>
      <c r="BD489" s="976" t="s">
        <v>17</v>
      </c>
      <c r="BE489" s="984"/>
      <c r="BF489" s="984"/>
      <c r="BG489" s="984"/>
      <c r="BH489" s="984"/>
      <c r="BI489" s="982"/>
      <c r="BJ489" s="985"/>
      <c r="BK489" s="986"/>
      <c r="BL489" s="987"/>
      <c r="BM489" s="986"/>
      <c r="BN489" s="987"/>
      <c r="BO489" s="988"/>
      <c r="BP489" s="988"/>
    </row>
    <row r="490" spans="1:68">
      <c r="A490" s="975"/>
      <c r="B490" s="976"/>
      <c r="C490" s="977"/>
      <c r="D490" s="978"/>
      <c r="E490" s="979"/>
      <c r="F490" s="980"/>
      <c r="G490" s="979"/>
      <c r="H490" s="979"/>
      <c r="I490" s="981"/>
      <c r="J490" s="982"/>
      <c r="K490" s="982"/>
      <c r="L490" s="983"/>
      <c r="M490" s="983"/>
      <c r="N490" s="981"/>
      <c r="O490" s="981"/>
      <c r="P490" s="982"/>
      <c r="Q490" s="982"/>
      <c r="R490" s="981"/>
      <c r="S490" s="981"/>
      <c r="T490" s="983"/>
      <c r="U490" s="983"/>
      <c r="V490" s="981"/>
      <c r="W490" s="981"/>
      <c r="X490" s="981"/>
      <c r="Y490" s="981"/>
      <c r="Z490" s="981"/>
      <c r="AA490" s="981"/>
      <c r="AB490" s="981"/>
      <c r="AC490" s="981"/>
      <c r="AD490" s="982"/>
      <c r="AE490" s="982"/>
      <c r="AF490" s="982"/>
      <c r="AG490" s="982"/>
      <c r="AH490" s="982"/>
      <c r="AI490" s="982"/>
      <c r="AJ490" s="981"/>
      <c r="AK490" s="981"/>
      <c r="AL490" s="982"/>
      <c r="AM490" s="982"/>
      <c r="AN490" s="981"/>
      <c r="AO490" s="981"/>
      <c r="AP490" s="981"/>
      <c r="AQ490" s="981"/>
      <c r="AR490" s="981"/>
      <c r="AS490" s="981"/>
      <c r="AT490" s="981"/>
      <c r="AU490" s="981"/>
      <c r="AV490" s="981"/>
      <c r="AW490" s="981"/>
      <c r="AX490" s="981"/>
      <c r="AY490" s="981"/>
      <c r="AZ490" s="981"/>
      <c r="BA490" s="981"/>
      <c r="BB490" s="981"/>
      <c r="BC490" s="976"/>
      <c r="BD490" s="976" t="s">
        <v>17</v>
      </c>
      <c r="BE490" s="984"/>
      <c r="BF490" s="984"/>
      <c r="BG490" s="984"/>
      <c r="BH490" s="984"/>
      <c r="BI490" s="982"/>
      <c r="BJ490" s="985"/>
      <c r="BK490" s="986"/>
      <c r="BL490" s="987"/>
      <c r="BM490" s="986"/>
      <c r="BN490" s="987"/>
      <c r="BO490" s="988"/>
      <c r="BP490" s="988"/>
    </row>
    <row r="491" spans="1:68">
      <c r="A491" s="975"/>
      <c r="B491" s="976"/>
      <c r="C491" s="977"/>
      <c r="D491" s="978"/>
      <c r="E491" s="979"/>
      <c r="F491" s="980"/>
      <c r="G491" s="979"/>
      <c r="H491" s="979"/>
      <c r="I491" s="981"/>
      <c r="J491" s="982"/>
      <c r="K491" s="982"/>
      <c r="L491" s="983"/>
      <c r="M491" s="983"/>
      <c r="N491" s="981"/>
      <c r="O491" s="981"/>
      <c r="P491" s="982"/>
      <c r="Q491" s="982"/>
      <c r="R491" s="981"/>
      <c r="S491" s="981"/>
      <c r="T491" s="983"/>
      <c r="U491" s="983"/>
      <c r="V491" s="981"/>
      <c r="W491" s="981"/>
      <c r="X491" s="981"/>
      <c r="Y491" s="981"/>
      <c r="Z491" s="981"/>
      <c r="AA491" s="981"/>
      <c r="AB491" s="981"/>
      <c r="AC491" s="981"/>
      <c r="AD491" s="982"/>
      <c r="AE491" s="982"/>
      <c r="AF491" s="982"/>
      <c r="AG491" s="982"/>
      <c r="AH491" s="982"/>
      <c r="AI491" s="982"/>
      <c r="AJ491" s="981"/>
      <c r="AK491" s="981"/>
      <c r="AL491" s="982"/>
      <c r="AM491" s="982"/>
      <c r="AN491" s="981"/>
      <c r="AO491" s="981"/>
      <c r="AP491" s="981"/>
      <c r="AQ491" s="981"/>
      <c r="AR491" s="981"/>
      <c r="AS491" s="981"/>
      <c r="AT491" s="981"/>
      <c r="AU491" s="981"/>
      <c r="AV491" s="981"/>
      <c r="AW491" s="981"/>
      <c r="AX491" s="981"/>
      <c r="AY491" s="981"/>
      <c r="AZ491" s="981"/>
      <c r="BA491" s="981"/>
      <c r="BB491" s="981"/>
      <c r="BC491" s="976"/>
      <c r="BD491" s="976" t="s">
        <v>17</v>
      </c>
      <c r="BE491" s="984"/>
      <c r="BF491" s="984"/>
      <c r="BG491" s="984"/>
      <c r="BH491" s="984"/>
      <c r="BI491" s="982"/>
      <c r="BJ491" s="985"/>
      <c r="BK491" s="986"/>
      <c r="BL491" s="987"/>
      <c r="BM491" s="986"/>
      <c r="BN491" s="987"/>
      <c r="BO491" s="988"/>
      <c r="BP491" s="988"/>
    </row>
    <row r="492" spans="1:68">
      <c r="A492" s="975"/>
      <c r="B492" s="976"/>
      <c r="C492" s="977"/>
      <c r="D492" s="978"/>
      <c r="E492" s="979"/>
      <c r="F492" s="980"/>
      <c r="G492" s="979"/>
      <c r="H492" s="979"/>
      <c r="I492" s="981"/>
      <c r="J492" s="982"/>
      <c r="K492" s="982"/>
      <c r="L492" s="983"/>
      <c r="M492" s="983"/>
      <c r="N492" s="981"/>
      <c r="O492" s="981"/>
      <c r="P492" s="982"/>
      <c r="Q492" s="982"/>
      <c r="R492" s="981"/>
      <c r="S492" s="981"/>
      <c r="T492" s="983"/>
      <c r="U492" s="983"/>
      <c r="V492" s="981"/>
      <c r="W492" s="981"/>
      <c r="X492" s="981"/>
      <c r="Y492" s="981"/>
      <c r="Z492" s="981"/>
      <c r="AA492" s="981"/>
      <c r="AB492" s="981"/>
      <c r="AC492" s="981"/>
      <c r="AD492" s="982"/>
      <c r="AE492" s="982"/>
      <c r="AF492" s="982"/>
      <c r="AG492" s="982"/>
      <c r="AH492" s="982"/>
      <c r="AI492" s="982"/>
      <c r="AJ492" s="981"/>
      <c r="AK492" s="981"/>
      <c r="AL492" s="982"/>
      <c r="AM492" s="982"/>
      <c r="AN492" s="981"/>
      <c r="AO492" s="981"/>
      <c r="AP492" s="981"/>
      <c r="AQ492" s="981"/>
      <c r="AR492" s="981"/>
      <c r="AS492" s="981"/>
      <c r="AT492" s="981"/>
      <c r="AU492" s="981"/>
      <c r="AV492" s="981"/>
      <c r="AW492" s="981"/>
      <c r="AX492" s="981"/>
      <c r="AY492" s="981"/>
      <c r="AZ492" s="981"/>
      <c r="BA492" s="981"/>
      <c r="BB492" s="981"/>
      <c r="BC492" s="976"/>
      <c r="BD492" s="976" t="s">
        <v>17</v>
      </c>
      <c r="BE492" s="984"/>
      <c r="BF492" s="984"/>
      <c r="BG492" s="984"/>
      <c r="BH492" s="984"/>
      <c r="BI492" s="982"/>
      <c r="BJ492" s="985"/>
      <c r="BK492" s="986"/>
      <c r="BL492" s="987"/>
      <c r="BM492" s="986"/>
      <c r="BN492" s="987"/>
      <c r="BO492" s="988"/>
      <c r="BP492" s="988"/>
    </row>
    <row r="493" spans="1:68">
      <c r="A493" s="975"/>
      <c r="B493" s="976"/>
      <c r="C493" s="977"/>
      <c r="D493" s="978"/>
      <c r="E493" s="979"/>
      <c r="F493" s="980"/>
      <c r="G493" s="979"/>
      <c r="H493" s="979"/>
      <c r="I493" s="981"/>
      <c r="J493" s="982"/>
      <c r="K493" s="982"/>
      <c r="L493" s="983"/>
      <c r="M493" s="983"/>
      <c r="N493" s="981"/>
      <c r="O493" s="981"/>
      <c r="P493" s="982"/>
      <c r="Q493" s="982"/>
      <c r="R493" s="981"/>
      <c r="S493" s="981"/>
      <c r="T493" s="983"/>
      <c r="U493" s="983"/>
      <c r="V493" s="981"/>
      <c r="W493" s="981"/>
      <c r="X493" s="981"/>
      <c r="Y493" s="981"/>
      <c r="Z493" s="981"/>
      <c r="AA493" s="981"/>
      <c r="AB493" s="981"/>
      <c r="AC493" s="981"/>
      <c r="AD493" s="982"/>
      <c r="AE493" s="982"/>
      <c r="AF493" s="982"/>
      <c r="AG493" s="982"/>
      <c r="AH493" s="982"/>
      <c r="AI493" s="982"/>
      <c r="AJ493" s="981"/>
      <c r="AK493" s="981"/>
      <c r="AL493" s="982"/>
      <c r="AM493" s="982"/>
      <c r="AN493" s="981"/>
      <c r="AO493" s="981"/>
      <c r="AP493" s="981"/>
      <c r="AQ493" s="981"/>
      <c r="AR493" s="981"/>
      <c r="AS493" s="981"/>
      <c r="AT493" s="981"/>
      <c r="AU493" s="981"/>
      <c r="AV493" s="981"/>
      <c r="AW493" s="981"/>
      <c r="AX493" s="981"/>
      <c r="AY493" s="981"/>
      <c r="AZ493" s="981"/>
      <c r="BA493" s="981"/>
      <c r="BB493" s="981"/>
      <c r="BC493" s="976"/>
      <c r="BD493" s="976" t="s">
        <v>17</v>
      </c>
      <c r="BE493" s="984"/>
      <c r="BF493" s="984"/>
      <c r="BG493" s="984"/>
      <c r="BH493" s="984"/>
      <c r="BI493" s="982"/>
      <c r="BJ493" s="985"/>
      <c r="BK493" s="986"/>
      <c r="BL493" s="987"/>
      <c r="BM493" s="986"/>
      <c r="BN493" s="987"/>
      <c r="BO493" s="988"/>
      <c r="BP493" s="988"/>
    </row>
    <row r="494" spans="1:68">
      <c r="A494" s="975"/>
      <c r="B494" s="976"/>
      <c r="C494" s="977"/>
      <c r="D494" s="978"/>
      <c r="E494" s="979"/>
      <c r="F494" s="980"/>
      <c r="G494" s="979"/>
      <c r="H494" s="979"/>
      <c r="I494" s="981"/>
      <c r="J494" s="982"/>
      <c r="K494" s="982"/>
      <c r="L494" s="983"/>
      <c r="M494" s="983"/>
      <c r="N494" s="981"/>
      <c r="O494" s="981"/>
      <c r="P494" s="982"/>
      <c r="Q494" s="982"/>
      <c r="R494" s="981"/>
      <c r="S494" s="981"/>
      <c r="T494" s="983"/>
      <c r="U494" s="983"/>
      <c r="V494" s="981"/>
      <c r="W494" s="981"/>
      <c r="X494" s="981"/>
      <c r="Y494" s="981"/>
      <c r="Z494" s="981"/>
      <c r="AA494" s="981"/>
      <c r="AB494" s="981"/>
      <c r="AC494" s="981"/>
      <c r="AD494" s="982"/>
      <c r="AE494" s="982"/>
      <c r="AF494" s="982"/>
      <c r="AG494" s="982"/>
      <c r="AH494" s="982"/>
      <c r="AI494" s="982"/>
      <c r="AJ494" s="981"/>
      <c r="AK494" s="981"/>
      <c r="AL494" s="982"/>
      <c r="AM494" s="982"/>
      <c r="AN494" s="981"/>
      <c r="AO494" s="981"/>
      <c r="AP494" s="981"/>
      <c r="AQ494" s="981"/>
      <c r="AR494" s="981"/>
      <c r="AS494" s="981"/>
      <c r="AT494" s="981"/>
      <c r="AU494" s="981"/>
      <c r="AV494" s="981"/>
      <c r="AW494" s="981"/>
      <c r="AX494" s="981"/>
      <c r="AY494" s="981"/>
      <c r="AZ494" s="981"/>
      <c r="BA494" s="981"/>
      <c r="BB494" s="981"/>
      <c r="BC494" s="976"/>
      <c r="BD494" s="976" t="s">
        <v>17</v>
      </c>
      <c r="BE494" s="984"/>
      <c r="BF494" s="984"/>
      <c r="BG494" s="984"/>
      <c r="BH494" s="984"/>
      <c r="BI494" s="982"/>
      <c r="BJ494" s="985"/>
      <c r="BK494" s="986"/>
      <c r="BL494" s="987"/>
      <c r="BM494" s="986"/>
      <c r="BN494" s="987"/>
      <c r="BO494" s="988"/>
      <c r="BP494" s="988"/>
    </row>
    <row r="495" spans="1:68">
      <c r="A495" s="975"/>
      <c r="B495" s="976"/>
      <c r="C495" s="977"/>
      <c r="D495" s="978"/>
      <c r="E495" s="979"/>
      <c r="F495" s="980"/>
      <c r="G495" s="979"/>
      <c r="H495" s="979"/>
      <c r="I495" s="981"/>
      <c r="J495" s="982"/>
      <c r="K495" s="982"/>
      <c r="L495" s="983"/>
      <c r="M495" s="983"/>
      <c r="N495" s="981"/>
      <c r="O495" s="981"/>
      <c r="P495" s="982"/>
      <c r="Q495" s="982"/>
      <c r="R495" s="981"/>
      <c r="S495" s="981"/>
      <c r="T495" s="983"/>
      <c r="U495" s="983"/>
      <c r="V495" s="981"/>
      <c r="W495" s="981"/>
      <c r="X495" s="981"/>
      <c r="Y495" s="981"/>
      <c r="Z495" s="981"/>
      <c r="AA495" s="981"/>
      <c r="AB495" s="981"/>
      <c r="AC495" s="981"/>
      <c r="AD495" s="982"/>
      <c r="AE495" s="982"/>
      <c r="AF495" s="982"/>
      <c r="AG495" s="982"/>
      <c r="AH495" s="982"/>
      <c r="AI495" s="982"/>
      <c r="AJ495" s="981"/>
      <c r="AK495" s="981"/>
      <c r="AL495" s="982"/>
      <c r="AM495" s="982"/>
      <c r="AN495" s="981"/>
      <c r="AO495" s="981"/>
      <c r="AP495" s="981"/>
      <c r="AQ495" s="981"/>
      <c r="AR495" s="981"/>
      <c r="AS495" s="981"/>
      <c r="AT495" s="981"/>
      <c r="AU495" s="981"/>
      <c r="AV495" s="981"/>
      <c r="AW495" s="981"/>
      <c r="AX495" s="981"/>
      <c r="AY495" s="981"/>
      <c r="AZ495" s="981"/>
      <c r="BA495" s="981"/>
      <c r="BB495" s="981"/>
      <c r="BC495" s="976"/>
      <c r="BD495" s="976" t="s">
        <v>17</v>
      </c>
      <c r="BE495" s="984"/>
      <c r="BF495" s="984"/>
      <c r="BG495" s="984"/>
      <c r="BH495" s="984"/>
      <c r="BI495" s="982"/>
      <c r="BJ495" s="985"/>
      <c r="BK495" s="986"/>
      <c r="BL495" s="987"/>
      <c r="BM495" s="986"/>
      <c r="BN495" s="987"/>
      <c r="BO495" s="988"/>
      <c r="BP495" s="988"/>
    </row>
    <row r="496" spans="1:68">
      <c r="A496" s="975"/>
      <c r="B496" s="976"/>
      <c r="C496" s="977"/>
      <c r="D496" s="978"/>
      <c r="E496" s="979"/>
      <c r="F496" s="980"/>
      <c r="G496" s="979"/>
      <c r="H496" s="979"/>
      <c r="I496" s="981"/>
      <c r="J496" s="982"/>
      <c r="K496" s="982"/>
      <c r="L496" s="983"/>
      <c r="M496" s="983"/>
      <c r="N496" s="981"/>
      <c r="O496" s="981"/>
      <c r="P496" s="982"/>
      <c r="Q496" s="982"/>
      <c r="R496" s="981"/>
      <c r="S496" s="981"/>
      <c r="T496" s="983"/>
      <c r="U496" s="983"/>
      <c r="V496" s="981"/>
      <c r="W496" s="981"/>
      <c r="X496" s="981"/>
      <c r="Y496" s="981"/>
      <c r="Z496" s="981"/>
      <c r="AA496" s="981"/>
      <c r="AB496" s="981"/>
      <c r="AC496" s="981"/>
      <c r="AD496" s="982"/>
      <c r="AE496" s="982"/>
      <c r="AF496" s="982"/>
      <c r="AG496" s="982"/>
      <c r="AH496" s="982"/>
      <c r="AI496" s="982"/>
      <c r="AJ496" s="981"/>
      <c r="AK496" s="981"/>
      <c r="AL496" s="982"/>
      <c r="AM496" s="982"/>
      <c r="AN496" s="981"/>
      <c r="AO496" s="981"/>
      <c r="AP496" s="981"/>
      <c r="AQ496" s="981"/>
      <c r="AR496" s="981"/>
      <c r="AS496" s="981"/>
      <c r="AT496" s="981"/>
      <c r="AU496" s="981"/>
      <c r="AV496" s="981"/>
      <c r="AW496" s="981"/>
      <c r="AX496" s="981"/>
      <c r="AY496" s="981"/>
      <c r="AZ496" s="981"/>
      <c r="BA496" s="981"/>
      <c r="BB496" s="981"/>
      <c r="BC496" s="976"/>
      <c r="BD496" s="976" t="s">
        <v>17</v>
      </c>
      <c r="BE496" s="984"/>
      <c r="BF496" s="984"/>
      <c r="BG496" s="984"/>
      <c r="BH496" s="984"/>
      <c r="BI496" s="982"/>
      <c r="BJ496" s="985"/>
      <c r="BK496" s="986"/>
      <c r="BL496" s="987"/>
      <c r="BM496" s="986"/>
      <c r="BN496" s="987"/>
      <c r="BO496" s="988"/>
      <c r="BP496" s="988"/>
    </row>
    <row r="497" spans="1:68">
      <c r="A497" s="975"/>
      <c r="B497" s="976"/>
      <c r="C497" s="977"/>
      <c r="D497" s="978"/>
      <c r="E497" s="979"/>
      <c r="F497" s="980"/>
      <c r="G497" s="979"/>
      <c r="H497" s="979"/>
      <c r="I497" s="981"/>
      <c r="J497" s="982"/>
      <c r="K497" s="982"/>
      <c r="L497" s="983"/>
      <c r="M497" s="983"/>
      <c r="N497" s="981"/>
      <c r="O497" s="981"/>
      <c r="P497" s="982"/>
      <c r="Q497" s="982"/>
      <c r="R497" s="981"/>
      <c r="S497" s="981"/>
      <c r="T497" s="983"/>
      <c r="U497" s="983"/>
      <c r="V497" s="981"/>
      <c r="W497" s="981"/>
      <c r="X497" s="981"/>
      <c r="Y497" s="981"/>
      <c r="Z497" s="981"/>
      <c r="AA497" s="981"/>
      <c r="AB497" s="981"/>
      <c r="AC497" s="981"/>
      <c r="AD497" s="982"/>
      <c r="AE497" s="982"/>
      <c r="AF497" s="982"/>
      <c r="AG497" s="982"/>
      <c r="AH497" s="982"/>
      <c r="AI497" s="982"/>
      <c r="AJ497" s="981"/>
      <c r="AK497" s="981"/>
      <c r="AL497" s="982"/>
      <c r="AM497" s="982"/>
      <c r="AN497" s="981"/>
      <c r="AO497" s="981"/>
      <c r="AP497" s="981"/>
      <c r="AQ497" s="981"/>
      <c r="AR497" s="981"/>
      <c r="AS497" s="981"/>
      <c r="AT497" s="981"/>
      <c r="AU497" s="981"/>
      <c r="AV497" s="981"/>
      <c r="AW497" s="981"/>
      <c r="AX497" s="981"/>
      <c r="AY497" s="981"/>
      <c r="AZ497" s="981"/>
      <c r="BA497" s="981"/>
      <c r="BB497" s="981"/>
      <c r="BC497" s="976"/>
      <c r="BD497" s="976" t="s">
        <v>17</v>
      </c>
      <c r="BE497" s="984"/>
      <c r="BF497" s="984"/>
      <c r="BG497" s="984"/>
      <c r="BH497" s="984"/>
      <c r="BI497" s="982"/>
      <c r="BJ497" s="985"/>
      <c r="BK497" s="986"/>
      <c r="BL497" s="987"/>
      <c r="BM497" s="986"/>
      <c r="BN497" s="987"/>
      <c r="BO497" s="988"/>
      <c r="BP497" s="988"/>
    </row>
    <row r="498" spans="1:68">
      <c r="A498" s="975"/>
      <c r="B498" s="976"/>
      <c r="C498" s="977"/>
      <c r="D498" s="978"/>
      <c r="E498" s="979"/>
      <c r="F498" s="980"/>
      <c r="G498" s="979"/>
      <c r="H498" s="979"/>
      <c r="I498" s="981"/>
      <c r="J498" s="982"/>
      <c r="K498" s="982"/>
      <c r="L498" s="983"/>
      <c r="M498" s="983"/>
      <c r="N498" s="981"/>
      <c r="O498" s="981"/>
      <c r="P498" s="982"/>
      <c r="Q498" s="982"/>
      <c r="R498" s="981"/>
      <c r="S498" s="981"/>
      <c r="T498" s="983"/>
      <c r="U498" s="983"/>
      <c r="V498" s="981"/>
      <c r="W498" s="981"/>
      <c r="X498" s="981"/>
      <c r="Y498" s="981"/>
      <c r="Z498" s="981"/>
      <c r="AA498" s="981"/>
      <c r="AB498" s="981"/>
      <c r="AC498" s="981"/>
      <c r="AD498" s="982"/>
      <c r="AE498" s="982"/>
      <c r="AF498" s="982"/>
      <c r="AG498" s="982"/>
      <c r="AH498" s="982"/>
      <c r="AI498" s="982"/>
      <c r="AJ498" s="981"/>
      <c r="AK498" s="981"/>
      <c r="AL498" s="982"/>
      <c r="AM498" s="982"/>
      <c r="AN498" s="981"/>
      <c r="AO498" s="981"/>
      <c r="AP498" s="981"/>
      <c r="AQ498" s="981"/>
      <c r="AR498" s="981"/>
      <c r="AS498" s="981"/>
      <c r="AT498" s="981"/>
      <c r="AU498" s="981"/>
      <c r="AV498" s="981"/>
      <c r="AW498" s="981"/>
      <c r="AX498" s="981"/>
      <c r="AY498" s="981"/>
      <c r="AZ498" s="981"/>
      <c r="BA498" s="981"/>
      <c r="BB498" s="981"/>
      <c r="BC498" s="976"/>
      <c r="BD498" s="976" t="s">
        <v>17</v>
      </c>
      <c r="BE498" s="984"/>
      <c r="BF498" s="984"/>
      <c r="BG498" s="984"/>
      <c r="BH498" s="984"/>
      <c r="BI498" s="982"/>
      <c r="BJ498" s="985"/>
      <c r="BK498" s="986"/>
      <c r="BL498" s="987"/>
      <c r="BM498" s="986"/>
      <c r="BN498" s="987"/>
      <c r="BO498" s="988"/>
      <c r="BP498" s="988"/>
    </row>
    <row r="499" spans="1:68">
      <c r="A499" s="975"/>
      <c r="B499" s="976"/>
      <c r="C499" s="977"/>
      <c r="D499" s="978"/>
      <c r="E499" s="979"/>
      <c r="F499" s="980"/>
      <c r="G499" s="979"/>
      <c r="H499" s="979"/>
      <c r="I499" s="981"/>
      <c r="J499" s="982"/>
      <c r="K499" s="982"/>
      <c r="L499" s="983"/>
      <c r="M499" s="983"/>
      <c r="N499" s="981"/>
      <c r="O499" s="981"/>
      <c r="P499" s="982"/>
      <c r="Q499" s="982"/>
      <c r="R499" s="981"/>
      <c r="S499" s="981"/>
      <c r="T499" s="983"/>
      <c r="U499" s="983"/>
      <c r="V499" s="981"/>
      <c r="W499" s="981"/>
      <c r="X499" s="981"/>
      <c r="Y499" s="981"/>
      <c r="Z499" s="981"/>
      <c r="AA499" s="981"/>
      <c r="AB499" s="981"/>
      <c r="AC499" s="981"/>
      <c r="AD499" s="982"/>
      <c r="AE499" s="982"/>
      <c r="AF499" s="982"/>
      <c r="AG499" s="982"/>
      <c r="AH499" s="982"/>
      <c r="AI499" s="982"/>
      <c r="AJ499" s="981"/>
      <c r="AK499" s="981"/>
      <c r="AL499" s="982"/>
      <c r="AM499" s="982"/>
      <c r="AN499" s="981"/>
      <c r="AO499" s="981"/>
      <c r="AP499" s="981"/>
      <c r="AQ499" s="981"/>
      <c r="AR499" s="981"/>
      <c r="AS499" s="981"/>
      <c r="AT499" s="981"/>
      <c r="AU499" s="981"/>
      <c r="AV499" s="981"/>
      <c r="AW499" s="981"/>
      <c r="AX499" s="981"/>
      <c r="AY499" s="981"/>
      <c r="AZ499" s="981"/>
      <c r="BA499" s="981"/>
      <c r="BB499" s="981"/>
      <c r="BC499" s="976"/>
      <c r="BD499" s="976" t="s">
        <v>17</v>
      </c>
      <c r="BE499" s="984"/>
      <c r="BF499" s="984"/>
      <c r="BG499" s="984"/>
      <c r="BH499" s="984"/>
      <c r="BI499" s="982"/>
      <c r="BJ499" s="985"/>
      <c r="BK499" s="986"/>
      <c r="BL499" s="987"/>
      <c r="BM499" s="986"/>
      <c r="BN499" s="987"/>
      <c r="BO499" s="988"/>
      <c r="BP499" s="988"/>
    </row>
    <row r="500" spans="1:68">
      <c r="A500" s="975"/>
      <c r="B500" s="976"/>
      <c r="C500" s="977"/>
      <c r="D500" s="978"/>
      <c r="E500" s="979"/>
      <c r="F500" s="980"/>
      <c r="G500" s="979"/>
      <c r="H500" s="979"/>
      <c r="I500" s="981"/>
      <c r="J500" s="982"/>
      <c r="K500" s="982"/>
      <c r="L500" s="983"/>
      <c r="M500" s="983"/>
      <c r="N500" s="981"/>
      <c r="O500" s="981"/>
      <c r="P500" s="982"/>
      <c r="Q500" s="982"/>
      <c r="R500" s="981"/>
      <c r="S500" s="981"/>
      <c r="T500" s="983"/>
      <c r="U500" s="983"/>
      <c r="V500" s="981"/>
      <c r="W500" s="981"/>
      <c r="X500" s="981"/>
      <c r="Y500" s="981"/>
      <c r="Z500" s="981"/>
      <c r="AA500" s="981"/>
      <c r="AB500" s="981"/>
      <c r="AC500" s="981"/>
      <c r="AD500" s="982"/>
      <c r="AE500" s="982"/>
      <c r="AF500" s="982"/>
      <c r="AG500" s="982"/>
      <c r="AH500" s="982"/>
      <c r="AI500" s="982"/>
      <c r="AJ500" s="981"/>
      <c r="AK500" s="981"/>
      <c r="AL500" s="982"/>
      <c r="AM500" s="982"/>
      <c r="AN500" s="981"/>
      <c r="AO500" s="981"/>
      <c r="AP500" s="981"/>
      <c r="AQ500" s="981"/>
      <c r="AR500" s="981"/>
      <c r="AS500" s="981"/>
      <c r="AT500" s="981"/>
      <c r="AU500" s="981"/>
      <c r="AV500" s="981"/>
      <c r="AW500" s="981"/>
      <c r="AX500" s="981"/>
      <c r="AY500" s="981"/>
      <c r="AZ500" s="981"/>
      <c r="BA500" s="981"/>
      <c r="BB500" s="981"/>
      <c r="BC500" s="976"/>
      <c r="BD500" s="976" t="s">
        <v>17</v>
      </c>
      <c r="BE500" s="984"/>
      <c r="BF500" s="984"/>
      <c r="BG500" s="984"/>
      <c r="BH500" s="984"/>
      <c r="BI500" s="982"/>
      <c r="BJ500" s="985"/>
      <c r="BK500" s="986"/>
      <c r="BL500" s="987"/>
      <c r="BM500" s="986"/>
      <c r="BN500" s="987"/>
      <c r="BO500" s="988"/>
      <c r="BP500" s="988"/>
    </row>
    <row r="501" spans="1:68">
      <c r="A501" s="975"/>
      <c r="B501" s="976"/>
      <c r="C501" s="977"/>
      <c r="D501" s="978"/>
      <c r="E501" s="979"/>
      <c r="F501" s="980"/>
      <c r="G501" s="979"/>
      <c r="H501" s="979"/>
      <c r="I501" s="981"/>
      <c r="J501" s="982"/>
      <c r="K501" s="982"/>
      <c r="L501" s="983"/>
      <c r="M501" s="983"/>
      <c r="N501" s="981"/>
      <c r="O501" s="981"/>
      <c r="P501" s="982"/>
      <c r="Q501" s="982"/>
      <c r="R501" s="981"/>
      <c r="S501" s="981"/>
      <c r="T501" s="983"/>
      <c r="U501" s="983"/>
      <c r="V501" s="981"/>
      <c r="W501" s="981"/>
      <c r="X501" s="981"/>
      <c r="Y501" s="981"/>
      <c r="Z501" s="981"/>
      <c r="AA501" s="981"/>
      <c r="AB501" s="981"/>
      <c r="AC501" s="981"/>
      <c r="AD501" s="982"/>
      <c r="AE501" s="982"/>
      <c r="AF501" s="982"/>
      <c r="AG501" s="982"/>
      <c r="AH501" s="982"/>
      <c r="AI501" s="982"/>
      <c r="AJ501" s="981"/>
      <c r="AK501" s="981"/>
      <c r="AL501" s="982"/>
      <c r="AM501" s="982"/>
      <c r="AN501" s="981"/>
      <c r="AO501" s="981"/>
      <c r="AP501" s="981"/>
      <c r="AQ501" s="981"/>
      <c r="AR501" s="981"/>
      <c r="AS501" s="981"/>
      <c r="AT501" s="981"/>
      <c r="AU501" s="981"/>
      <c r="AV501" s="981"/>
      <c r="AW501" s="981"/>
      <c r="AX501" s="981"/>
      <c r="AY501" s="981"/>
      <c r="AZ501" s="981"/>
      <c r="BA501" s="981"/>
      <c r="BB501" s="981"/>
      <c r="BC501" s="976"/>
      <c r="BD501" s="976" t="s">
        <v>17</v>
      </c>
      <c r="BE501" s="984"/>
      <c r="BF501" s="984"/>
      <c r="BG501" s="984"/>
      <c r="BH501" s="984"/>
      <c r="BI501" s="982"/>
      <c r="BJ501" s="985"/>
      <c r="BK501" s="986"/>
      <c r="BL501" s="987"/>
      <c r="BM501" s="986"/>
      <c r="BN501" s="987"/>
      <c r="BO501" s="988"/>
      <c r="BP501" s="988"/>
    </row>
    <row r="502" spans="1:68">
      <c r="A502" s="975"/>
      <c r="B502" s="976"/>
      <c r="C502" s="977"/>
      <c r="D502" s="978"/>
      <c r="E502" s="979"/>
      <c r="F502" s="980"/>
      <c r="G502" s="979"/>
      <c r="H502" s="979"/>
      <c r="I502" s="981"/>
      <c r="J502" s="982"/>
      <c r="K502" s="982"/>
      <c r="L502" s="983"/>
      <c r="M502" s="983"/>
      <c r="N502" s="981"/>
      <c r="O502" s="981"/>
      <c r="P502" s="982"/>
      <c r="Q502" s="982"/>
      <c r="R502" s="981"/>
      <c r="S502" s="981"/>
      <c r="T502" s="983"/>
      <c r="U502" s="983"/>
      <c r="V502" s="981"/>
      <c r="W502" s="981"/>
      <c r="X502" s="981"/>
      <c r="Y502" s="981"/>
      <c r="Z502" s="981"/>
      <c r="AA502" s="981"/>
      <c r="AB502" s="981"/>
      <c r="AC502" s="981"/>
      <c r="AD502" s="982"/>
      <c r="AE502" s="982"/>
      <c r="AF502" s="982"/>
      <c r="AG502" s="982"/>
      <c r="AH502" s="982"/>
      <c r="AI502" s="982"/>
      <c r="AJ502" s="981"/>
      <c r="AK502" s="981"/>
      <c r="AL502" s="982"/>
      <c r="AM502" s="982"/>
      <c r="AN502" s="981"/>
      <c r="AO502" s="981"/>
      <c r="AP502" s="981"/>
      <c r="AQ502" s="981"/>
      <c r="AR502" s="981"/>
      <c r="AS502" s="981"/>
      <c r="AT502" s="981"/>
      <c r="AU502" s="981"/>
      <c r="AV502" s="981"/>
      <c r="AW502" s="981"/>
      <c r="AX502" s="981"/>
      <c r="AY502" s="981"/>
      <c r="AZ502" s="981"/>
      <c r="BA502" s="981"/>
      <c r="BB502" s="981"/>
      <c r="BC502" s="976"/>
      <c r="BD502" s="976" t="s">
        <v>17</v>
      </c>
      <c r="BE502" s="984"/>
      <c r="BF502" s="984"/>
      <c r="BG502" s="984"/>
      <c r="BH502" s="984"/>
      <c r="BI502" s="982"/>
      <c r="BJ502" s="985"/>
      <c r="BK502" s="986"/>
      <c r="BL502" s="987"/>
      <c r="BM502" s="986"/>
      <c r="BN502" s="987"/>
      <c r="BO502" s="988"/>
      <c r="BP502" s="988"/>
    </row>
    <row r="503" spans="1:68">
      <c r="A503" s="975"/>
      <c r="B503" s="976"/>
      <c r="C503" s="977"/>
      <c r="D503" s="978"/>
      <c r="E503" s="979"/>
      <c r="F503" s="980"/>
      <c r="G503" s="979"/>
      <c r="H503" s="979"/>
      <c r="I503" s="981"/>
      <c r="J503" s="982"/>
      <c r="K503" s="982"/>
      <c r="L503" s="983"/>
      <c r="M503" s="983"/>
      <c r="N503" s="981"/>
      <c r="O503" s="981"/>
      <c r="P503" s="982"/>
      <c r="Q503" s="982"/>
      <c r="R503" s="981"/>
      <c r="S503" s="981"/>
      <c r="T503" s="983"/>
      <c r="U503" s="983"/>
      <c r="V503" s="981"/>
      <c r="W503" s="981"/>
      <c r="X503" s="981"/>
      <c r="Y503" s="981"/>
      <c r="Z503" s="981"/>
      <c r="AA503" s="981"/>
      <c r="AB503" s="981"/>
      <c r="AC503" s="981"/>
      <c r="AD503" s="982"/>
      <c r="AE503" s="982"/>
      <c r="AF503" s="982"/>
      <c r="AG503" s="982"/>
      <c r="AH503" s="982"/>
      <c r="AI503" s="982"/>
      <c r="AJ503" s="981"/>
      <c r="AK503" s="981"/>
      <c r="AL503" s="982"/>
      <c r="AM503" s="982"/>
      <c r="AN503" s="981"/>
      <c r="AO503" s="981"/>
      <c r="AP503" s="981"/>
      <c r="AQ503" s="981"/>
      <c r="AR503" s="981"/>
      <c r="AS503" s="981"/>
      <c r="AT503" s="981"/>
      <c r="AU503" s="981"/>
      <c r="AV503" s="981"/>
      <c r="AW503" s="981"/>
      <c r="AX503" s="981"/>
      <c r="AY503" s="981"/>
      <c r="AZ503" s="981"/>
      <c r="BA503" s="981"/>
      <c r="BB503" s="981"/>
      <c r="BC503" s="976"/>
      <c r="BD503" s="976" t="s">
        <v>17</v>
      </c>
      <c r="BE503" s="984"/>
      <c r="BF503" s="984"/>
      <c r="BG503" s="984"/>
      <c r="BH503" s="984"/>
      <c r="BI503" s="982"/>
      <c r="BJ503" s="985"/>
      <c r="BK503" s="986"/>
      <c r="BL503" s="987"/>
      <c r="BM503" s="986"/>
      <c r="BN503" s="987"/>
      <c r="BO503" s="988"/>
      <c r="BP503" s="988"/>
    </row>
    <row r="504" spans="1:68">
      <c r="A504" s="975"/>
      <c r="B504" s="976"/>
      <c r="C504" s="977"/>
      <c r="D504" s="978"/>
      <c r="E504" s="979"/>
      <c r="F504" s="980"/>
      <c r="G504" s="979"/>
      <c r="H504" s="979"/>
      <c r="I504" s="981"/>
      <c r="J504" s="982"/>
      <c r="K504" s="982"/>
      <c r="L504" s="983"/>
      <c r="M504" s="983"/>
      <c r="N504" s="981"/>
      <c r="O504" s="981"/>
      <c r="P504" s="982"/>
      <c r="Q504" s="982"/>
      <c r="R504" s="981"/>
      <c r="S504" s="981"/>
      <c r="T504" s="983"/>
      <c r="U504" s="983"/>
      <c r="V504" s="981"/>
      <c r="W504" s="981"/>
      <c r="X504" s="981"/>
      <c r="Y504" s="981"/>
      <c r="Z504" s="981"/>
      <c r="AA504" s="981"/>
      <c r="AB504" s="981"/>
      <c r="AC504" s="981"/>
      <c r="AD504" s="982"/>
      <c r="AE504" s="982"/>
      <c r="AF504" s="982"/>
      <c r="AG504" s="982"/>
      <c r="AH504" s="982"/>
      <c r="AI504" s="982"/>
      <c r="AJ504" s="981"/>
      <c r="AK504" s="981"/>
      <c r="AL504" s="982"/>
      <c r="AM504" s="982"/>
      <c r="AN504" s="981"/>
      <c r="AO504" s="981"/>
      <c r="AP504" s="981"/>
      <c r="AQ504" s="981"/>
      <c r="AR504" s="981"/>
      <c r="AS504" s="981"/>
      <c r="AT504" s="981"/>
      <c r="AU504" s="981"/>
      <c r="AV504" s="981"/>
      <c r="AW504" s="981"/>
      <c r="AX504" s="981"/>
      <c r="AY504" s="981"/>
      <c r="AZ504" s="981"/>
      <c r="BA504" s="981"/>
      <c r="BB504" s="981"/>
      <c r="BC504" s="976"/>
      <c r="BD504" s="976" t="s">
        <v>17</v>
      </c>
      <c r="BE504" s="984"/>
      <c r="BF504" s="984"/>
      <c r="BG504" s="984"/>
      <c r="BH504" s="984"/>
      <c r="BI504" s="982"/>
      <c r="BJ504" s="985"/>
      <c r="BK504" s="986"/>
      <c r="BL504" s="987"/>
      <c r="BM504" s="986"/>
      <c r="BN504" s="987"/>
      <c r="BO504" s="988"/>
      <c r="BP504" s="988"/>
    </row>
    <row r="505" spans="1:68">
      <c r="A505" s="975"/>
      <c r="B505" s="976"/>
      <c r="C505" s="977"/>
      <c r="D505" s="978"/>
      <c r="E505" s="979"/>
      <c r="F505" s="980"/>
      <c r="G505" s="979"/>
      <c r="H505" s="979"/>
      <c r="I505" s="981"/>
      <c r="J505" s="982"/>
      <c r="K505" s="982"/>
      <c r="L505" s="983"/>
      <c r="M505" s="983"/>
      <c r="N505" s="981"/>
      <c r="O505" s="981"/>
      <c r="P505" s="982"/>
      <c r="Q505" s="982"/>
      <c r="R505" s="981"/>
      <c r="S505" s="981"/>
      <c r="T505" s="983"/>
      <c r="U505" s="983"/>
      <c r="V505" s="981"/>
      <c r="W505" s="981"/>
      <c r="X505" s="981"/>
      <c r="Y505" s="981"/>
      <c r="Z505" s="981"/>
      <c r="AA505" s="981"/>
      <c r="AB505" s="981"/>
      <c r="AC505" s="981"/>
      <c r="AD505" s="982"/>
      <c r="AE505" s="982"/>
      <c r="AF505" s="982"/>
      <c r="AG505" s="982"/>
      <c r="AH505" s="982"/>
      <c r="AI505" s="982"/>
      <c r="AJ505" s="981"/>
      <c r="AK505" s="981"/>
      <c r="AL505" s="982"/>
      <c r="AM505" s="982"/>
      <c r="AN505" s="981"/>
      <c r="AO505" s="981"/>
      <c r="AP505" s="981"/>
      <c r="AQ505" s="981"/>
      <c r="AR505" s="981"/>
      <c r="AS505" s="981"/>
      <c r="AT505" s="981"/>
      <c r="AU505" s="981"/>
      <c r="AV505" s="981"/>
      <c r="AW505" s="981"/>
      <c r="AX505" s="981"/>
      <c r="AY505" s="981"/>
      <c r="AZ505" s="981"/>
      <c r="BA505" s="981"/>
      <c r="BB505" s="981"/>
      <c r="BC505" s="976"/>
      <c r="BD505" s="976" t="s">
        <v>17</v>
      </c>
      <c r="BE505" s="984"/>
      <c r="BF505" s="984"/>
      <c r="BG505" s="984"/>
      <c r="BH505" s="984"/>
      <c r="BI505" s="982"/>
      <c r="BJ505" s="985"/>
      <c r="BK505" s="986"/>
      <c r="BL505" s="987"/>
      <c r="BM505" s="986"/>
      <c r="BN505" s="987"/>
      <c r="BO505" s="988"/>
      <c r="BP505" s="988"/>
    </row>
    <row r="506" spans="1:68">
      <c r="A506" s="975"/>
      <c r="B506" s="976"/>
      <c r="C506" s="977"/>
      <c r="D506" s="978"/>
      <c r="E506" s="979"/>
      <c r="F506" s="980"/>
      <c r="G506" s="979"/>
      <c r="H506" s="979"/>
      <c r="I506" s="981"/>
      <c r="J506" s="982"/>
      <c r="K506" s="982"/>
      <c r="L506" s="983"/>
      <c r="M506" s="983"/>
      <c r="N506" s="981"/>
      <c r="O506" s="981"/>
      <c r="P506" s="982"/>
      <c r="Q506" s="982"/>
      <c r="R506" s="981"/>
      <c r="S506" s="981"/>
      <c r="T506" s="983"/>
      <c r="U506" s="983"/>
      <c r="V506" s="981"/>
      <c r="W506" s="981"/>
      <c r="X506" s="981"/>
      <c r="Y506" s="981"/>
      <c r="Z506" s="981"/>
      <c r="AA506" s="981"/>
      <c r="AB506" s="981"/>
      <c r="AC506" s="981"/>
      <c r="AD506" s="982"/>
      <c r="AE506" s="982"/>
      <c r="AF506" s="982"/>
      <c r="AG506" s="982"/>
      <c r="AH506" s="982"/>
      <c r="AI506" s="982"/>
      <c r="AJ506" s="981"/>
      <c r="AK506" s="981"/>
      <c r="AL506" s="982"/>
      <c r="AM506" s="982"/>
      <c r="AN506" s="981"/>
      <c r="AO506" s="981"/>
      <c r="AP506" s="981"/>
      <c r="AQ506" s="981"/>
      <c r="AR506" s="981"/>
      <c r="AS506" s="981"/>
      <c r="AT506" s="981"/>
      <c r="AU506" s="981"/>
      <c r="AV506" s="981"/>
      <c r="AW506" s="981"/>
      <c r="AX506" s="981"/>
      <c r="AY506" s="981"/>
      <c r="AZ506" s="981"/>
      <c r="BA506" s="981"/>
      <c r="BB506" s="981"/>
      <c r="BC506" s="976"/>
      <c r="BD506" s="976" t="s">
        <v>17</v>
      </c>
      <c r="BE506" s="984"/>
      <c r="BF506" s="984"/>
      <c r="BG506" s="984"/>
      <c r="BH506" s="984"/>
      <c r="BI506" s="982"/>
      <c r="BJ506" s="985"/>
      <c r="BK506" s="986"/>
      <c r="BL506" s="987"/>
      <c r="BM506" s="986"/>
      <c r="BN506" s="987"/>
      <c r="BO506" s="988"/>
      <c r="BP506" s="988"/>
    </row>
    <row r="507" spans="1:68">
      <c r="A507" s="975"/>
      <c r="B507" s="976"/>
      <c r="C507" s="977"/>
      <c r="D507" s="978"/>
      <c r="E507" s="979"/>
      <c r="F507" s="980"/>
      <c r="G507" s="979"/>
      <c r="H507" s="979"/>
      <c r="I507" s="981"/>
      <c r="J507" s="982"/>
      <c r="K507" s="982"/>
      <c r="L507" s="983"/>
      <c r="M507" s="983"/>
      <c r="N507" s="981"/>
      <c r="O507" s="981"/>
      <c r="P507" s="982"/>
      <c r="Q507" s="982"/>
      <c r="R507" s="981"/>
      <c r="S507" s="981"/>
      <c r="T507" s="983"/>
      <c r="U507" s="983"/>
      <c r="V507" s="981"/>
      <c r="W507" s="981"/>
      <c r="X507" s="981"/>
      <c r="Y507" s="981"/>
      <c r="Z507" s="981"/>
      <c r="AA507" s="981"/>
      <c r="AB507" s="981"/>
      <c r="AC507" s="981"/>
      <c r="AD507" s="982"/>
      <c r="AE507" s="982"/>
      <c r="AF507" s="982"/>
      <c r="AG507" s="982"/>
      <c r="AH507" s="982"/>
      <c r="AI507" s="982"/>
      <c r="AJ507" s="981"/>
      <c r="AK507" s="981"/>
      <c r="AL507" s="982"/>
      <c r="AM507" s="982"/>
      <c r="AN507" s="981"/>
      <c r="AO507" s="981"/>
      <c r="AP507" s="981"/>
      <c r="AQ507" s="981"/>
      <c r="AR507" s="981"/>
      <c r="AS507" s="981"/>
      <c r="AT507" s="981"/>
      <c r="AU507" s="981"/>
      <c r="AV507" s="981"/>
      <c r="AW507" s="981"/>
      <c r="AX507" s="981"/>
      <c r="AY507" s="981"/>
      <c r="AZ507" s="981"/>
      <c r="BA507" s="981"/>
      <c r="BB507" s="981"/>
      <c r="BC507" s="976"/>
      <c r="BD507" s="976" t="s">
        <v>17</v>
      </c>
      <c r="BE507" s="984"/>
      <c r="BF507" s="984"/>
      <c r="BG507" s="984"/>
      <c r="BH507" s="984"/>
      <c r="BI507" s="982"/>
      <c r="BJ507" s="985"/>
      <c r="BK507" s="986"/>
      <c r="BL507" s="987"/>
      <c r="BM507" s="986"/>
      <c r="BN507" s="987"/>
      <c r="BO507" s="988"/>
      <c r="BP507" s="988"/>
    </row>
    <row r="508" spans="1:68">
      <c r="A508" s="975"/>
      <c r="B508" s="976"/>
      <c r="C508" s="977"/>
      <c r="D508" s="978"/>
      <c r="E508" s="979"/>
      <c r="F508" s="980"/>
      <c r="G508" s="979"/>
      <c r="H508" s="979"/>
      <c r="I508" s="981"/>
      <c r="J508" s="982"/>
      <c r="K508" s="982"/>
      <c r="L508" s="983"/>
      <c r="M508" s="983"/>
      <c r="N508" s="981"/>
      <c r="O508" s="981"/>
      <c r="P508" s="982"/>
      <c r="Q508" s="982"/>
      <c r="R508" s="981"/>
      <c r="S508" s="981"/>
      <c r="T508" s="983"/>
      <c r="U508" s="983"/>
      <c r="V508" s="981"/>
      <c r="W508" s="981"/>
      <c r="X508" s="981"/>
      <c r="Y508" s="981"/>
      <c r="Z508" s="981"/>
      <c r="AA508" s="981"/>
      <c r="AB508" s="981"/>
      <c r="AC508" s="981"/>
      <c r="AD508" s="982"/>
      <c r="AE508" s="982"/>
      <c r="AF508" s="982"/>
      <c r="AG508" s="982"/>
      <c r="AH508" s="982"/>
      <c r="AI508" s="982"/>
      <c r="AJ508" s="981"/>
      <c r="AK508" s="981"/>
      <c r="AL508" s="982"/>
      <c r="AM508" s="982"/>
      <c r="AN508" s="981"/>
      <c r="AO508" s="981"/>
      <c r="AP508" s="981"/>
      <c r="AQ508" s="981"/>
      <c r="AR508" s="981"/>
      <c r="AS508" s="981"/>
      <c r="AT508" s="981"/>
      <c r="AU508" s="981"/>
      <c r="AV508" s="981"/>
      <c r="AW508" s="981"/>
      <c r="AX508" s="981"/>
      <c r="AY508" s="981"/>
      <c r="AZ508" s="981"/>
      <c r="BA508" s="981"/>
      <c r="BB508" s="981"/>
      <c r="BC508" s="976"/>
      <c r="BD508" s="976" t="s">
        <v>17</v>
      </c>
      <c r="BE508" s="984"/>
      <c r="BF508" s="984"/>
      <c r="BG508" s="984"/>
      <c r="BH508" s="984"/>
      <c r="BI508" s="982"/>
      <c r="BJ508" s="985"/>
      <c r="BK508" s="986"/>
      <c r="BL508" s="987"/>
      <c r="BM508" s="986"/>
      <c r="BN508" s="987"/>
      <c r="BO508" s="988"/>
      <c r="BP508" s="988"/>
    </row>
    <row r="509" spans="1:68">
      <c r="A509" s="975"/>
      <c r="B509" s="976"/>
      <c r="C509" s="977"/>
      <c r="D509" s="978"/>
      <c r="E509" s="979"/>
      <c r="F509" s="980"/>
      <c r="G509" s="979"/>
      <c r="H509" s="979"/>
      <c r="I509" s="981"/>
      <c r="J509" s="982"/>
      <c r="K509" s="982"/>
      <c r="L509" s="983"/>
      <c r="M509" s="983"/>
      <c r="N509" s="981"/>
      <c r="O509" s="981"/>
      <c r="P509" s="982"/>
      <c r="Q509" s="982"/>
      <c r="R509" s="981"/>
      <c r="S509" s="981"/>
      <c r="T509" s="983"/>
      <c r="U509" s="983"/>
      <c r="V509" s="981"/>
      <c r="W509" s="981"/>
      <c r="X509" s="981"/>
      <c r="Y509" s="981"/>
      <c r="Z509" s="981"/>
      <c r="AA509" s="981"/>
      <c r="AB509" s="981"/>
      <c r="AC509" s="981"/>
      <c r="AD509" s="982"/>
      <c r="AE509" s="982"/>
      <c r="AF509" s="982"/>
      <c r="AG509" s="982"/>
      <c r="AH509" s="982"/>
      <c r="AI509" s="982"/>
      <c r="AJ509" s="981"/>
      <c r="AK509" s="981"/>
      <c r="AL509" s="982"/>
      <c r="AM509" s="982"/>
      <c r="AN509" s="981"/>
      <c r="AO509" s="981"/>
      <c r="AP509" s="981"/>
      <c r="AQ509" s="981"/>
      <c r="AR509" s="981"/>
      <c r="AS509" s="981"/>
      <c r="AT509" s="981"/>
      <c r="AU509" s="981"/>
      <c r="AV509" s="981"/>
      <c r="AW509" s="981"/>
      <c r="AX509" s="981"/>
      <c r="AY509" s="981"/>
      <c r="AZ509" s="981"/>
      <c r="BA509" s="981"/>
      <c r="BB509" s="981"/>
      <c r="BC509" s="976"/>
      <c r="BD509" s="976" t="s">
        <v>17</v>
      </c>
      <c r="BE509" s="984"/>
      <c r="BF509" s="984"/>
      <c r="BG509" s="984"/>
      <c r="BH509" s="984"/>
      <c r="BI509" s="982"/>
      <c r="BJ509" s="985"/>
      <c r="BK509" s="986"/>
      <c r="BL509" s="987"/>
      <c r="BM509" s="986"/>
      <c r="BN509" s="987"/>
      <c r="BO509" s="988"/>
      <c r="BP509" s="988"/>
    </row>
    <row r="510" spans="1:68">
      <c r="A510" s="975"/>
      <c r="B510" s="976"/>
      <c r="C510" s="977"/>
      <c r="D510" s="978"/>
      <c r="E510" s="979"/>
      <c r="F510" s="980"/>
      <c r="G510" s="979"/>
      <c r="H510" s="979"/>
      <c r="I510" s="981"/>
      <c r="J510" s="982"/>
      <c r="K510" s="982"/>
      <c r="L510" s="983"/>
      <c r="M510" s="983"/>
      <c r="N510" s="981"/>
      <c r="O510" s="981"/>
      <c r="P510" s="982"/>
      <c r="Q510" s="982"/>
      <c r="R510" s="981"/>
      <c r="S510" s="981"/>
      <c r="T510" s="983"/>
      <c r="U510" s="983"/>
      <c r="V510" s="981"/>
      <c r="W510" s="981"/>
      <c r="X510" s="981"/>
      <c r="Y510" s="981"/>
      <c r="Z510" s="981"/>
      <c r="AA510" s="981"/>
      <c r="AB510" s="981"/>
      <c r="AC510" s="981"/>
      <c r="AD510" s="982"/>
      <c r="AE510" s="982"/>
      <c r="AF510" s="982"/>
      <c r="AG510" s="982"/>
      <c r="AH510" s="982"/>
      <c r="AI510" s="982"/>
      <c r="AJ510" s="981"/>
      <c r="AK510" s="981"/>
      <c r="AL510" s="982"/>
      <c r="AM510" s="982"/>
      <c r="AN510" s="981"/>
      <c r="AO510" s="981"/>
      <c r="AP510" s="981"/>
      <c r="AQ510" s="981"/>
      <c r="AR510" s="981"/>
      <c r="AS510" s="981"/>
      <c r="AT510" s="981"/>
      <c r="AU510" s="981"/>
      <c r="AV510" s="981"/>
      <c r="AW510" s="981"/>
      <c r="AX510" s="981"/>
      <c r="AY510" s="981"/>
      <c r="AZ510" s="981"/>
      <c r="BA510" s="981"/>
      <c r="BB510" s="981"/>
      <c r="BC510" s="976"/>
      <c r="BD510" s="976" t="s">
        <v>17</v>
      </c>
      <c r="BE510" s="984"/>
      <c r="BF510" s="984"/>
      <c r="BG510" s="984"/>
      <c r="BH510" s="984"/>
      <c r="BI510" s="982"/>
      <c r="BJ510" s="985"/>
      <c r="BK510" s="986"/>
      <c r="BL510" s="987"/>
      <c r="BM510" s="986"/>
      <c r="BN510" s="987"/>
      <c r="BO510" s="988"/>
      <c r="BP510" s="988"/>
    </row>
    <row r="511" spans="1:68">
      <c r="A511" s="975"/>
      <c r="B511" s="976"/>
      <c r="C511" s="977"/>
      <c r="D511" s="978"/>
      <c r="E511" s="979"/>
      <c r="F511" s="980"/>
      <c r="G511" s="979"/>
      <c r="H511" s="979"/>
      <c r="I511" s="981"/>
      <c r="J511" s="982"/>
      <c r="K511" s="982"/>
      <c r="L511" s="983"/>
      <c r="M511" s="983"/>
      <c r="N511" s="981"/>
      <c r="O511" s="981"/>
      <c r="P511" s="982"/>
      <c r="Q511" s="982"/>
      <c r="R511" s="981"/>
      <c r="S511" s="981"/>
      <c r="T511" s="983"/>
      <c r="U511" s="983"/>
      <c r="V511" s="981"/>
      <c r="W511" s="981"/>
      <c r="X511" s="981"/>
      <c r="Y511" s="981"/>
      <c r="Z511" s="981"/>
      <c r="AA511" s="981"/>
      <c r="AB511" s="981"/>
      <c r="AC511" s="981"/>
      <c r="AD511" s="982"/>
      <c r="AE511" s="982"/>
      <c r="AF511" s="982"/>
      <c r="AG511" s="982"/>
      <c r="AH511" s="982"/>
      <c r="AI511" s="982"/>
      <c r="AJ511" s="981"/>
      <c r="AK511" s="981"/>
      <c r="AL511" s="982"/>
      <c r="AM511" s="982"/>
      <c r="AN511" s="981"/>
      <c r="AO511" s="981"/>
      <c r="AP511" s="981"/>
      <c r="AQ511" s="981"/>
      <c r="AR511" s="981"/>
      <c r="AS511" s="981"/>
      <c r="AT511" s="981"/>
      <c r="AU511" s="981"/>
      <c r="AV511" s="981"/>
      <c r="AW511" s="981"/>
      <c r="AX511" s="981"/>
      <c r="AY511" s="981"/>
      <c r="AZ511" s="981"/>
      <c r="BA511" s="981"/>
      <c r="BB511" s="981"/>
      <c r="BC511" s="976"/>
      <c r="BD511" s="976" t="s">
        <v>17</v>
      </c>
      <c r="BE511" s="984"/>
      <c r="BF511" s="984"/>
      <c r="BG511" s="984"/>
      <c r="BH511" s="984"/>
      <c r="BI511" s="982"/>
      <c r="BJ511" s="985"/>
      <c r="BK511" s="986"/>
      <c r="BL511" s="987"/>
      <c r="BM511" s="986"/>
      <c r="BN511" s="987"/>
      <c r="BO511" s="988"/>
      <c r="BP511" s="988"/>
    </row>
    <row r="512" spans="1:68">
      <c r="A512" s="975"/>
      <c r="B512" s="976"/>
      <c r="C512" s="977"/>
      <c r="D512" s="978"/>
      <c r="E512" s="979"/>
      <c r="F512" s="980"/>
      <c r="G512" s="979"/>
      <c r="H512" s="979"/>
      <c r="I512" s="981"/>
      <c r="J512" s="982"/>
      <c r="K512" s="982"/>
      <c r="L512" s="983"/>
      <c r="M512" s="983"/>
      <c r="N512" s="981"/>
      <c r="O512" s="981"/>
      <c r="P512" s="982"/>
      <c r="Q512" s="982"/>
      <c r="R512" s="981"/>
      <c r="S512" s="981"/>
      <c r="T512" s="983"/>
      <c r="U512" s="983"/>
      <c r="V512" s="981"/>
      <c r="W512" s="981"/>
      <c r="X512" s="981"/>
      <c r="Y512" s="981"/>
      <c r="Z512" s="981"/>
      <c r="AA512" s="981"/>
      <c r="AB512" s="981"/>
      <c r="AC512" s="981"/>
      <c r="AD512" s="982"/>
      <c r="AE512" s="982"/>
      <c r="AF512" s="982"/>
      <c r="AG512" s="982"/>
      <c r="AH512" s="982"/>
      <c r="AI512" s="982"/>
      <c r="AJ512" s="981"/>
      <c r="AK512" s="981"/>
      <c r="AL512" s="982"/>
      <c r="AM512" s="982"/>
      <c r="AN512" s="981"/>
      <c r="AO512" s="981"/>
      <c r="AP512" s="981"/>
      <c r="AQ512" s="981"/>
      <c r="AR512" s="981"/>
      <c r="AS512" s="981"/>
      <c r="AT512" s="981"/>
      <c r="AU512" s="981"/>
      <c r="AV512" s="981"/>
      <c r="AW512" s="981"/>
      <c r="AX512" s="981"/>
      <c r="AY512" s="981"/>
      <c r="AZ512" s="981"/>
      <c r="BA512" s="981"/>
      <c r="BB512" s="981"/>
      <c r="BC512" s="976"/>
      <c r="BD512" s="976" t="s">
        <v>17</v>
      </c>
      <c r="BE512" s="984"/>
      <c r="BF512" s="984"/>
      <c r="BG512" s="984"/>
      <c r="BH512" s="984"/>
      <c r="BI512" s="982"/>
      <c r="BJ512" s="985"/>
      <c r="BK512" s="986"/>
      <c r="BL512" s="987"/>
      <c r="BM512" s="986"/>
      <c r="BN512" s="987"/>
      <c r="BO512" s="988"/>
      <c r="BP512" s="988"/>
    </row>
    <row r="513" spans="1:68">
      <c r="A513" s="975"/>
      <c r="B513" s="976"/>
      <c r="C513" s="977"/>
      <c r="D513" s="978"/>
      <c r="E513" s="979"/>
      <c r="F513" s="980"/>
      <c r="G513" s="979"/>
      <c r="H513" s="979"/>
      <c r="I513" s="981"/>
      <c r="J513" s="982"/>
      <c r="K513" s="982"/>
      <c r="L513" s="983"/>
      <c r="M513" s="983"/>
      <c r="N513" s="981"/>
      <c r="O513" s="981"/>
      <c r="P513" s="982"/>
      <c r="Q513" s="982"/>
      <c r="R513" s="981"/>
      <c r="S513" s="981"/>
      <c r="T513" s="983"/>
      <c r="U513" s="983"/>
      <c r="V513" s="981"/>
      <c r="W513" s="981"/>
      <c r="X513" s="981"/>
      <c r="Y513" s="981"/>
      <c r="Z513" s="981"/>
      <c r="AA513" s="981"/>
      <c r="AB513" s="981"/>
      <c r="AC513" s="981"/>
      <c r="AD513" s="982"/>
      <c r="AE513" s="982"/>
      <c r="AF513" s="982"/>
      <c r="AG513" s="982"/>
      <c r="AH513" s="982"/>
      <c r="AI513" s="982"/>
      <c r="AJ513" s="981"/>
      <c r="AK513" s="981"/>
      <c r="AL513" s="982"/>
      <c r="AM513" s="982"/>
      <c r="AN513" s="981"/>
      <c r="AO513" s="981"/>
      <c r="AP513" s="981"/>
      <c r="AQ513" s="981"/>
      <c r="AR513" s="981"/>
      <c r="AS513" s="981"/>
      <c r="AT513" s="981"/>
      <c r="AU513" s="981"/>
      <c r="AV513" s="981"/>
      <c r="AW513" s="981"/>
      <c r="AX513" s="981"/>
      <c r="AY513" s="981"/>
      <c r="AZ513" s="981"/>
      <c r="BA513" s="981"/>
      <c r="BB513" s="981"/>
      <c r="BC513" s="976"/>
      <c r="BD513" s="976" t="s">
        <v>17</v>
      </c>
      <c r="BE513" s="984"/>
      <c r="BF513" s="984"/>
      <c r="BG513" s="984"/>
      <c r="BH513" s="984"/>
      <c r="BI513" s="982"/>
      <c r="BJ513" s="985"/>
      <c r="BK513" s="986"/>
      <c r="BL513" s="987"/>
      <c r="BM513" s="986"/>
      <c r="BN513" s="987"/>
      <c r="BO513" s="988"/>
      <c r="BP513" s="988"/>
    </row>
    <row r="514" spans="1:68">
      <c r="A514" s="975"/>
      <c r="B514" s="976"/>
      <c r="C514" s="977"/>
      <c r="D514" s="978"/>
      <c r="E514" s="979"/>
      <c r="F514" s="980"/>
      <c r="G514" s="979"/>
      <c r="H514" s="979"/>
      <c r="I514" s="981"/>
      <c r="J514" s="982"/>
      <c r="K514" s="982"/>
      <c r="L514" s="983"/>
      <c r="M514" s="983"/>
      <c r="N514" s="981"/>
      <c r="O514" s="981"/>
      <c r="P514" s="982"/>
      <c r="Q514" s="982"/>
      <c r="R514" s="981"/>
      <c r="S514" s="981"/>
      <c r="T514" s="983"/>
      <c r="U514" s="983"/>
      <c r="V514" s="981"/>
      <c r="W514" s="981"/>
      <c r="X514" s="981"/>
      <c r="Y514" s="981"/>
      <c r="Z514" s="981"/>
      <c r="AA514" s="981"/>
      <c r="AB514" s="981"/>
      <c r="AC514" s="981"/>
      <c r="AD514" s="982"/>
      <c r="AE514" s="982"/>
      <c r="AF514" s="982"/>
      <c r="AG514" s="982"/>
      <c r="AH514" s="982"/>
      <c r="AI514" s="982"/>
      <c r="AJ514" s="981"/>
      <c r="AK514" s="981"/>
      <c r="AL514" s="982"/>
      <c r="AM514" s="982"/>
      <c r="AN514" s="981"/>
      <c r="AO514" s="981"/>
      <c r="AP514" s="981"/>
      <c r="AQ514" s="981"/>
      <c r="AR514" s="981"/>
      <c r="AS514" s="981"/>
      <c r="AT514" s="981"/>
      <c r="AU514" s="981"/>
      <c r="AV514" s="981"/>
      <c r="AW514" s="981"/>
      <c r="AX514" s="981"/>
      <c r="AY514" s="981"/>
      <c r="AZ514" s="981"/>
      <c r="BA514" s="981"/>
      <c r="BB514" s="981"/>
      <c r="BC514" s="976"/>
      <c r="BD514" s="976" t="s">
        <v>17</v>
      </c>
      <c r="BE514" s="984"/>
      <c r="BF514" s="984"/>
      <c r="BG514" s="984"/>
      <c r="BH514" s="984"/>
      <c r="BI514" s="982"/>
      <c r="BJ514" s="985"/>
      <c r="BK514" s="986"/>
      <c r="BL514" s="987"/>
      <c r="BM514" s="986"/>
      <c r="BN514" s="987"/>
      <c r="BO514" s="988"/>
      <c r="BP514" s="988"/>
    </row>
    <row r="515" spans="1:68">
      <c r="A515" s="975"/>
      <c r="B515" s="976"/>
      <c r="C515" s="977"/>
      <c r="D515" s="978"/>
      <c r="E515" s="979"/>
      <c r="F515" s="980"/>
      <c r="G515" s="979"/>
      <c r="H515" s="979"/>
      <c r="I515" s="981"/>
      <c r="J515" s="982"/>
      <c r="K515" s="982"/>
      <c r="L515" s="983"/>
      <c r="M515" s="983"/>
      <c r="N515" s="981"/>
      <c r="O515" s="981"/>
      <c r="P515" s="982"/>
      <c r="Q515" s="982"/>
      <c r="R515" s="981"/>
      <c r="S515" s="981"/>
      <c r="T515" s="983"/>
      <c r="U515" s="983"/>
      <c r="V515" s="981"/>
      <c r="W515" s="981"/>
      <c r="X515" s="981"/>
      <c r="Y515" s="981"/>
      <c r="Z515" s="981"/>
      <c r="AA515" s="981"/>
      <c r="AB515" s="981"/>
      <c r="AC515" s="981"/>
      <c r="AD515" s="982"/>
      <c r="AE515" s="982"/>
      <c r="AF515" s="982"/>
      <c r="AG515" s="982"/>
      <c r="AH515" s="982"/>
      <c r="AI515" s="982"/>
      <c r="AJ515" s="981"/>
      <c r="AK515" s="981"/>
      <c r="AL515" s="982"/>
      <c r="AM515" s="982"/>
      <c r="AN515" s="981"/>
      <c r="AO515" s="981"/>
      <c r="AP515" s="981"/>
      <c r="AQ515" s="981"/>
      <c r="AR515" s="981"/>
      <c r="AS515" s="981"/>
      <c r="AT515" s="981"/>
      <c r="AU515" s="981"/>
      <c r="AV515" s="981"/>
      <c r="AW515" s="981"/>
      <c r="AX515" s="981"/>
      <c r="AY515" s="981"/>
      <c r="AZ515" s="981"/>
      <c r="BA515" s="981"/>
      <c r="BB515" s="981"/>
      <c r="BC515" s="976"/>
      <c r="BD515" s="976" t="s">
        <v>17</v>
      </c>
      <c r="BE515" s="984"/>
      <c r="BF515" s="984"/>
      <c r="BG515" s="984"/>
      <c r="BH515" s="984"/>
      <c r="BI515" s="982"/>
      <c r="BJ515" s="985"/>
      <c r="BK515" s="986"/>
      <c r="BL515" s="987"/>
      <c r="BM515" s="986"/>
      <c r="BN515" s="987"/>
      <c r="BO515" s="988"/>
      <c r="BP515" s="988"/>
    </row>
    <row r="516" spans="1:68">
      <c r="A516" s="975"/>
      <c r="B516" s="976"/>
      <c r="C516" s="977"/>
      <c r="D516" s="978"/>
      <c r="E516" s="979"/>
      <c r="F516" s="980"/>
      <c r="G516" s="979"/>
      <c r="H516" s="979"/>
      <c r="I516" s="981"/>
      <c r="J516" s="982"/>
      <c r="K516" s="982"/>
      <c r="L516" s="983"/>
      <c r="M516" s="983"/>
      <c r="N516" s="981"/>
      <c r="O516" s="981"/>
      <c r="P516" s="982"/>
      <c r="Q516" s="982"/>
      <c r="R516" s="981"/>
      <c r="S516" s="981"/>
      <c r="T516" s="983"/>
      <c r="U516" s="983"/>
      <c r="V516" s="981"/>
      <c r="W516" s="981"/>
      <c r="X516" s="981"/>
      <c r="Y516" s="981"/>
      <c r="Z516" s="981"/>
      <c r="AA516" s="981"/>
      <c r="AB516" s="981"/>
      <c r="AC516" s="981"/>
      <c r="AD516" s="982"/>
      <c r="AE516" s="982"/>
      <c r="AF516" s="982"/>
      <c r="AG516" s="982"/>
      <c r="AH516" s="982"/>
      <c r="AI516" s="982"/>
      <c r="AJ516" s="981"/>
      <c r="AK516" s="981"/>
      <c r="AL516" s="982"/>
      <c r="AM516" s="982"/>
      <c r="AN516" s="981"/>
      <c r="AO516" s="981"/>
      <c r="AP516" s="981"/>
      <c r="AQ516" s="981"/>
      <c r="AR516" s="981"/>
      <c r="AS516" s="981"/>
      <c r="AT516" s="981"/>
      <c r="AU516" s="981"/>
      <c r="AV516" s="981"/>
      <c r="AW516" s="981"/>
      <c r="AX516" s="981"/>
      <c r="AY516" s="981"/>
      <c r="AZ516" s="981"/>
      <c r="BA516" s="981"/>
      <c r="BB516" s="981"/>
      <c r="BC516" s="976"/>
      <c r="BD516" s="976" t="s">
        <v>17</v>
      </c>
      <c r="BE516" s="984"/>
      <c r="BF516" s="984"/>
      <c r="BG516" s="984"/>
      <c r="BH516" s="984"/>
      <c r="BI516" s="982"/>
      <c r="BJ516" s="985"/>
      <c r="BK516" s="986"/>
      <c r="BL516" s="987"/>
      <c r="BM516" s="986"/>
      <c r="BN516" s="987"/>
      <c r="BO516" s="988"/>
      <c r="BP516" s="988"/>
    </row>
    <row r="517" spans="1:68">
      <c r="A517" s="975"/>
      <c r="B517" s="976"/>
      <c r="C517" s="977"/>
      <c r="D517" s="978"/>
      <c r="E517" s="979"/>
      <c r="F517" s="980"/>
      <c r="G517" s="979"/>
      <c r="H517" s="979"/>
      <c r="I517" s="981"/>
      <c r="J517" s="982"/>
      <c r="K517" s="982"/>
      <c r="L517" s="983"/>
      <c r="M517" s="983"/>
      <c r="N517" s="981"/>
      <c r="O517" s="981"/>
      <c r="P517" s="982"/>
      <c r="Q517" s="982"/>
      <c r="R517" s="981"/>
      <c r="S517" s="981"/>
      <c r="T517" s="983"/>
      <c r="U517" s="983"/>
      <c r="V517" s="981"/>
      <c r="W517" s="981"/>
      <c r="X517" s="981"/>
      <c r="Y517" s="981"/>
      <c r="Z517" s="981"/>
      <c r="AA517" s="981"/>
      <c r="AB517" s="981"/>
      <c r="AC517" s="981"/>
      <c r="AD517" s="982"/>
      <c r="AE517" s="982"/>
      <c r="AF517" s="982"/>
      <c r="AG517" s="982"/>
      <c r="AH517" s="982"/>
      <c r="AI517" s="982"/>
      <c r="AJ517" s="981"/>
      <c r="AK517" s="981"/>
      <c r="AL517" s="982"/>
      <c r="AM517" s="982"/>
      <c r="AN517" s="981"/>
      <c r="AO517" s="981"/>
      <c r="AP517" s="981"/>
      <c r="AQ517" s="981"/>
      <c r="AR517" s="981"/>
      <c r="AS517" s="981"/>
      <c r="AT517" s="981"/>
      <c r="AU517" s="981"/>
      <c r="AV517" s="981"/>
      <c r="AW517" s="981"/>
      <c r="AX517" s="981"/>
      <c r="AY517" s="981"/>
      <c r="AZ517" s="981"/>
      <c r="BA517" s="981"/>
      <c r="BB517" s="981"/>
      <c r="BC517" s="976"/>
      <c r="BD517" s="976" t="s">
        <v>17</v>
      </c>
      <c r="BE517" s="984"/>
      <c r="BF517" s="984"/>
      <c r="BG517" s="984"/>
      <c r="BH517" s="984"/>
      <c r="BI517" s="982"/>
      <c r="BJ517" s="985"/>
      <c r="BK517" s="986"/>
      <c r="BL517" s="987"/>
      <c r="BM517" s="986"/>
      <c r="BN517" s="987"/>
      <c r="BO517" s="988"/>
      <c r="BP517" s="988"/>
    </row>
    <row r="518" spans="1:68">
      <c r="A518" s="975"/>
      <c r="B518" s="976"/>
      <c r="C518" s="977"/>
      <c r="D518" s="978"/>
      <c r="E518" s="979"/>
      <c r="F518" s="980"/>
      <c r="G518" s="979"/>
      <c r="H518" s="979"/>
      <c r="I518" s="981"/>
      <c r="J518" s="982"/>
      <c r="K518" s="982"/>
      <c r="L518" s="983"/>
      <c r="M518" s="983"/>
      <c r="N518" s="981"/>
      <c r="O518" s="981"/>
      <c r="P518" s="982"/>
      <c r="Q518" s="982"/>
      <c r="R518" s="981"/>
      <c r="S518" s="981"/>
      <c r="T518" s="983"/>
      <c r="U518" s="983"/>
      <c r="V518" s="981"/>
      <c r="W518" s="981"/>
      <c r="X518" s="981"/>
      <c r="Y518" s="981"/>
      <c r="Z518" s="981"/>
      <c r="AA518" s="981"/>
      <c r="AB518" s="981"/>
      <c r="AC518" s="981"/>
      <c r="AD518" s="982"/>
      <c r="AE518" s="982"/>
      <c r="AF518" s="982"/>
      <c r="AG518" s="982"/>
      <c r="AH518" s="982"/>
      <c r="AI518" s="982"/>
      <c r="AJ518" s="981"/>
      <c r="AK518" s="981"/>
      <c r="AL518" s="982"/>
      <c r="AM518" s="982"/>
      <c r="AN518" s="981"/>
      <c r="AO518" s="981"/>
      <c r="AP518" s="981"/>
      <c r="AQ518" s="981"/>
      <c r="AR518" s="981"/>
      <c r="AS518" s="981"/>
      <c r="AT518" s="981"/>
      <c r="AU518" s="981"/>
      <c r="AV518" s="981"/>
      <c r="AW518" s="981"/>
      <c r="AX518" s="981"/>
      <c r="AY518" s="981"/>
      <c r="AZ518" s="981"/>
      <c r="BA518" s="981"/>
      <c r="BB518" s="981"/>
      <c r="BC518" s="976"/>
      <c r="BD518" s="976" t="s">
        <v>17</v>
      </c>
      <c r="BE518" s="984"/>
      <c r="BF518" s="984"/>
      <c r="BG518" s="984"/>
      <c r="BH518" s="984"/>
      <c r="BI518" s="982"/>
      <c r="BJ518" s="985"/>
      <c r="BK518" s="986"/>
      <c r="BL518" s="987"/>
      <c r="BM518" s="986"/>
      <c r="BN518" s="987"/>
      <c r="BO518" s="988"/>
      <c r="BP518" s="988"/>
    </row>
    <row r="519" spans="1:68">
      <c r="A519" s="975"/>
      <c r="B519" s="976"/>
      <c r="C519" s="977"/>
      <c r="D519" s="978"/>
      <c r="E519" s="979"/>
      <c r="F519" s="980"/>
      <c r="G519" s="979"/>
      <c r="H519" s="979"/>
      <c r="I519" s="981"/>
      <c r="J519" s="982"/>
      <c r="K519" s="982"/>
      <c r="L519" s="983"/>
      <c r="M519" s="983"/>
      <c r="N519" s="981"/>
      <c r="O519" s="981"/>
      <c r="P519" s="982"/>
      <c r="Q519" s="982"/>
      <c r="R519" s="981"/>
      <c r="S519" s="981"/>
      <c r="T519" s="983"/>
      <c r="U519" s="983"/>
      <c r="V519" s="981"/>
      <c r="W519" s="981"/>
      <c r="X519" s="981"/>
      <c r="Y519" s="981"/>
      <c r="Z519" s="981"/>
      <c r="AA519" s="981"/>
      <c r="AB519" s="981"/>
      <c r="AC519" s="981"/>
      <c r="AD519" s="982"/>
      <c r="AE519" s="982"/>
      <c r="AF519" s="982"/>
      <c r="AG519" s="982"/>
      <c r="AH519" s="982"/>
      <c r="AI519" s="982"/>
      <c r="AJ519" s="981"/>
      <c r="AK519" s="981"/>
      <c r="AL519" s="982"/>
      <c r="AM519" s="982"/>
      <c r="AN519" s="981"/>
      <c r="AO519" s="981"/>
      <c r="AP519" s="981"/>
      <c r="AQ519" s="981"/>
      <c r="AR519" s="981"/>
      <c r="AS519" s="981"/>
      <c r="AT519" s="981"/>
      <c r="AU519" s="981"/>
      <c r="AV519" s="981"/>
      <c r="AW519" s="981"/>
      <c r="AX519" s="981"/>
      <c r="AY519" s="981"/>
      <c r="AZ519" s="981"/>
      <c r="BA519" s="981"/>
      <c r="BB519" s="981"/>
      <c r="BC519" s="976"/>
      <c r="BD519" s="976" t="s">
        <v>17</v>
      </c>
      <c r="BE519" s="984"/>
      <c r="BF519" s="984"/>
      <c r="BG519" s="984"/>
      <c r="BH519" s="984"/>
      <c r="BI519" s="982"/>
      <c r="BJ519" s="985"/>
      <c r="BK519" s="986"/>
      <c r="BL519" s="987"/>
      <c r="BM519" s="986"/>
      <c r="BN519" s="987"/>
      <c r="BO519" s="988"/>
      <c r="BP519" s="988"/>
    </row>
    <row r="520" spans="1:68">
      <c r="A520" s="975"/>
      <c r="B520" s="976"/>
      <c r="C520" s="977"/>
      <c r="D520" s="978"/>
      <c r="E520" s="979"/>
      <c r="F520" s="980"/>
      <c r="G520" s="979"/>
      <c r="H520" s="979"/>
      <c r="I520" s="981"/>
      <c r="J520" s="982"/>
      <c r="K520" s="982"/>
      <c r="L520" s="983"/>
      <c r="M520" s="983"/>
      <c r="N520" s="981"/>
      <c r="O520" s="981"/>
      <c r="P520" s="982"/>
      <c r="Q520" s="982"/>
      <c r="R520" s="981"/>
      <c r="S520" s="981"/>
      <c r="T520" s="983"/>
      <c r="U520" s="983"/>
      <c r="V520" s="981"/>
      <c r="W520" s="981"/>
      <c r="X520" s="981"/>
      <c r="Y520" s="981"/>
      <c r="Z520" s="981"/>
      <c r="AA520" s="981"/>
      <c r="AB520" s="981"/>
      <c r="AC520" s="981"/>
      <c r="AD520" s="982"/>
      <c r="AE520" s="982"/>
      <c r="AF520" s="982"/>
      <c r="AG520" s="982"/>
      <c r="AH520" s="982"/>
      <c r="AI520" s="982"/>
      <c r="AJ520" s="981"/>
      <c r="AK520" s="981"/>
      <c r="AL520" s="982"/>
      <c r="AM520" s="982"/>
      <c r="AN520" s="981"/>
      <c r="AO520" s="981"/>
      <c r="AP520" s="981"/>
      <c r="AQ520" s="981"/>
      <c r="AR520" s="981"/>
      <c r="AS520" s="981"/>
      <c r="AT520" s="981"/>
      <c r="AU520" s="981"/>
      <c r="AV520" s="981"/>
      <c r="AW520" s="981"/>
      <c r="AX520" s="981"/>
      <c r="AY520" s="981"/>
      <c r="AZ520" s="981"/>
      <c r="BA520" s="981"/>
      <c r="BB520" s="981"/>
      <c r="BC520" s="976"/>
      <c r="BD520" s="976" t="s">
        <v>17</v>
      </c>
      <c r="BE520" s="984"/>
      <c r="BF520" s="984"/>
      <c r="BG520" s="984"/>
      <c r="BH520" s="984"/>
      <c r="BI520" s="982"/>
      <c r="BJ520" s="985"/>
      <c r="BK520" s="986"/>
      <c r="BL520" s="987"/>
      <c r="BM520" s="986"/>
      <c r="BN520" s="987"/>
      <c r="BO520" s="988"/>
      <c r="BP520" s="988"/>
    </row>
    <row r="521" spans="1:68">
      <c r="A521" s="975"/>
      <c r="B521" s="976"/>
      <c r="C521" s="977"/>
      <c r="D521" s="978"/>
      <c r="E521" s="979"/>
      <c r="F521" s="980"/>
      <c r="G521" s="979"/>
      <c r="H521" s="979"/>
      <c r="I521" s="981"/>
      <c r="J521" s="982"/>
      <c r="K521" s="982"/>
      <c r="L521" s="983"/>
      <c r="M521" s="983"/>
      <c r="N521" s="981"/>
      <c r="O521" s="981"/>
      <c r="P521" s="982"/>
      <c r="Q521" s="982"/>
      <c r="R521" s="981"/>
      <c r="S521" s="981"/>
      <c r="T521" s="983"/>
      <c r="U521" s="983"/>
      <c r="V521" s="981"/>
      <c r="W521" s="981"/>
      <c r="X521" s="981"/>
      <c r="Y521" s="981"/>
      <c r="Z521" s="981"/>
      <c r="AA521" s="981"/>
      <c r="AB521" s="981"/>
      <c r="AC521" s="981"/>
      <c r="AD521" s="982"/>
      <c r="AE521" s="982"/>
      <c r="AF521" s="982"/>
      <c r="AG521" s="982"/>
      <c r="AH521" s="982"/>
      <c r="AI521" s="982"/>
      <c r="AJ521" s="981"/>
      <c r="AK521" s="981"/>
      <c r="AL521" s="982"/>
      <c r="AM521" s="982"/>
      <c r="AN521" s="981"/>
      <c r="AO521" s="981"/>
      <c r="AP521" s="981"/>
      <c r="AQ521" s="981"/>
      <c r="AR521" s="981"/>
      <c r="AS521" s="981"/>
      <c r="AT521" s="981"/>
      <c r="AU521" s="981"/>
      <c r="AV521" s="981"/>
      <c r="AW521" s="981"/>
      <c r="AX521" s="981"/>
      <c r="AY521" s="981"/>
      <c r="AZ521" s="981"/>
      <c r="BA521" s="981"/>
      <c r="BB521" s="981"/>
      <c r="BC521" s="976"/>
      <c r="BD521" s="976" t="s">
        <v>17</v>
      </c>
      <c r="BE521" s="984"/>
      <c r="BF521" s="984"/>
      <c r="BG521" s="984"/>
      <c r="BH521" s="984"/>
      <c r="BI521" s="982"/>
      <c r="BJ521" s="985"/>
      <c r="BK521" s="986"/>
      <c r="BL521" s="987"/>
      <c r="BM521" s="986"/>
      <c r="BN521" s="987"/>
      <c r="BO521" s="988"/>
      <c r="BP521" s="988"/>
    </row>
    <row r="522" spans="1:68">
      <c r="A522" s="975"/>
      <c r="B522" s="976"/>
      <c r="C522" s="977"/>
      <c r="D522" s="978"/>
      <c r="E522" s="979"/>
      <c r="F522" s="980"/>
      <c r="G522" s="979"/>
      <c r="H522" s="979"/>
      <c r="I522" s="981"/>
      <c r="J522" s="982"/>
      <c r="K522" s="982"/>
      <c r="L522" s="983"/>
      <c r="M522" s="983"/>
      <c r="N522" s="981"/>
      <c r="O522" s="981"/>
      <c r="P522" s="982"/>
      <c r="Q522" s="982"/>
      <c r="R522" s="981"/>
      <c r="S522" s="981"/>
      <c r="T522" s="983"/>
      <c r="U522" s="983"/>
      <c r="V522" s="981"/>
      <c r="W522" s="981"/>
      <c r="X522" s="981"/>
      <c r="Y522" s="981"/>
      <c r="Z522" s="981"/>
      <c r="AA522" s="981"/>
      <c r="AB522" s="981"/>
      <c r="AC522" s="981"/>
      <c r="AD522" s="982"/>
      <c r="AE522" s="982"/>
      <c r="AF522" s="982"/>
      <c r="AG522" s="982"/>
      <c r="AH522" s="982"/>
      <c r="AI522" s="982"/>
      <c r="AJ522" s="981"/>
      <c r="AK522" s="981"/>
      <c r="AL522" s="982"/>
      <c r="AM522" s="982"/>
      <c r="AN522" s="981"/>
      <c r="AO522" s="981"/>
      <c r="AP522" s="981"/>
      <c r="AQ522" s="981"/>
      <c r="AR522" s="981"/>
      <c r="AS522" s="981"/>
      <c r="AT522" s="981"/>
      <c r="AU522" s="981"/>
      <c r="AV522" s="981"/>
      <c r="AW522" s="981"/>
      <c r="AX522" s="981"/>
      <c r="AY522" s="981"/>
      <c r="AZ522" s="981"/>
      <c r="BA522" s="981"/>
      <c r="BB522" s="981"/>
      <c r="BC522" s="976"/>
      <c r="BD522" s="976" t="s">
        <v>17</v>
      </c>
      <c r="BE522" s="984"/>
      <c r="BF522" s="984"/>
      <c r="BG522" s="984"/>
      <c r="BH522" s="984"/>
      <c r="BI522" s="982"/>
      <c r="BJ522" s="985"/>
      <c r="BK522" s="986"/>
      <c r="BL522" s="987"/>
      <c r="BM522" s="986"/>
      <c r="BN522" s="987"/>
      <c r="BO522" s="988"/>
      <c r="BP522" s="988"/>
    </row>
    <row r="523" spans="1:68">
      <c r="A523" s="975"/>
      <c r="B523" s="976"/>
      <c r="C523" s="977"/>
      <c r="D523" s="978"/>
      <c r="E523" s="979"/>
      <c r="F523" s="980"/>
      <c r="G523" s="979"/>
      <c r="H523" s="979"/>
      <c r="I523" s="981"/>
      <c r="J523" s="982"/>
      <c r="K523" s="982"/>
      <c r="L523" s="983"/>
      <c r="M523" s="983"/>
      <c r="N523" s="981"/>
      <c r="O523" s="981"/>
      <c r="P523" s="982"/>
      <c r="Q523" s="982"/>
      <c r="R523" s="981"/>
      <c r="S523" s="981"/>
      <c r="T523" s="983"/>
      <c r="U523" s="983"/>
      <c r="V523" s="981"/>
      <c r="W523" s="981"/>
      <c r="X523" s="981"/>
      <c r="Y523" s="981"/>
      <c r="Z523" s="981"/>
      <c r="AA523" s="981"/>
      <c r="AB523" s="981"/>
      <c r="AC523" s="981"/>
      <c r="AD523" s="982"/>
      <c r="AE523" s="982"/>
      <c r="AF523" s="982"/>
      <c r="AG523" s="982"/>
      <c r="AH523" s="982"/>
      <c r="AI523" s="982"/>
      <c r="AJ523" s="981"/>
      <c r="AK523" s="981"/>
      <c r="AL523" s="982"/>
      <c r="AM523" s="982"/>
      <c r="AN523" s="981"/>
      <c r="AO523" s="981"/>
      <c r="AP523" s="981"/>
      <c r="AQ523" s="981"/>
      <c r="AR523" s="981"/>
      <c r="AS523" s="981"/>
      <c r="AT523" s="981"/>
      <c r="AU523" s="981"/>
      <c r="AV523" s="981"/>
      <c r="AW523" s="981"/>
      <c r="AX523" s="981"/>
      <c r="AY523" s="981"/>
      <c r="AZ523" s="981"/>
      <c r="BA523" s="981"/>
      <c r="BB523" s="981"/>
      <c r="BC523" s="976"/>
      <c r="BD523" s="976" t="s">
        <v>17</v>
      </c>
      <c r="BE523" s="984"/>
      <c r="BF523" s="984"/>
      <c r="BG523" s="984"/>
      <c r="BH523" s="984"/>
      <c r="BI523" s="982"/>
      <c r="BJ523" s="985"/>
      <c r="BK523" s="986"/>
      <c r="BL523" s="987"/>
      <c r="BM523" s="986"/>
      <c r="BN523" s="987"/>
      <c r="BO523" s="988"/>
      <c r="BP523" s="988"/>
    </row>
    <row r="524" spans="1:68">
      <c r="A524" s="975"/>
      <c r="B524" s="976"/>
      <c r="C524" s="977"/>
      <c r="D524" s="978"/>
      <c r="E524" s="979"/>
      <c r="F524" s="980"/>
      <c r="G524" s="979"/>
      <c r="H524" s="979"/>
      <c r="I524" s="981"/>
      <c r="J524" s="982"/>
      <c r="K524" s="982"/>
      <c r="L524" s="983"/>
      <c r="M524" s="983"/>
      <c r="N524" s="981"/>
      <c r="O524" s="981"/>
      <c r="P524" s="982"/>
      <c r="Q524" s="982"/>
      <c r="R524" s="981"/>
      <c r="S524" s="981"/>
      <c r="T524" s="983"/>
      <c r="U524" s="983"/>
      <c r="V524" s="981"/>
      <c r="W524" s="981"/>
      <c r="X524" s="981"/>
      <c r="Y524" s="981"/>
      <c r="Z524" s="981"/>
      <c r="AA524" s="981"/>
      <c r="AB524" s="981"/>
      <c r="AC524" s="981"/>
      <c r="AD524" s="982"/>
      <c r="AE524" s="982"/>
      <c r="AF524" s="982"/>
      <c r="AG524" s="982"/>
      <c r="AH524" s="982"/>
      <c r="AI524" s="982"/>
      <c r="AJ524" s="981"/>
      <c r="AK524" s="981"/>
      <c r="AL524" s="982"/>
      <c r="AM524" s="982"/>
      <c r="AN524" s="981"/>
      <c r="AO524" s="981"/>
      <c r="AP524" s="981"/>
      <c r="AQ524" s="981"/>
      <c r="AR524" s="981"/>
      <c r="AS524" s="981"/>
      <c r="AT524" s="981"/>
      <c r="AU524" s="981"/>
      <c r="AV524" s="981"/>
      <c r="AW524" s="981"/>
      <c r="AX524" s="981"/>
      <c r="AY524" s="981"/>
      <c r="AZ524" s="981"/>
      <c r="BA524" s="981"/>
      <c r="BB524" s="981"/>
      <c r="BC524" s="976"/>
      <c r="BD524" s="976" t="s">
        <v>17</v>
      </c>
      <c r="BE524" s="984"/>
      <c r="BF524" s="984"/>
      <c r="BG524" s="984"/>
      <c r="BH524" s="984"/>
      <c r="BI524" s="982"/>
      <c r="BJ524" s="985"/>
      <c r="BK524" s="986"/>
      <c r="BL524" s="987"/>
      <c r="BM524" s="986"/>
      <c r="BN524" s="987"/>
      <c r="BO524" s="988"/>
      <c r="BP524" s="988"/>
    </row>
    <row r="525" spans="1:68">
      <c r="A525" s="975"/>
      <c r="B525" s="976"/>
      <c r="C525" s="977"/>
      <c r="D525" s="978"/>
      <c r="E525" s="979"/>
      <c r="F525" s="980"/>
      <c r="G525" s="979"/>
      <c r="H525" s="979"/>
      <c r="I525" s="981"/>
      <c r="J525" s="982"/>
      <c r="K525" s="982"/>
      <c r="L525" s="983"/>
      <c r="M525" s="983"/>
      <c r="N525" s="981"/>
      <c r="O525" s="981"/>
      <c r="P525" s="982"/>
      <c r="Q525" s="982"/>
      <c r="R525" s="981"/>
      <c r="S525" s="981"/>
      <c r="T525" s="983"/>
      <c r="U525" s="983"/>
      <c r="V525" s="981"/>
      <c r="W525" s="981"/>
      <c r="X525" s="981"/>
      <c r="Y525" s="981"/>
      <c r="Z525" s="981"/>
      <c r="AA525" s="981"/>
      <c r="AB525" s="981"/>
      <c r="AC525" s="981"/>
      <c r="AD525" s="982"/>
      <c r="AE525" s="982"/>
      <c r="AF525" s="982"/>
      <c r="AG525" s="982"/>
      <c r="AH525" s="982"/>
      <c r="AI525" s="982"/>
      <c r="AJ525" s="981"/>
      <c r="AK525" s="981"/>
      <c r="AL525" s="982"/>
      <c r="AM525" s="982"/>
      <c r="AN525" s="981"/>
      <c r="AO525" s="981"/>
      <c r="AP525" s="981"/>
      <c r="AQ525" s="981"/>
      <c r="AR525" s="981"/>
      <c r="AS525" s="981"/>
      <c r="AT525" s="981"/>
      <c r="AU525" s="981"/>
      <c r="AV525" s="981"/>
      <c r="AW525" s="981"/>
      <c r="AX525" s="981"/>
      <c r="AY525" s="981"/>
      <c r="AZ525" s="981"/>
      <c r="BA525" s="981"/>
      <c r="BB525" s="981"/>
      <c r="BC525" s="976"/>
      <c r="BD525" s="976" t="s">
        <v>17</v>
      </c>
      <c r="BE525" s="984"/>
      <c r="BF525" s="984"/>
      <c r="BG525" s="984"/>
      <c r="BH525" s="984"/>
      <c r="BI525" s="982"/>
      <c r="BJ525" s="985"/>
      <c r="BK525" s="986"/>
      <c r="BL525" s="987"/>
      <c r="BM525" s="986"/>
      <c r="BN525" s="987"/>
      <c r="BO525" s="988"/>
      <c r="BP525" s="988"/>
    </row>
    <row r="526" spans="1:68">
      <c r="A526" s="975"/>
      <c r="B526" s="976"/>
      <c r="C526" s="977"/>
      <c r="D526" s="978"/>
      <c r="E526" s="979"/>
      <c r="F526" s="980"/>
      <c r="G526" s="979"/>
      <c r="H526" s="979"/>
      <c r="I526" s="981"/>
      <c r="J526" s="982"/>
      <c r="K526" s="982"/>
      <c r="L526" s="983"/>
      <c r="M526" s="983"/>
      <c r="N526" s="981"/>
      <c r="O526" s="981"/>
      <c r="P526" s="982"/>
      <c r="Q526" s="982"/>
      <c r="R526" s="981"/>
      <c r="S526" s="981"/>
      <c r="T526" s="983"/>
      <c r="U526" s="983"/>
      <c r="V526" s="981"/>
      <c r="W526" s="981"/>
      <c r="X526" s="981"/>
      <c r="Y526" s="981"/>
      <c r="Z526" s="981"/>
      <c r="AA526" s="981"/>
      <c r="AB526" s="981"/>
      <c r="AC526" s="981"/>
      <c r="AD526" s="982"/>
      <c r="AE526" s="982"/>
      <c r="AF526" s="982"/>
      <c r="AG526" s="982"/>
      <c r="AH526" s="982"/>
      <c r="AI526" s="982"/>
      <c r="AJ526" s="981"/>
      <c r="AK526" s="981"/>
      <c r="AL526" s="982"/>
      <c r="AM526" s="982"/>
      <c r="AN526" s="981"/>
      <c r="AO526" s="981"/>
      <c r="AP526" s="981"/>
      <c r="AQ526" s="981"/>
      <c r="AR526" s="981"/>
      <c r="AS526" s="981"/>
      <c r="AT526" s="981"/>
      <c r="AU526" s="981"/>
      <c r="AV526" s="981"/>
      <c r="AW526" s="981"/>
      <c r="AX526" s="981"/>
      <c r="AY526" s="981"/>
      <c r="AZ526" s="981"/>
      <c r="BA526" s="981"/>
      <c r="BB526" s="981"/>
      <c r="BC526" s="976"/>
      <c r="BD526" s="976" t="s">
        <v>17</v>
      </c>
      <c r="BE526" s="984"/>
      <c r="BF526" s="984"/>
      <c r="BG526" s="984"/>
      <c r="BH526" s="984"/>
      <c r="BI526" s="982"/>
      <c r="BJ526" s="985"/>
      <c r="BK526" s="986"/>
      <c r="BL526" s="987"/>
      <c r="BM526" s="986"/>
      <c r="BN526" s="987"/>
      <c r="BO526" s="988"/>
      <c r="BP526" s="988"/>
    </row>
    <row r="527" spans="1:68">
      <c r="A527" s="975"/>
      <c r="B527" s="976"/>
      <c r="C527" s="977"/>
      <c r="D527" s="978"/>
      <c r="E527" s="979"/>
      <c r="F527" s="980"/>
      <c r="G527" s="979"/>
      <c r="H527" s="979"/>
      <c r="I527" s="981"/>
      <c r="J527" s="982"/>
      <c r="K527" s="982"/>
      <c r="L527" s="983"/>
      <c r="M527" s="983"/>
      <c r="N527" s="981"/>
      <c r="O527" s="981"/>
      <c r="P527" s="982"/>
      <c r="Q527" s="982"/>
      <c r="R527" s="981"/>
      <c r="S527" s="981"/>
      <c r="T527" s="983"/>
      <c r="U527" s="983"/>
      <c r="V527" s="981"/>
      <c r="W527" s="981"/>
      <c r="X527" s="981"/>
      <c r="Y527" s="981"/>
      <c r="Z527" s="981"/>
      <c r="AA527" s="981"/>
      <c r="AB527" s="981"/>
      <c r="AC527" s="981"/>
      <c r="AD527" s="982"/>
      <c r="AE527" s="982"/>
      <c r="AF527" s="982"/>
      <c r="AG527" s="982"/>
      <c r="AH527" s="982"/>
      <c r="AI527" s="982"/>
      <c r="AJ527" s="981"/>
      <c r="AK527" s="981"/>
      <c r="AL527" s="982"/>
      <c r="AM527" s="982"/>
      <c r="AN527" s="981"/>
      <c r="AO527" s="981"/>
      <c r="AP527" s="981"/>
      <c r="AQ527" s="981"/>
      <c r="AR527" s="981"/>
      <c r="AS527" s="981"/>
      <c r="AT527" s="981"/>
      <c r="AU527" s="981"/>
      <c r="AV527" s="981"/>
      <c r="AW527" s="981"/>
      <c r="AX527" s="981"/>
      <c r="AY527" s="981"/>
      <c r="AZ527" s="981"/>
      <c r="BA527" s="981"/>
      <c r="BB527" s="981"/>
      <c r="BC527" s="976"/>
      <c r="BD527" s="976" t="s">
        <v>17</v>
      </c>
      <c r="BE527" s="984"/>
      <c r="BF527" s="984"/>
      <c r="BG527" s="984"/>
      <c r="BH527" s="984"/>
      <c r="BI527" s="982"/>
      <c r="BJ527" s="985"/>
      <c r="BK527" s="986"/>
      <c r="BL527" s="987"/>
      <c r="BM527" s="986"/>
      <c r="BN527" s="987"/>
      <c r="BO527" s="988"/>
      <c r="BP527" s="988"/>
    </row>
    <row r="528" spans="1:68">
      <c r="A528" s="975"/>
      <c r="B528" s="976"/>
      <c r="C528" s="977"/>
      <c r="D528" s="978"/>
      <c r="E528" s="979"/>
      <c r="F528" s="980"/>
      <c r="G528" s="979"/>
      <c r="H528" s="979"/>
      <c r="I528" s="981"/>
      <c r="J528" s="982"/>
      <c r="K528" s="982"/>
      <c r="L528" s="983"/>
      <c r="M528" s="983"/>
      <c r="N528" s="981"/>
      <c r="O528" s="981"/>
      <c r="P528" s="982"/>
      <c r="Q528" s="982"/>
      <c r="R528" s="981"/>
      <c r="S528" s="981"/>
      <c r="T528" s="983"/>
      <c r="U528" s="983"/>
      <c r="V528" s="981"/>
      <c r="W528" s="981"/>
      <c r="X528" s="981"/>
      <c r="Y528" s="981"/>
      <c r="Z528" s="981"/>
      <c r="AA528" s="981"/>
      <c r="AB528" s="981"/>
      <c r="AC528" s="981"/>
      <c r="AD528" s="982"/>
      <c r="AE528" s="982"/>
      <c r="AF528" s="982"/>
      <c r="AG528" s="982"/>
      <c r="AH528" s="982"/>
      <c r="AI528" s="982"/>
      <c r="AJ528" s="981"/>
      <c r="AK528" s="981"/>
      <c r="AL528" s="982"/>
      <c r="AM528" s="982"/>
      <c r="AN528" s="981"/>
      <c r="AO528" s="981"/>
      <c r="AP528" s="981"/>
      <c r="AQ528" s="981"/>
      <c r="AR528" s="981"/>
      <c r="AS528" s="981"/>
      <c r="AT528" s="981"/>
      <c r="AU528" s="981"/>
      <c r="AV528" s="981"/>
      <c r="AW528" s="981"/>
      <c r="AX528" s="981"/>
      <c r="AY528" s="981"/>
      <c r="AZ528" s="981"/>
      <c r="BA528" s="981"/>
      <c r="BB528" s="981"/>
      <c r="BC528" s="976"/>
      <c r="BD528" s="976" t="s">
        <v>17</v>
      </c>
      <c r="BE528" s="984"/>
      <c r="BF528" s="984"/>
      <c r="BG528" s="984"/>
      <c r="BH528" s="984"/>
      <c r="BI528" s="982"/>
      <c r="BJ528" s="985"/>
      <c r="BK528" s="986"/>
      <c r="BL528" s="987"/>
      <c r="BM528" s="986"/>
      <c r="BN528" s="987"/>
      <c r="BO528" s="988"/>
      <c r="BP528" s="988"/>
    </row>
    <row r="529" spans="1:68">
      <c r="A529" s="975"/>
      <c r="B529" s="976"/>
      <c r="C529" s="977"/>
      <c r="D529" s="978"/>
      <c r="E529" s="979"/>
      <c r="F529" s="980"/>
      <c r="G529" s="979"/>
      <c r="H529" s="979"/>
      <c r="I529" s="981"/>
      <c r="J529" s="982"/>
      <c r="K529" s="982"/>
      <c r="L529" s="983"/>
      <c r="M529" s="983"/>
      <c r="N529" s="981"/>
      <c r="O529" s="981"/>
      <c r="P529" s="982"/>
      <c r="Q529" s="982"/>
      <c r="R529" s="981"/>
      <c r="S529" s="981"/>
      <c r="T529" s="983"/>
      <c r="U529" s="983"/>
      <c r="V529" s="981"/>
      <c r="W529" s="981"/>
      <c r="X529" s="981"/>
      <c r="Y529" s="981"/>
      <c r="Z529" s="981"/>
      <c r="AA529" s="981"/>
      <c r="AB529" s="981"/>
      <c r="AC529" s="981"/>
      <c r="AD529" s="982"/>
      <c r="AE529" s="982"/>
      <c r="AF529" s="982"/>
      <c r="AG529" s="982"/>
      <c r="AH529" s="982"/>
      <c r="AI529" s="982"/>
      <c r="AJ529" s="981"/>
      <c r="AK529" s="981"/>
      <c r="AL529" s="982"/>
      <c r="AM529" s="982"/>
      <c r="AN529" s="981"/>
      <c r="AO529" s="981"/>
      <c r="AP529" s="981"/>
      <c r="AQ529" s="981"/>
      <c r="AR529" s="981"/>
      <c r="AS529" s="981"/>
      <c r="AT529" s="981"/>
      <c r="AU529" s="981"/>
      <c r="AV529" s="981"/>
      <c r="AW529" s="981"/>
      <c r="AX529" s="981"/>
      <c r="AY529" s="981"/>
      <c r="AZ529" s="981"/>
      <c r="BA529" s="981"/>
      <c r="BB529" s="981"/>
      <c r="BC529" s="976"/>
      <c r="BD529" s="976" t="s">
        <v>17</v>
      </c>
      <c r="BE529" s="984"/>
      <c r="BF529" s="984"/>
      <c r="BG529" s="984"/>
      <c r="BH529" s="984"/>
      <c r="BI529" s="982"/>
      <c r="BJ529" s="985"/>
      <c r="BK529" s="986"/>
      <c r="BL529" s="987"/>
      <c r="BM529" s="986"/>
      <c r="BN529" s="987"/>
      <c r="BO529" s="988"/>
      <c r="BP529" s="988"/>
    </row>
    <row r="530" spans="1:68">
      <c r="A530" s="975"/>
      <c r="B530" s="976"/>
      <c r="C530" s="977"/>
      <c r="D530" s="978"/>
      <c r="E530" s="979"/>
      <c r="F530" s="980"/>
      <c r="G530" s="979"/>
      <c r="H530" s="979"/>
      <c r="I530" s="981"/>
      <c r="J530" s="982"/>
      <c r="K530" s="982"/>
      <c r="L530" s="983"/>
      <c r="M530" s="983"/>
      <c r="N530" s="981"/>
      <c r="O530" s="981"/>
      <c r="P530" s="982"/>
      <c r="Q530" s="982"/>
      <c r="R530" s="981"/>
      <c r="S530" s="981"/>
      <c r="T530" s="983"/>
      <c r="U530" s="983"/>
      <c r="V530" s="981"/>
      <c r="W530" s="981"/>
      <c r="X530" s="981"/>
      <c r="Y530" s="981"/>
      <c r="Z530" s="981"/>
      <c r="AA530" s="981"/>
      <c r="AB530" s="981"/>
      <c r="AC530" s="981"/>
      <c r="AD530" s="982"/>
      <c r="AE530" s="982"/>
      <c r="AF530" s="982"/>
      <c r="AG530" s="982"/>
      <c r="AH530" s="982"/>
      <c r="AI530" s="982"/>
      <c r="AJ530" s="981"/>
      <c r="AK530" s="981"/>
      <c r="AL530" s="982"/>
      <c r="AM530" s="982"/>
      <c r="AN530" s="981"/>
      <c r="AO530" s="981"/>
      <c r="AP530" s="981"/>
      <c r="AQ530" s="981"/>
      <c r="AR530" s="981"/>
      <c r="AS530" s="981"/>
      <c r="AT530" s="981"/>
      <c r="AU530" s="981"/>
      <c r="AV530" s="981"/>
      <c r="AW530" s="981"/>
      <c r="AX530" s="981"/>
      <c r="AY530" s="981"/>
      <c r="AZ530" s="981"/>
      <c r="BA530" s="981"/>
      <c r="BB530" s="981"/>
      <c r="BC530" s="976"/>
      <c r="BD530" s="976" t="s">
        <v>17</v>
      </c>
      <c r="BE530" s="984"/>
      <c r="BF530" s="984"/>
      <c r="BG530" s="984"/>
      <c r="BH530" s="984"/>
      <c r="BI530" s="982"/>
      <c r="BJ530" s="985"/>
      <c r="BK530" s="986"/>
      <c r="BL530" s="987"/>
      <c r="BM530" s="986"/>
      <c r="BN530" s="987"/>
      <c r="BO530" s="988"/>
      <c r="BP530" s="988"/>
    </row>
    <row r="531" spans="1:68">
      <c r="A531" s="975"/>
      <c r="B531" s="976"/>
      <c r="C531" s="977"/>
      <c r="D531" s="978"/>
      <c r="E531" s="979"/>
      <c r="F531" s="980"/>
      <c r="G531" s="979"/>
      <c r="H531" s="979"/>
      <c r="I531" s="981"/>
      <c r="J531" s="982"/>
      <c r="K531" s="982"/>
      <c r="L531" s="983"/>
      <c r="M531" s="983"/>
      <c r="N531" s="981"/>
      <c r="O531" s="981"/>
      <c r="P531" s="982"/>
      <c r="Q531" s="982"/>
      <c r="R531" s="981"/>
      <c r="S531" s="981"/>
      <c r="T531" s="983"/>
      <c r="U531" s="983"/>
      <c r="V531" s="981"/>
      <c r="W531" s="981"/>
      <c r="X531" s="981"/>
      <c r="Y531" s="981"/>
      <c r="Z531" s="981"/>
      <c r="AA531" s="981"/>
      <c r="AB531" s="981"/>
      <c r="AC531" s="981"/>
      <c r="AD531" s="982"/>
      <c r="AE531" s="982"/>
      <c r="AF531" s="982"/>
      <c r="AG531" s="982"/>
      <c r="AH531" s="982"/>
      <c r="AI531" s="982"/>
      <c r="AJ531" s="981"/>
      <c r="AK531" s="981"/>
      <c r="AL531" s="982"/>
      <c r="AM531" s="982"/>
      <c r="AN531" s="981"/>
      <c r="AO531" s="981"/>
      <c r="AP531" s="981"/>
      <c r="AQ531" s="981"/>
      <c r="AR531" s="981"/>
      <c r="AS531" s="981"/>
      <c r="AT531" s="981"/>
      <c r="AU531" s="981"/>
      <c r="AV531" s="981"/>
      <c r="AW531" s="981"/>
      <c r="AX531" s="981"/>
      <c r="AY531" s="981"/>
      <c r="AZ531" s="981"/>
      <c r="BA531" s="981"/>
      <c r="BB531" s="981"/>
      <c r="BC531" s="976"/>
      <c r="BD531" s="976" t="s">
        <v>17</v>
      </c>
      <c r="BE531" s="984"/>
      <c r="BF531" s="984"/>
      <c r="BG531" s="984"/>
      <c r="BH531" s="984"/>
      <c r="BI531" s="982"/>
      <c r="BJ531" s="985"/>
      <c r="BK531" s="986"/>
      <c r="BL531" s="987"/>
      <c r="BM531" s="986"/>
      <c r="BN531" s="987"/>
      <c r="BO531" s="988"/>
      <c r="BP531" s="988"/>
    </row>
    <row r="532" spans="1:68">
      <c r="A532" s="975"/>
      <c r="B532" s="976"/>
      <c r="C532" s="977"/>
      <c r="D532" s="978"/>
      <c r="E532" s="979"/>
      <c r="F532" s="980"/>
      <c r="G532" s="979"/>
      <c r="H532" s="979"/>
      <c r="I532" s="981"/>
      <c r="J532" s="982"/>
      <c r="K532" s="982"/>
      <c r="L532" s="983"/>
      <c r="M532" s="983"/>
      <c r="N532" s="981"/>
      <c r="O532" s="981"/>
      <c r="P532" s="982"/>
      <c r="Q532" s="982"/>
      <c r="R532" s="981"/>
      <c r="S532" s="981"/>
      <c r="T532" s="983"/>
      <c r="U532" s="983"/>
      <c r="V532" s="981"/>
      <c r="W532" s="981"/>
      <c r="X532" s="981"/>
      <c r="Y532" s="981"/>
      <c r="Z532" s="981"/>
      <c r="AA532" s="981"/>
      <c r="AB532" s="981"/>
      <c r="AC532" s="981"/>
      <c r="AD532" s="982"/>
      <c r="AE532" s="982"/>
      <c r="AF532" s="982"/>
      <c r="AG532" s="982"/>
      <c r="AH532" s="982"/>
      <c r="AI532" s="982"/>
      <c r="AJ532" s="981"/>
      <c r="AK532" s="981"/>
      <c r="AL532" s="982"/>
      <c r="AM532" s="982"/>
      <c r="AN532" s="981"/>
      <c r="AO532" s="981"/>
      <c r="AP532" s="981"/>
      <c r="AQ532" s="981"/>
      <c r="AR532" s="981"/>
      <c r="AS532" s="981"/>
      <c r="AT532" s="981"/>
      <c r="AU532" s="981"/>
      <c r="AV532" s="981"/>
      <c r="AW532" s="981"/>
      <c r="AX532" s="981"/>
      <c r="AY532" s="981"/>
      <c r="AZ532" s="981"/>
      <c r="BA532" s="981"/>
      <c r="BB532" s="981"/>
      <c r="BC532" s="976"/>
      <c r="BD532" s="976" t="s">
        <v>17</v>
      </c>
      <c r="BE532" s="984"/>
      <c r="BF532" s="984"/>
      <c r="BG532" s="984"/>
      <c r="BH532" s="984"/>
      <c r="BI532" s="982"/>
      <c r="BJ532" s="985"/>
      <c r="BK532" s="986"/>
      <c r="BL532" s="987"/>
      <c r="BM532" s="986"/>
      <c r="BN532" s="987"/>
      <c r="BO532" s="988"/>
      <c r="BP532" s="988"/>
    </row>
    <row r="533" spans="1:68">
      <c r="A533" s="975"/>
      <c r="B533" s="976"/>
      <c r="C533" s="977"/>
      <c r="D533" s="978"/>
      <c r="E533" s="979"/>
      <c r="F533" s="980"/>
      <c r="G533" s="979"/>
      <c r="H533" s="979"/>
      <c r="I533" s="981"/>
      <c r="J533" s="982"/>
      <c r="K533" s="982"/>
      <c r="L533" s="983"/>
      <c r="M533" s="983"/>
      <c r="N533" s="981"/>
      <c r="O533" s="981"/>
      <c r="P533" s="982"/>
      <c r="Q533" s="982"/>
      <c r="R533" s="981"/>
      <c r="S533" s="981"/>
      <c r="T533" s="983"/>
      <c r="U533" s="983"/>
      <c r="V533" s="981"/>
      <c r="W533" s="981"/>
      <c r="X533" s="981"/>
      <c r="Y533" s="981"/>
      <c r="Z533" s="981"/>
      <c r="AA533" s="981"/>
      <c r="AB533" s="981"/>
      <c r="AC533" s="981"/>
      <c r="AD533" s="982"/>
      <c r="AE533" s="982"/>
      <c r="AF533" s="982"/>
      <c r="AG533" s="982"/>
      <c r="AH533" s="982"/>
      <c r="AI533" s="982"/>
      <c r="AJ533" s="981"/>
      <c r="AK533" s="981"/>
      <c r="AL533" s="982"/>
      <c r="AM533" s="982"/>
      <c r="AN533" s="981"/>
      <c r="AO533" s="981"/>
      <c r="AP533" s="981"/>
      <c r="AQ533" s="981"/>
      <c r="AR533" s="981"/>
      <c r="AS533" s="981"/>
      <c r="AT533" s="981"/>
      <c r="AU533" s="981"/>
      <c r="AV533" s="981"/>
      <c r="AW533" s="981"/>
      <c r="AX533" s="981"/>
      <c r="AY533" s="981"/>
      <c r="AZ533" s="981"/>
      <c r="BA533" s="981"/>
      <c r="BB533" s="981"/>
      <c r="BC533" s="976"/>
      <c r="BD533" s="976" t="s">
        <v>17</v>
      </c>
      <c r="BE533" s="984"/>
      <c r="BF533" s="984"/>
      <c r="BG533" s="984"/>
      <c r="BH533" s="984"/>
      <c r="BI533" s="982"/>
      <c r="BJ533" s="985"/>
      <c r="BK533" s="986"/>
      <c r="BL533" s="987"/>
      <c r="BM533" s="986"/>
      <c r="BN533" s="987"/>
      <c r="BO533" s="988"/>
      <c r="BP533" s="988"/>
    </row>
    <row r="534" spans="1:68">
      <c r="A534" s="975"/>
      <c r="B534" s="976"/>
      <c r="C534" s="977"/>
      <c r="D534" s="978"/>
      <c r="E534" s="979"/>
      <c r="F534" s="980"/>
      <c r="G534" s="979"/>
      <c r="H534" s="979"/>
      <c r="I534" s="981"/>
      <c r="J534" s="982"/>
      <c r="K534" s="982"/>
      <c r="L534" s="983"/>
      <c r="M534" s="983"/>
      <c r="N534" s="981"/>
      <c r="O534" s="981"/>
      <c r="P534" s="982"/>
      <c r="Q534" s="982"/>
      <c r="R534" s="981"/>
      <c r="S534" s="981"/>
      <c r="T534" s="983"/>
      <c r="U534" s="983"/>
      <c r="V534" s="981"/>
      <c r="W534" s="981"/>
      <c r="X534" s="981"/>
      <c r="Y534" s="981"/>
      <c r="Z534" s="981"/>
      <c r="AA534" s="981"/>
      <c r="AB534" s="981"/>
      <c r="AC534" s="981"/>
      <c r="AD534" s="982"/>
      <c r="AE534" s="982"/>
      <c r="AF534" s="982"/>
      <c r="AG534" s="982"/>
      <c r="AH534" s="982"/>
      <c r="AI534" s="982"/>
      <c r="AJ534" s="981"/>
      <c r="AK534" s="981"/>
      <c r="AL534" s="982"/>
      <c r="AM534" s="982"/>
      <c r="AN534" s="981"/>
      <c r="AO534" s="981"/>
      <c r="AP534" s="981"/>
      <c r="AQ534" s="981"/>
      <c r="AR534" s="981"/>
      <c r="AS534" s="981"/>
      <c r="AT534" s="981"/>
      <c r="AU534" s="981"/>
      <c r="AV534" s="981"/>
      <c r="AW534" s="981"/>
      <c r="AX534" s="981"/>
      <c r="AY534" s="981"/>
      <c r="AZ534" s="981"/>
      <c r="BA534" s="981"/>
      <c r="BB534" s="981"/>
      <c r="BC534" s="976"/>
      <c r="BD534" s="976" t="s">
        <v>17</v>
      </c>
      <c r="BE534" s="984"/>
      <c r="BF534" s="984"/>
      <c r="BG534" s="984"/>
      <c r="BH534" s="984"/>
      <c r="BI534" s="982"/>
      <c r="BJ534" s="985"/>
      <c r="BK534" s="986"/>
      <c r="BL534" s="987"/>
      <c r="BM534" s="986"/>
      <c r="BN534" s="987"/>
      <c r="BO534" s="988"/>
      <c r="BP534" s="988"/>
    </row>
    <row r="535" spans="1:68">
      <c r="A535" s="975"/>
      <c r="B535" s="976"/>
      <c r="C535" s="977"/>
      <c r="D535" s="978"/>
      <c r="E535" s="979"/>
      <c r="F535" s="980"/>
      <c r="G535" s="979"/>
      <c r="H535" s="979"/>
      <c r="I535" s="981"/>
      <c r="J535" s="982"/>
      <c r="K535" s="982"/>
      <c r="L535" s="983"/>
      <c r="M535" s="983"/>
      <c r="N535" s="981"/>
      <c r="O535" s="981"/>
      <c r="P535" s="982"/>
      <c r="Q535" s="982"/>
      <c r="R535" s="981"/>
      <c r="S535" s="981"/>
      <c r="T535" s="983"/>
      <c r="U535" s="983"/>
      <c r="V535" s="981"/>
      <c r="W535" s="981"/>
      <c r="X535" s="981"/>
      <c r="Y535" s="981"/>
      <c r="Z535" s="981"/>
      <c r="AA535" s="981"/>
      <c r="AB535" s="981"/>
      <c r="AC535" s="981"/>
      <c r="AD535" s="982"/>
      <c r="AE535" s="982"/>
      <c r="AF535" s="982"/>
      <c r="AG535" s="982"/>
      <c r="AH535" s="982"/>
      <c r="AI535" s="982"/>
      <c r="AJ535" s="981"/>
      <c r="AK535" s="981"/>
      <c r="AL535" s="982"/>
      <c r="AM535" s="982"/>
      <c r="AN535" s="981"/>
      <c r="AO535" s="981"/>
      <c r="AP535" s="981"/>
      <c r="AQ535" s="981"/>
      <c r="AR535" s="981"/>
      <c r="AS535" s="981"/>
      <c r="AT535" s="981"/>
      <c r="AU535" s="981"/>
      <c r="AV535" s="981"/>
      <c r="AW535" s="981"/>
      <c r="AX535" s="981"/>
      <c r="AY535" s="981"/>
      <c r="AZ535" s="981"/>
      <c r="BA535" s="981"/>
      <c r="BB535" s="981"/>
      <c r="BC535" s="976"/>
      <c r="BD535" s="976" t="s">
        <v>17</v>
      </c>
      <c r="BE535" s="984"/>
      <c r="BF535" s="984"/>
      <c r="BG535" s="984"/>
      <c r="BH535" s="984"/>
      <c r="BI535" s="982"/>
      <c r="BJ535" s="985"/>
      <c r="BK535" s="986"/>
      <c r="BL535" s="987"/>
      <c r="BM535" s="986"/>
      <c r="BN535" s="987"/>
      <c r="BO535" s="988"/>
      <c r="BP535" s="988"/>
    </row>
    <row r="536" spans="1:68">
      <c r="A536" s="975"/>
      <c r="B536" s="976"/>
      <c r="C536" s="977"/>
      <c r="D536" s="978"/>
      <c r="E536" s="979"/>
      <c r="F536" s="980"/>
      <c r="G536" s="979"/>
      <c r="H536" s="979"/>
      <c r="I536" s="981"/>
      <c r="J536" s="982"/>
      <c r="K536" s="982"/>
      <c r="L536" s="983"/>
      <c r="M536" s="983"/>
      <c r="N536" s="981"/>
      <c r="O536" s="981"/>
      <c r="P536" s="982"/>
      <c r="Q536" s="982"/>
      <c r="R536" s="981"/>
      <c r="S536" s="981"/>
      <c r="T536" s="983"/>
      <c r="U536" s="983"/>
      <c r="V536" s="981"/>
      <c r="W536" s="981"/>
      <c r="X536" s="981"/>
      <c r="Y536" s="981"/>
      <c r="Z536" s="981"/>
      <c r="AA536" s="981"/>
      <c r="AB536" s="981"/>
      <c r="AC536" s="981"/>
      <c r="AD536" s="982"/>
      <c r="AE536" s="982"/>
      <c r="AF536" s="982"/>
      <c r="AG536" s="982"/>
      <c r="AH536" s="982"/>
      <c r="AI536" s="982"/>
      <c r="AJ536" s="981"/>
      <c r="AK536" s="981"/>
      <c r="AL536" s="982"/>
      <c r="AM536" s="982"/>
      <c r="AN536" s="981"/>
      <c r="AO536" s="981"/>
      <c r="AP536" s="981"/>
      <c r="AQ536" s="981"/>
      <c r="AR536" s="981"/>
      <c r="AS536" s="981"/>
      <c r="AT536" s="981"/>
      <c r="AU536" s="981"/>
      <c r="AV536" s="981"/>
      <c r="AW536" s="981"/>
      <c r="AX536" s="981"/>
      <c r="AY536" s="981"/>
      <c r="AZ536" s="981"/>
      <c r="BA536" s="981"/>
      <c r="BB536" s="981"/>
      <c r="BC536" s="976"/>
      <c r="BD536" s="976" t="s">
        <v>17</v>
      </c>
      <c r="BE536" s="984"/>
      <c r="BF536" s="984"/>
      <c r="BG536" s="984"/>
      <c r="BH536" s="984"/>
      <c r="BI536" s="982"/>
      <c r="BJ536" s="985"/>
      <c r="BK536" s="986"/>
      <c r="BL536" s="987"/>
      <c r="BM536" s="986"/>
      <c r="BN536" s="987"/>
      <c r="BO536" s="988"/>
      <c r="BP536" s="988"/>
    </row>
    <row r="537" spans="1:68">
      <c r="A537" s="975"/>
      <c r="B537" s="976"/>
      <c r="C537" s="977"/>
      <c r="D537" s="978"/>
      <c r="E537" s="979"/>
      <c r="F537" s="980"/>
      <c r="G537" s="979"/>
      <c r="H537" s="979"/>
      <c r="I537" s="981"/>
      <c r="J537" s="982"/>
      <c r="K537" s="982"/>
      <c r="L537" s="983"/>
      <c r="M537" s="983"/>
      <c r="N537" s="981"/>
      <c r="O537" s="981"/>
      <c r="P537" s="982"/>
      <c r="Q537" s="982"/>
      <c r="R537" s="981"/>
      <c r="S537" s="981"/>
      <c r="T537" s="983"/>
      <c r="U537" s="983"/>
      <c r="V537" s="981"/>
      <c r="W537" s="981"/>
      <c r="X537" s="981"/>
      <c r="Y537" s="981"/>
      <c r="Z537" s="981"/>
      <c r="AA537" s="981"/>
      <c r="AB537" s="981"/>
      <c r="AC537" s="981"/>
      <c r="AD537" s="982"/>
      <c r="AE537" s="982"/>
      <c r="AF537" s="982"/>
      <c r="AG537" s="982"/>
      <c r="AH537" s="982"/>
      <c r="AI537" s="982"/>
      <c r="AJ537" s="981"/>
      <c r="AK537" s="981"/>
      <c r="AL537" s="982"/>
      <c r="AM537" s="982"/>
      <c r="AN537" s="981"/>
      <c r="AO537" s="981"/>
      <c r="AP537" s="981"/>
      <c r="AQ537" s="981"/>
      <c r="AR537" s="981"/>
      <c r="AS537" s="981"/>
      <c r="AT537" s="981"/>
      <c r="AU537" s="981"/>
      <c r="AV537" s="981"/>
      <c r="AW537" s="981"/>
      <c r="AX537" s="981"/>
      <c r="AY537" s="981"/>
      <c r="AZ537" s="981"/>
      <c r="BA537" s="981"/>
      <c r="BB537" s="981"/>
      <c r="BC537" s="976"/>
      <c r="BD537" s="976" t="s">
        <v>17</v>
      </c>
      <c r="BE537" s="984"/>
      <c r="BF537" s="984"/>
      <c r="BG537" s="984"/>
      <c r="BH537" s="984"/>
      <c r="BI537" s="982"/>
      <c r="BJ537" s="985"/>
      <c r="BK537" s="986"/>
      <c r="BL537" s="987"/>
      <c r="BM537" s="986"/>
      <c r="BN537" s="987"/>
      <c r="BO537" s="988"/>
      <c r="BP537" s="988"/>
    </row>
    <row r="538" spans="1:68">
      <c r="A538" s="975"/>
      <c r="B538" s="976"/>
      <c r="C538" s="977"/>
      <c r="D538" s="978"/>
      <c r="E538" s="979"/>
      <c r="F538" s="980"/>
      <c r="G538" s="979"/>
      <c r="H538" s="979"/>
      <c r="I538" s="981"/>
      <c r="J538" s="982"/>
      <c r="K538" s="982"/>
      <c r="L538" s="983"/>
      <c r="M538" s="983"/>
      <c r="N538" s="981"/>
      <c r="O538" s="981"/>
      <c r="P538" s="982"/>
      <c r="Q538" s="982"/>
      <c r="R538" s="981"/>
      <c r="S538" s="981"/>
      <c r="T538" s="983"/>
      <c r="U538" s="983"/>
      <c r="V538" s="981"/>
      <c r="W538" s="981"/>
      <c r="X538" s="981"/>
      <c r="Y538" s="981"/>
      <c r="Z538" s="981"/>
      <c r="AA538" s="981"/>
      <c r="AB538" s="981"/>
      <c r="AC538" s="981"/>
      <c r="AD538" s="982"/>
      <c r="AE538" s="982"/>
      <c r="AF538" s="982"/>
      <c r="AG538" s="982"/>
      <c r="AH538" s="982"/>
      <c r="AI538" s="982"/>
      <c r="AJ538" s="981"/>
      <c r="AK538" s="981"/>
      <c r="AL538" s="982"/>
      <c r="AM538" s="982"/>
      <c r="AN538" s="981"/>
      <c r="AO538" s="981"/>
      <c r="AP538" s="981"/>
      <c r="AQ538" s="981"/>
      <c r="AR538" s="981"/>
      <c r="AS538" s="981"/>
      <c r="AT538" s="981"/>
      <c r="AU538" s="981"/>
      <c r="AV538" s="981"/>
      <c r="AW538" s="981"/>
      <c r="AX538" s="981"/>
      <c r="AY538" s="981"/>
      <c r="AZ538" s="981"/>
      <c r="BA538" s="981"/>
      <c r="BB538" s="981"/>
      <c r="BC538" s="976"/>
      <c r="BD538" s="976" t="s">
        <v>17</v>
      </c>
      <c r="BE538" s="984"/>
      <c r="BF538" s="984"/>
      <c r="BG538" s="984"/>
      <c r="BH538" s="984"/>
      <c r="BI538" s="982"/>
      <c r="BJ538" s="985"/>
      <c r="BK538" s="986"/>
      <c r="BL538" s="987"/>
      <c r="BM538" s="986"/>
      <c r="BN538" s="987"/>
      <c r="BO538" s="988"/>
      <c r="BP538" s="988"/>
    </row>
    <row r="539" spans="1:68">
      <c r="A539" s="975"/>
      <c r="B539" s="976"/>
      <c r="C539" s="977"/>
      <c r="D539" s="978"/>
      <c r="E539" s="979"/>
      <c r="F539" s="980"/>
      <c r="G539" s="979"/>
      <c r="H539" s="979"/>
      <c r="I539" s="981"/>
      <c r="J539" s="982"/>
      <c r="K539" s="982"/>
      <c r="L539" s="983"/>
      <c r="M539" s="983"/>
      <c r="N539" s="981"/>
      <c r="O539" s="981"/>
      <c r="P539" s="982"/>
      <c r="Q539" s="982"/>
      <c r="R539" s="981"/>
      <c r="S539" s="981"/>
      <c r="T539" s="983"/>
      <c r="U539" s="983"/>
      <c r="V539" s="981"/>
      <c r="W539" s="981"/>
      <c r="X539" s="981"/>
      <c r="Y539" s="981"/>
      <c r="Z539" s="981"/>
      <c r="AA539" s="981"/>
      <c r="AB539" s="981"/>
      <c r="AC539" s="981"/>
      <c r="AD539" s="982"/>
      <c r="AE539" s="982"/>
      <c r="AF539" s="982"/>
      <c r="AG539" s="982"/>
      <c r="AH539" s="982"/>
      <c r="AI539" s="982"/>
      <c r="AJ539" s="981"/>
      <c r="AK539" s="981"/>
      <c r="AL539" s="982"/>
      <c r="AM539" s="982"/>
      <c r="AN539" s="981"/>
      <c r="AO539" s="981"/>
      <c r="AP539" s="981"/>
      <c r="AQ539" s="981"/>
      <c r="AR539" s="981"/>
      <c r="AS539" s="981"/>
      <c r="AT539" s="981"/>
      <c r="AU539" s="981"/>
      <c r="AV539" s="981"/>
      <c r="AW539" s="981"/>
      <c r="AX539" s="981"/>
      <c r="AY539" s="981"/>
      <c r="AZ539" s="981"/>
      <c r="BA539" s="981"/>
      <c r="BB539" s="981"/>
      <c r="BC539" s="976"/>
      <c r="BD539" s="976" t="s">
        <v>17</v>
      </c>
      <c r="BE539" s="984"/>
      <c r="BF539" s="984"/>
      <c r="BG539" s="984"/>
      <c r="BH539" s="984"/>
      <c r="BI539" s="982"/>
      <c r="BJ539" s="985"/>
      <c r="BK539" s="986"/>
      <c r="BL539" s="987"/>
      <c r="BM539" s="986"/>
      <c r="BN539" s="987"/>
      <c r="BO539" s="988"/>
      <c r="BP539" s="988"/>
    </row>
    <row r="540" spans="1:68">
      <c r="A540" s="975"/>
      <c r="B540" s="976"/>
      <c r="C540" s="977"/>
      <c r="D540" s="978"/>
      <c r="E540" s="979"/>
      <c r="F540" s="980"/>
      <c r="G540" s="979"/>
      <c r="H540" s="979"/>
      <c r="I540" s="981"/>
      <c r="J540" s="982"/>
      <c r="K540" s="982"/>
      <c r="L540" s="983"/>
      <c r="M540" s="983"/>
      <c r="N540" s="981"/>
      <c r="O540" s="981"/>
      <c r="P540" s="982"/>
      <c r="Q540" s="982"/>
      <c r="R540" s="981"/>
      <c r="S540" s="981"/>
      <c r="T540" s="983"/>
      <c r="U540" s="983"/>
      <c r="V540" s="981"/>
      <c r="W540" s="981"/>
      <c r="X540" s="981"/>
      <c r="Y540" s="981"/>
      <c r="Z540" s="981"/>
      <c r="AA540" s="981"/>
      <c r="AB540" s="981"/>
      <c r="AC540" s="981"/>
      <c r="AD540" s="982"/>
      <c r="AE540" s="982"/>
      <c r="AF540" s="982"/>
      <c r="AG540" s="982"/>
      <c r="AH540" s="982"/>
      <c r="AI540" s="982"/>
      <c r="AJ540" s="981"/>
      <c r="AK540" s="981"/>
      <c r="AL540" s="982"/>
      <c r="AM540" s="982"/>
      <c r="AN540" s="981"/>
      <c r="AO540" s="981"/>
      <c r="AP540" s="981"/>
      <c r="AQ540" s="981"/>
      <c r="AR540" s="981"/>
      <c r="AS540" s="981"/>
      <c r="AT540" s="981"/>
      <c r="AU540" s="981"/>
      <c r="AV540" s="981"/>
      <c r="AW540" s="981"/>
      <c r="AX540" s="981"/>
      <c r="AY540" s="981"/>
      <c r="AZ540" s="981"/>
      <c r="BA540" s="981"/>
      <c r="BB540" s="981"/>
      <c r="BC540" s="976"/>
      <c r="BD540" s="976" t="s">
        <v>17</v>
      </c>
      <c r="BE540" s="984"/>
      <c r="BF540" s="984"/>
      <c r="BG540" s="984"/>
      <c r="BH540" s="984"/>
      <c r="BI540" s="982"/>
      <c r="BJ540" s="985"/>
      <c r="BK540" s="986"/>
      <c r="BL540" s="987"/>
      <c r="BM540" s="986"/>
      <c r="BN540" s="987"/>
      <c r="BO540" s="988"/>
      <c r="BP540" s="988"/>
    </row>
    <row r="541" spans="1:68">
      <c r="A541" s="975"/>
      <c r="B541" s="976"/>
      <c r="C541" s="977"/>
      <c r="D541" s="978"/>
      <c r="E541" s="979"/>
      <c r="F541" s="980"/>
      <c r="G541" s="979"/>
      <c r="H541" s="979"/>
      <c r="I541" s="981"/>
      <c r="J541" s="982"/>
      <c r="K541" s="982"/>
      <c r="L541" s="983"/>
      <c r="M541" s="983"/>
      <c r="N541" s="981"/>
      <c r="O541" s="981"/>
      <c r="P541" s="982"/>
      <c r="Q541" s="982"/>
      <c r="R541" s="981"/>
      <c r="S541" s="981"/>
      <c r="T541" s="983"/>
      <c r="U541" s="983"/>
      <c r="V541" s="981"/>
      <c r="W541" s="981"/>
      <c r="X541" s="981"/>
      <c r="Y541" s="981"/>
      <c r="Z541" s="981"/>
      <c r="AA541" s="981"/>
      <c r="AB541" s="981"/>
      <c r="AC541" s="981"/>
      <c r="AD541" s="982"/>
      <c r="AE541" s="982"/>
      <c r="AF541" s="982"/>
      <c r="AG541" s="982"/>
      <c r="AH541" s="982"/>
      <c r="AI541" s="982"/>
      <c r="AJ541" s="981"/>
      <c r="AK541" s="981"/>
      <c r="AL541" s="982"/>
      <c r="AM541" s="982"/>
      <c r="AN541" s="981"/>
      <c r="AO541" s="981"/>
      <c r="AP541" s="981"/>
      <c r="AQ541" s="981"/>
      <c r="AR541" s="981"/>
      <c r="AS541" s="981"/>
      <c r="AT541" s="981"/>
      <c r="AU541" s="981"/>
      <c r="AV541" s="981"/>
      <c r="AW541" s="981"/>
      <c r="AX541" s="981"/>
      <c r="AY541" s="981"/>
      <c r="AZ541" s="981"/>
      <c r="BA541" s="981"/>
      <c r="BB541" s="981"/>
      <c r="BC541" s="976"/>
      <c r="BD541" s="976" t="s">
        <v>17</v>
      </c>
      <c r="BE541" s="984"/>
      <c r="BF541" s="984"/>
      <c r="BG541" s="984"/>
      <c r="BH541" s="984"/>
      <c r="BI541" s="982"/>
      <c r="BJ541" s="985"/>
      <c r="BK541" s="986"/>
      <c r="BL541" s="987"/>
      <c r="BM541" s="986"/>
      <c r="BN541" s="987"/>
      <c r="BO541" s="988"/>
      <c r="BP541" s="988"/>
    </row>
    <row r="542" spans="1:68">
      <c r="A542" s="975"/>
      <c r="B542" s="976"/>
      <c r="C542" s="977"/>
      <c r="D542" s="978"/>
      <c r="E542" s="979"/>
      <c r="F542" s="980"/>
      <c r="G542" s="979"/>
      <c r="H542" s="979"/>
      <c r="I542" s="981"/>
      <c r="J542" s="982"/>
      <c r="K542" s="982"/>
      <c r="L542" s="983"/>
      <c r="M542" s="983"/>
      <c r="N542" s="981"/>
      <c r="O542" s="981"/>
      <c r="P542" s="982"/>
      <c r="Q542" s="982"/>
      <c r="R542" s="981"/>
      <c r="S542" s="981"/>
      <c r="T542" s="983"/>
      <c r="U542" s="983"/>
      <c r="V542" s="981"/>
      <c r="W542" s="981"/>
      <c r="X542" s="981"/>
      <c r="Y542" s="981"/>
      <c r="Z542" s="981"/>
      <c r="AA542" s="981"/>
      <c r="AB542" s="981"/>
      <c r="AC542" s="981"/>
      <c r="AD542" s="982"/>
      <c r="AE542" s="982"/>
      <c r="AF542" s="982"/>
      <c r="AG542" s="982"/>
      <c r="AH542" s="982"/>
      <c r="AI542" s="982"/>
      <c r="AJ542" s="981"/>
      <c r="AK542" s="981"/>
      <c r="AL542" s="982"/>
      <c r="AM542" s="982"/>
      <c r="AN542" s="981"/>
      <c r="AO542" s="981"/>
      <c r="AP542" s="981"/>
      <c r="AQ542" s="981"/>
      <c r="AR542" s="981"/>
      <c r="AS542" s="981"/>
      <c r="AT542" s="981"/>
      <c r="AU542" s="981"/>
      <c r="AV542" s="981"/>
      <c r="AW542" s="981"/>
      <c r="AX542" s="981"/>
      <c r="AY542" s="981"/>
      <c r="AZ542" s="981"/>
      <c r="BA542" s="981"/>
      <c r="BB542" s="981"/>
      <c r="BC542" s="976"/>
      <c r="BD542" s="976" t="s">
        <v>17</v>
      </c>
      <c r="BE542" s="984"/>
      <c r="BF542" s="984"/>
      <c r="BG542" s="984"/>
      <c r="BH542" s="984"/>
      <c r="BI542" s="982"/>
      <c r="BJ542" s="985"/>
      <c r="BK542" s="986"/>
      <c r="BL542" s="987"/>
      <c r="BM542" s="986"/>
      <c r="BN542" s="987"/>
      <c r="BO542" s="988"/>
      <c r="BP542" s="988"/>
    </row>
    <row r="543" spans="1:68">
      <c r="A543" s="975"/>
      <c r="B543" s="976"/>
      <c r="C543" s="977"/>
      <c r="D543" s="978"/>
      <c r="E543" s="979"/>
      <c r="F543" s="980"/>
      <c r="G543" s="979"/>
      <c r="H543" s="979"/>
      <c r="I543" s="981"/>
      <c r="J543" s="982"/>
      <c r="K543" s="982"/>
      <c r="L543" s="983"/>
      <c r="M543" s="983"/>
      <c r="N543" s="981"/>
      <c r="O543" s="981"/>
      <c r="P543" s="982"/>
      <c r="Q543" s="982"/>
      <c r="R543" s="981"/>
      <c r="S543" s="981"/>
      <c r="T543" s="983"/>
      <c r="U543" s="983"/>
      <c r="V543" s="981"/>
      <c r="W543" s="981"/>
      <c r="X543" s="981"/>
      <c r="Y543" s="981"/>
      <c r="Z543" s="981"/>
      <c r="AA543" s="981"/>
      <c r="AB543" s="981"/>
      <c r="AC543" s="981"/>
      <c r="AD543" s="982"/>
      <c r="AE543" s="982"/>
      <c r="AF543" s="982"/>
      <c r="AG543" s="982"/>
      <c r="AH543" s="982"/>
      <c r="AI543" s="982"/>
      <c r="AJ543" s="981"/>
      <c r="AK543" s="981"/>
      <c r="AL543" s="982"/>
      <c r="AM543" s="982"/>
      <c r="AN543" s="981"/>
      <c r="AO543" s="981"/>
      <c r="AP543" s="981"/>
      <c r="AQ543" s="981"/>
      <c r="AR543" s="981"/>
      <c r="AS543" s="981"/>
      <c r="AT543" s="981"/>
      <c r="AU543" s="981"/>
      <c r="AV543" s="981"/>
      <c r="AW543" s="981"/>
      <c r="AX543" s="981"/>
      <c r="AY543" s="981"/>
      <c r="AZ543" s="981"/>
      <c r="BA543" s="981"/>
      <c r="BB543" s="981"/>
      <c r="BC543" s="976"/>
      <c r="BD543" s="976" t="s">
        <v>17</v>
      </c>
      <c r="BE543" s="984"/>
      <c r="BF543" s="984"/>
      <c r="BG543" s="984"/>
      <c r="BH543" s="984"/>
      <c r="BI543" s="982"/>
      <c r="BJ543" s="985"/>
      <c r="BK543" s="986"/>
      <c r="BL543" s="987"/>
      <c r="BM543" s="986"/>
      <c r="BN543" s="987"/>
      <c r="BO543" s="988"/>
      <c r="BP543" s="988"/>
    </row>
    <row r="544" spans="1:68">
      <c r="A544" s="975"/>
      <c r="B544" s="976"/>
      <c r="C544" s="977"/>
      <c r="D544" s="978"/>
      <c r="E544" s="979"/>
      <c r="F544" s="980"/>
      <c r="G544" s="979"/>
      <c r="H544" s="979"/>
      <c r="I544" s="981"/>
      <c r="J544" s="982"/>
      <c r="K544" s="982"/>
      <c r="L544" s="983"/>
      <c r="M544" s="983"/>
      <c r="N544" s="981"/>
      <c r="O544" s="981"/>
      <c r="P544" s="982"/>
      <c r="Q544" s="982"/>
      <c r="R544" s="981"/>
      <c r="S544" s="981"/>
      <c r="T544" s="983"/>
      <c r="U544" s="983"/>
      <c r="V544" s="981"/>
      <c r="W544" s="981"/>
      <c r="X544" s="981"/>
      <c r="Y544" s="981"/>
      <c r="Z544" s="981"/>
      <c r="AA544" s="981"/>
      <c r="AB544" s="981"/>
      <c r="AC544" s="981"/>
      <c r="AD544" s="982"/>
      <c r="AE544" s="982"/>
      <c r="AF544" s="982"/>
      <c r="AG544" s="982"/>
      <c r="AH544" s="982"/>
      <c r="AI544" s="982"/>
      <c r="AJ544" s="981"/>
      <c r="AK544" s="981"/>
      <c r="AL544" s="982"/>
      <c r="AM544" s="982"/>
      <c r="AN544" s="981"/>
      <c r="AO544" s="981"/>
      <c r="AP544" s="981"/>
      <c r="AQ544" s="981"/>
      <c r="AR544" s="981"/>
      <c r="AS544" s="981"/>
      <c r="AT544" s="981"/>
      <c r="AU544" s="981"/>
      <c r="AV544" s="981"/>
      <c r="AW544" s="981"/>
      <c r="AX544" s="981"/>
      <c r="AY544" s="981"/>
      <c r="AZ544" s="981"/>
      <c r="BA544" s="981"/>
      <c r="BB544" s="981"/>
      <c r="BC544" s="976"/>
      <c r="BD544" s="976" t="s">
        <v>17</v>
      </c>
      <c r="BE544" s="984"/>
      <c r="BF544" s="984"/>
      <c r="BG544" s="984"/>
      <c r="BH544" s="984"/>
      <c r="BI544" s="982"/>
      <c r="BJ544" s="985"/>
      <c r="BK544" s="986"/>
      <c r="BL544" s="987"/>
      <c r="BM544" s="986"/>
      <c r="BN544" s="987"/>
      <c r="BO544" s="988"/>
      <c r="BP544" s="988"/>
    </row>
    <row r="545" spans="1:68">
      <c r="A545" s="975"/>
      <c r="B545" s="976"/>
      <c r="C545" s="977"/>
      <c r="D545" s="978"/>
      <c r="E545" s="979"/>
      <c r="F545" s="980"/>
      <c r="G545" s="979"/>
      <c r="H545" s="979"/>
      <c r="I545" s="981"/>
      <c r="J545" s="982"/>
      <c r="K545" s="982"/>
      <c r="L545" s="983"/>
      <c r="M545" s="983"/>
      <c r="N545" s="981"/>
      <c r="O545" s="981"/>
      <c r="P545" s="982"/>
      <c r="Q545" s="982"/>
      <c r="R545" s="981"/>
      <c r="S545" s="981"/>
      <c r="T545" s="983"/>
      <c r="U545" s="983"/>
      <c r="V545" s="981"/>
      <c r="W545" s="981"/>
      <c r="X545" s="981"/>
      <c r="Y545" s="981"/>
      <c r="Z545" s="981"/>
      <c r="AA545" s="981"/>
      <c r="AB545" s="981"/>
      <c r="AC545" s="981"/>
      <c r="AD545" s="982"/>
      <c r="AE545" s="982"/>
      <c r="AF545" s="982"/>
      <c r="AG545" s="982"/>
      <c r="AH545" s="982"/>
      <c r="AI545" s="982"/>
      <c r="AJ545" s="981"/>
      <c r="AK545" s="981"/>
      <c r="AL545" s="982"/>
      <c r="AM545" s="982"/>
      <c r="AN545" s="981"/>
      <c r="AO545" s="981"/>
      <c r="AP545" s="981"/>
      <c r="AQ545" s="981"/>
      <c r="AR545" s="981"/>
      <c r="AS545" s="981"/>
      <c r="AT545" s="981"/>
      <c r="AU545" s="981"/>
      <c r="AV545" s="981"/>
      <c r="AW545" s="981"/>
      <c r="AX545" s="981"/>
      <c r="AY545" s="981"/>
      <c r="AZ545" s="981"/>
      <c r="BA545" s="981"/>
      <c r="BB545" s="981"/>
      <c r="BC545" s="976"/>
      <c r="BD545" s="976" t="s">
        <v>17</v>
      </c>
      <c r="BE545" s="984"/>
      <c r="BF545" s="984"/>
      <c r="BG545" s="984"/>
      <c r="BH545" s="984"/>
      <c r="BI545" s="982"/>
      <c r="BJ545" s="985"/>
      <c r="BK545" s="986"/>
      <c r="BL545" s="987"/>
      <c r="BM545" s="986"/>
      <c r="BN545" s="987"/>
      <c r="BO545" s="988"/>
      <c r="BP545" s="988"/>
    </row>
    <row r="546" spans="1:68">
      <c r="A546" s="975"/>
      <c r="B546" s="976"/>
      <c r="C546" s="977"/>
      <c r="D546" s="978"/>
      <c r="E546" s="979"/>
      <c r="F546" s="980"/>
      <c r="G546" s="979"/>
      <c r="H546" s="979"/>
      <c r="I546" s="981"/>
      <c r="J546" s="982"/>
      <c r="K546" s="982"/>
      <c r="L546" s="983"/>
      <c r="M546" s="983"/>
      <c r="N546" s="981"/>
      <c r="O546" s="981"/>
      <c r="P546" s="982"/>
      <c r="Q546" s="982"/>
      <c r="R546" s="981"/>
      <c r="S546" s="981"/>
      <c r="T546" s="983"/>
      <c r="U546" s="983"/>
      <c r="V546" s="981"/>
      <c r="W546" s="981"/>
      <c r="X546" s="981"/>
      <c r="Y546" s="981"/>
      <c r="Z546" s="981"/>
      <c r="AA546" s="981"/>
      <c r="AB546" s="981"/>
      <c r="AC546" s="981"/>
      <c r="AD546" s="982"/>
      <c r="AE546" s="982"/>
      <c r="AF546" s="982"/>
      <c r="AG546" s="982"/>
      <c r="AH546" s="982"/>
      <c r="AI546" s="982"/>
      <c r="AJ546" s="981"/>
      <c r="AK546" s="981"/>
      <c r="AL546" s="982"/>
      <c r="AM546" s="982"/>
      <c r="AN546" s="981"/>
      <c r="AO546" s="981"/>
      <c r="AP546" s="981"/>
      <c r="AQ546" s="981"/>
      <c r="AR546" s="981"/>
      <c r="AS546" s="981"/>
      <c r="AT546" s="981"/>
      <c r="AU546" s="981"/>
      <c r="AV546" s="981"/>
      <c r="AW546" s="981"/>
      <c r="AX546" s="981"/>
      <c r="AY546" s="981"/>
      <c r="AZ546" s="981"/>
      <c r="BA546" s="981"/>
      <c r="BB546" s="981"/>
      <c r="BC546" s="976"/>
      <c r="BD546" s="976" t="s">
        <v>17</v>
      </c>
      <c r="BE546" s="984"/>
      <c r="BF546" s="984"/>
      <c r="BG546" s="984"/>
      <c r="BH546" s="984"/>
      <c r="BI546" s="982"/>
      <c r="BJ546" s="985"/>
      <c r="BK546" s="986"/>
      <c r="BL546" s="987"/>
      <c r="BM546" s="986"/>
      <c r="BN546" s="987"/>
      <c r="BO546" s="988"/>
      <c r="BP546" s="988"/>
    </row>
    <row r="547" spans="1:68">
      <c r="A547" s="975"/>
      <c r="B547" s="976"/>
      <c r="C547" s="977"/>
      <c r="D547" s="978"/>
      <c r="E547" s="979"/>
      <c r="F547" s="980"/>
      <c r="G547" s="979"/>
      <c r="H547" s="979"/>
      <c r="I547" s="981"/>
      <c r="J547" s="982"/>
      <c r="K547" s="982"/>
      <c r="L547" s="983"/>
      <c r="M547" s="983"/>
      <c r="N547" s="981"/>
      <c r="O547" s="981"/>
      <c r="P547" s="982"/>
      <c r="Q547" s="982"/>
      <c r="R547" s="981"/>
      <c r="S547" s="981"/>
      <c r="T547" s="983"/>
      <c r="U547" s="983"/>
      <c r="V547" s="981"/>
      <c r="W547" s="981"/>
      <c r="X547" s="981"/>
      <c r="Y547" s="981"/>
      <c r="Z547" s="981"/>
      <c r="AA547" s="981"/>
      <c r="AB547" s="981"/>
      <c r="AC547" s="981"/>
      <c r="AD547" s="982"/>
      <c r="AE547" s="982"/>
      <c r="AF547" s="982"/>
      <c r="AG547" s="982"/>
      <c r="AH547" s="982"/>
      <c r="AI547" s="982"/>
      <c r="AJ547" s="981"/>
      <c r="AK547" s="981"/>
      <c r="AL547" s="982"/>
      <c r="AM547" s="982"/>
      <c r="AN547" s="981"/>
      <c r="AO547" s="981"/>
      <c r="AP547" s="981"/>
      <c r="AQ547" s="981"/>
      <c r="AR547" s="981"/>
      <c r="AS547" s="981"/>
      <c r="AT547" s="981"/>
      <c r="AU547" s="981"/>
      <c r="AV547" s="981"/>
      <c r="AW547" s="981"/>
      <c r="AX547" s="981"/>
      <c r="AY547" s="981"/>
      <c r="AZ547" s="981"/>
      <c r="BA547" s="981"/>
      <c r="BB547" s="981"/>
      <c r="BC547" s="976"/>
      <c r="BD547" s="976" t="s">
        <v>17</v>
      </c>
      <c r="BE547" s="984"/>
      <c r="BF547" s="984"/>
      <c r="BG547" s="984"/>
      <c r="BH547" s="984"/>
      <c r="BI547" s="982"/>
      <c r="BJ547" s="985"/>
      <c r="BK547" s="986"/>
      <c r="BL547" s="987"/>
      <c r="BM547" s="986"/>
      <c r="BN547" s="987"/>
      <c r="BO547" s="988"/>
      <c r="BP547" s="988"/>
    </row>
    <row r="548" spans="1:68">
      <c r="A548" s="975"/>
      <c r="B548" s="976"/>
      <c r="C548" s="977"/>
      <c r="D548" s="978"/>
      <c r="E548" s="979"/>
      <c r="F548" s="980"/>
      <c r="G548" s="979"/>
      <c r="H548" s="979"/>
      <c r="I548" s="981"/>
      <c r="J548" s="982"/>
      <c r="K548" s="982"/>
      <c r="L548" s="983"/>
      <c r="M548" s="983"/>
      <c r="N548" s="981"/>
      <c r="O548" s="981"/>
      <c r="P548" s="982"/>
      <c r="Q548" s="982"/>
      <c r="R548" s="981"/>
      <c r="S548" s="981"/>
      <c r="T548" s="983"/>
      <c r="U548" s="983"/>
      <c r="V548" s="981"/>
      <c r="W548" s="981"/>
      <c r="X548" s="981"/>
      <c r="Y548" s="981"/>
      <c r="Z548" s="981"/>
      <c r="AA548" s="981"/>
      <c r="AB548" s="981"/>
      <c r="AC548" s="981"/>
      <c r="AD548" s="982"/>
      <c r="AE548" s="982"/>
      <c r="AF548" s="982"/>
      <c r="AG548" s="982"/>
      <c r="AH548" s="982"/>
      <c r="AI548" s="982"/>
      <c r="AJ548" s="981"/>
      <c r="AK548" s="981"/>
      <c r="AL548" s="982"/>
      <c r="AM548" s="982"/>
      <c r="AN548" s="981"/>
      <c r="AO548" s="981"/>
      <c r="AP548" s="981"/>
      <c r="AQ548" s="981"/>
      <c r="AR548" s="981"/>
      <c r="AS548" s="981"/>
      <c r="AT548" s="981"/>
      <c r="AU548" s="981"/>
      <c r="AV548" s="981"/>
      <c r="AW548" s="981"/>
      <c r="AX548" s="981"/>
      <c r="AY548" s="981"/>
      <c r="AZ548" s="981"/>
      <c r="BA548" s="981"/>
      <c r="BB548" s="981"/>
      <c r="BC548" s="976"/>
      <c r="BD548" s="976" t="s">
        <v>17</v>
      </c>
      <c r="BE548" s="984"/>
      <c r="BF548" s="984"/>
      <c r="BG548" s="984"/>
      <c r="BH548" s="984"/>
      <c r="BI548" s="982"/>
      <c r="BJ548" s="985"/>
      <c r="BK548" s="986"/>
      <c r="BL548" s="987"/>
      <c r="BM548" s="986"/>
      <c r="BN548" s="987"/>
      <c r="BO548" s="988"/>
      <c r="BP548" s="988"/>
    </row>
    <row r="549" spans="1:68">
      <c r="A549" s="975"/>
      <c r="B549" s="976"/>
      <c r="C549" s="977"/>
      <c r="D549" s="978"/>
      <c r="E549" s="979"/>
      <c r="F549" s="980"/>
      <c r="G549" s="979"/>
      <c r="H549" s="979"/>
      <c r="I549" s="981"/>
      <c r="J549" s="982"/>
      <c r="K549" s="982"/>
      <c r="L549" s="983"/>
      <c r="M549" s="983"/>
      <c r="N549" s="981"/>
      <c r="O549" s="981"/>
      <c r="P549" s="982"/>
      <c r="Q549" s="982"/>
      <c r="R549" s="981"/>
      <c r="S549" s="981"/>
      <c r="T549" s="983"/>
      <c r="U549" s="983"/>
      <c r="V549" s="981"/>
      <c r="W549" s="981"/>
      <c r="X549" s="981"/>
      <c r="Y549" s="981"/>
      <c r="Z549" s="981"/>
      <c r="AA549" s="981"/>
      <c r="AB549" s="981"/>
      <c r="AC549" s="981"/>
      <c r="AD549" s="982"/>
      <c r="AE549" s="982"/>
      <c r="AF549" s="982"/>
      <c r="AG549" s="982"/>
      <c r="AH549" s="982"/>
      <c r="AI549" s="982"/>
      <c r="AJ549" s="981"/>
      <c r="AK549" s="981"/>
      <c r="AL549" s="982"/>
      <c r="AM549" s="982"/>
      <c r="AN549" s="981"/>
      <c r="AO549" s="981"/>
      <c r="AP549" s="981"/>
      <c r="AQ549" s="981"/>
      <c r="AR549" s="981"/>
      <c r="AS549" s="981"/>
      <c r="AT549" s="981"/>
      <c r="AU549" s="981"/>
      <c r="AV549" s="981"/>
      <c r="AW549" s="981"/>
      <c r="AX549" s="981"/>
      <c r="AY549" s="981"/>
      <c r="AZ549" s="981"/>
      <c r="BA549" s="981"/>
      <c r="BB549" s="981"/>
      <c r="BC549" s="976"/>
      <c r="BD549" s="976" t="s">
        <v>17</v>
      </c>
      <c r="BE549" s="984"/>
      <c r="BF549" s="984"/>
      <c r="BG549" s="984"/>
      <c r="BH549" s="984"/>
      <c r="BI549" s="982"/>
      <c r="BJ549" s="985"/>
      <c r="BK549" s="986"/>
      <c r="BL549" s="987"/>
      <c r="BM549" s="986"/>
      <c r="BN549" s="987"/>
      <c r="BO549" s="988"/>
      <c r="BP549" s="988"/>
    </row>
    <row r="550" spans="1:68">
      <c r="A550" s="975"/>
      <c r="B550" s="976"/>
      <c r="C550" s="977"/>
      <c r="D550" s="978"/>
      <c r="E550" s="979"/>
      <c r="F550" s="980"/>
      <c r="G550" s="979"/>
      <c r="H550" s="979"/>
      <c r="I550" s="981"/>
      <c r="J550" s="982"/>
      <c r="K550" s="982"/>
      <c r="L550" s="983"/>
      <c r="M550" s="983"/>
      <c r="N550" s="981"/>
      <c r="O550" s="981"/>
      <c r="P550" s="982"/>
      <c r="Q550" s="982"/>
      <c r="R550" s="981"/>
      <c r="S550" s="981"/>
      <c r="T550" s="983"/>
      <c r="U550" s="983"/>
      <c r="V550" s="981"/>
      <c r="W550" s="981"/>
      <c r="X550" s="981"/>
      <c r="Y550" s="981"/>
      <c r="Z550" s="981"/>
      <c r="AA550" s="981"/>
      <c r="AB550" s="981"/>
      <c r="AC550" s="981"/>
      <c r="AD550" s="982"/>
      <c r="AE550" s="982"/>
      <c r="AF550" s="982"/>
      <c r="AG550" s="982"/>
      <c r="AH550" s="982"/>
      <c r="AI550" s="982"/>
      <c r="AJ550" s="981"/>
      <c r="AK550" s="981"/>
      <c r="AL550" s="982"/>
      <c r="AM550" s="982"/>
      <c r="AN550" s="981"/>
      <c r="AO550" s="981"/>
      <c r="AP550" s="981"/>
      <c r="AQ550" s="981"/>
      <c r="AR550" s="981"/>
      <c r="AS550" s="981"/>
      <c r="AT550" s="981"/>
      <c r="AU550" s="981"/>
      <c r="AV550" s="981"/>
      <c r="AW550" s="981"/>
      <c r="AX550" s="981"/>
      <c r="AY550" s="981"/>
      <c r="AZ550" s="981"/>
      <c r="BA550" s="981"/>
      <c r="BB550" s="981"/>
      <c r="BC550" s="976"/>
      <c r="BD550" s="976" t="s">
        <v>17</v>
      </c>
      <c r="BE550" s="984"/>
      <c r="BF550" s="984"/>
      <c r="BG550" s="984"/>
      <c r="BH550" s="984"/>
      <c r="BI550" s="982"/>
      <c r="BJ550" s="985"/>
      <c r="BK550" s="986"/>
      <c r="BL550" s="987"/>
      <c r="BM550" s="986"/>
      <c r="BN550" s="987"/>
      <c r="BO550" s="988"/>
      <c r="BP550" s="988"/>
    </row>
    <row r="551" spans="1:68">
      <c r="A551" s="975"/>
      <c r="B551" s="976"/>
      <c r="C551" s="977"/>
      <c r="D551" s="978"/>
      <c r="E551" s="979"/>
      <c r="F551" s="980"/>
      <c r="G551" s="979"/>
      <c r="H551" s="979"/>
      <c r="I551" s="981"/>
      <c r="J551" s="982"/>
      <c r="K551" s="982"/>
      <c r="L551" s="983"/>
      <c r="M551" s="983"/>
      <c r="N551" s="981"/>
      <c r="O551" s="981"/>
      <c r="P551" s="982"/>
      <c r="Q551" s="982"/>
      <c r="R551" s="981"/>
      <c r="S551" s="981"/>
      <c r="T551" s="983"/>
      <c r="U551" s="983"/>
      <c r="V551" s="981"/>
      <c r="W551" s="981"/>
      <c r="X551" s="981"/>
      <c r="Y551" s="981"/>
      <c r="Z551" s="981"/>
      <c r="AA551" s="981"/>
      <c r="AB551" s="981"/>
      <c r="AC551" s="981"/>
      <c r="AD551" s="982"/>
      <c r="AE551" s="982"/>
      <c r="AF551" s="982"/>
      <c r="AG551" s="982"/>
      <c r="AH551" s="982"/>
      <c r="AI551" s="982"/>
      <c r="AJ551" s="981"/>
      <c r="AK551" s="981"/>
      <c r="AL551" s="982"/>
      <c r="AM551" s="982"/>
      <c r="AN551" s="981"/>
      <c r="AO551" s="981"/>
      <c r="AP551" s="981"/>
      <c r="AQ551" s="981"/>
      <c r="AR551" s="981"/>
      <c r="AS551" s="981"/>
      <c r="AT551" s="981"/>
      <c r="AU551" s="981"/>
      <c r="AV551" s="981"/>
      <c r="AW551" s="981"/>
      <c r="AX551" s="981"/>
      <c r="AY551" s="981"/>
      <c r="AZ551" s="981"/>
      <c r="BA551" s="981"/>
      <c r="BB551" s="981"/>
      <c r="BC551" s="976"/>
      <c r="BD551" s="976" t="s">
        <v>17</v>
      </c>
      <c r="BE551" s="984"/>
      <c r="BF551" s="984"/>
      <c r="BG551" s="984"/>
      <c r="BH551" s="984"/>
      <c r="BI551" s="982"/>
      <c r="BJ551" s="985"/>
      <c r="BK551" s="986"/>
      <c r="BL551" s="987"/>
      <c r="BM551" s="986"/>
      <c r="BN551" s="987"/>
      <c r="BO551" s="988"/>
      <c r="BP551" s="988"/>
    </row>
    <row r="552" spans="1:68">
      <c r="A552" s="975"/>
      <c r="B552" s="976"/>
      <c r="C552" s="977"/>
      <c r="D552" s="978"/>
      <c r="E552" s="979"/>
      <c r="F552" s="980"/>
      <c r="G552" s="979"/>
      <c r="H552" s="979"/>
      <c r="I552" s="981"/>
      <c r="J552" s="982"/>
      <c r="K552" s="982"/>
      <c r="L552" s="983"/>
      <c r="M552" s="983"/>
      <c r="N552" s="981"/>
      <c r="O552" s="981"/>
      <c r="P552" s="982"/>
      <c r="Q552" s="982"/>
      <c r="R552" s="981"/>
      <c r="S552" s="981"/>
      <c r="T552" s="983"/>
      <c r="U552" s="983"/>
      <c r="V552" s="981"/>
      <c r="W552" s="981"/>
      <c r="X552" s="981"/>
      <c r="Y552" s="981"/>
      <c r="Z552" s="981"/>
      <c r="AA552" s="981"/>
      <c r="AB552" s="981"/>
      <c r="AC552" s="981"/>
      <c r="AD552" s="982"/>
      <c r="AE552" s="982"/>
      <c r="AF552" s="982"/>
      <c r="AG552" s="982"/>
      <c r="AH552" s="982"/>
      <c r="AI552" s="982"/>
      <c r="AJ552" s="981"/>
      <c r="AK552" s="981"/>
      <c r="AL552" s="982"/>
      <c r="AM552" s="982"/>
      <c r="AN552" s="981"/>
      <c r="AO552" s="981"/>
      <c r="AP552" s="981"/>
      <c r="AQ552" s="981"/>
      <c r="AR552" s="981"/>
      <c r="AS552" s="981"/>
      <c r="AT552" s="981"/>
      <c r="AU552" s="981"/>
      <c r="AV552" s="981"/>
      <c r="AW552" s="981"/>
      <c r="AX552" s="981"/>
      <c r="AY552" s="981"/>
      <c r="AZ552" s="981"/>
      <c r="BA552" s="981"/>
      <c r="BB552" s="981"/>
      <c r="BC552" s="976"/>
      <c r="BD552" s="976" t="s">
        <v>17</v>
      </c>
      <c r="BE552" s="984"/>
      <c r="BF552" s="984"/>
      <c r="BG552" s="984"/>
      <c r="BH552" s="984"/>
      <c r="BI552" s="982"/>
      <c r="BJ552" s="985"/>
      <c r="BK552" s="986"/>
      <c r="BL552" s="987"/>
      <c r="BM552" s="986"/>
      <c r="BN552" s="987"/>
      <c r="BO552" s="988"/>
      <c r="BP552" s="988"/>
    </row>
    <row r="553" spans="1:68">
      <c r="A553" s="975"/>
      <c r="B553" s="976"/>
      <c r="C553" s="977"/>
      <c r="D553" s="978"/>
      <c r="E553" s="979"/>
      <c r="F553" s="980"/>
      <c r="G553" s="979"/>
      <c r="H553" s="979"/>
      <c r="I553" s="981"/>
      <c r="J553" s="982"/>
      <c r="K553" s="982"/>
      <c r="L553" s="983"/>
      <c r="M553" s="983"/>
      <c r="N553" s="981"/>
      <c r="O553" s="981"/>
      <c r="P553" s="982"/>
      <c r="Q553" s="982"/>
      <c r="R553" s="981"/>
      <c r="S553" s="981"/>
      <c r="T553" s="983"/>
      <c r="U553" s="983"/>
      <c r="V553" s="981"/>
      <c r="W553" s="981"/>
      <c r="X553" s="981"/>
      <c r="Y553" s="981"/>
      <c r="Z553" s="981"/>
      <c r="AA553" s="981"/>
      <c r="AB553" s="981"/>
      <c r="AC553" s="981"/>
      <c r="AD553" s="982"/>
      <c r="AE553" s="982"/>
      <c r="AF553" s="982"/>
      <c r="AG553" s="982"/>
      <c r="AH553" s="982"/>
      <c r="AI553" s="982"/>
      <c r="AJ553" s="981"/>
      <c r="AK553" s="981"/>
      <c r="AL553" s="982"/>
      <c r="AM553" s="982"/>
      <c r="AN553" s="981"/>
      <c r="AO553" s="981"/>
      <c r="AP553" s="981"/>
      <c r="AQ553" s="981"/>
      <c r="AR553" s="981"/>
      <c r="AS553" s="981"/>
      <c r="AT553" s="981"/>
      <c r="AU553" s="981"/>
      <c r="AV553" s="981"/>
      <c r="AW553" s="981"/>
      <c r="AX553" s="981"/>
      <c r="AY553" s="981"/>
      <c r="AZ553" s="981"/>
      <c r="BA553" s="981"/>
      <c r="BB553" s="981"/>
      <c r="BC553" s="976"/>
      <c r="BD553" s="976" t="s">
        <v>17</v>
      </c>
      <c r="BE553" s="984"/>
      <c r="BF553" s="984"/>
      <c r="BG553" s="984"/>
      <c r="BH553" s="984"/>
      <c r="BI553" s="982"/>
      <c r="BJ553" s="985"/>
      <c r="BK553" s="986"/>
      <c r="BL553" s="987"/>
      <c r="BM553" s="986"/>
      <c r="BN553" s="987"/>
      <c r="BO553" s="988"/>
      <c r="BP553" s="988"/>
    </row>
    <row r="554" spans="1:68">
      <c r="A554" s="975"/>
      <c r="B554" s="976"/>
      <c r="C554" s="977"/>
      <c r="D554" s="978"/>
      <c r="E554" s="979"/>
      <c r="F554" s="980"/>
      <c r="G554" s="979"/>
      <c r="H554" s="979"/>
      <c r="I554" s="981"/>
      <c r="J554" s="982"/>
      <c r="K554" s="982"/>
      <c r="L554" s="983"/>
      <c r="M554" s="983"/>
      <c r="N554" s="981"/>
      <c r="O554" s="981"/>
      <c r="P554" s="982"/>
      <c r="Q554" s="982"/>
      <c r="R554" s="981"/>
      <c r="S554" s="981"/>
      <c r="T554" s="983"/>
      <c r="U554" s="983"/>
      <c r="V554" s="981"/>
      <c r="W554" s="981"/>
      <c r="X554" s="981"/>
      <c r="Y554" s="981"/>
      <c r="Z554" s="981"/>
      <c r="AA554" s="981"/>
      <c r="AB554" s="981"/>
      <c r="AC554" s="981"/>
      <c r="AD554" s="982"/>
      <c r="AE554" s="982"/>
      <c r="AF554" s="982"/>
      <c r="AG554" s="982"/>
      <c r="AH554" s="982"/>
      <c r="AI554" s="982"/>
      <c r="AJ554" s="981"/>
      <c r="AK554" s="981"/>
      <c r="AL554" s="982"/>
      <c r="AM554" s="982"/>
      <c r="AN554" s="981"/>
      <c r="AO554" s="981"/>
      <c r="AP554" s="981"/>
      <c r="AQ554" s="981"/>
      <c r="AR554" s="981"/>
      <c r="AS554" s="981"/>
      <c r="AT554" s="981"/>
      <c r="AU554" s="981"/>
      <c r="AV554" s="981"/>
      <c r="AW554" s="981"/>
      <c r="AX554" s="981"/>
      <c r="AY554" s="981"/>
      <c r="AZ554" s="981"/>
      <c r="BA554" s="981"/>
      <c r="BB554" s="981"/>
      <c r="BC554" s="976"/>
      <c r="BD554" s="976" t="s">
        <v>17</v>
      </c>
      <c r="BE554" s="984"/>
      <c r="BF554" s="984"/>
      <c r="BG554" s="984"/>
      <c r="BH554" s="984"/>
      <c r="BI554" s="982"/>
      <c r="BJ554" s="985"/>
      <c r="BK554" s="986"/>
      <c r="BL554" s="987"/>
      <c r="BM554" s="986"/>
      <c r="BN554" s="987"/>
      <c r="BO554" s="988"/>
      <c r="BP554" s="988"/>
    </row>
    <row r="555" spans="1:68">
      <c r="A555" s="975"/>
      <c r="B555" s="976"/>
      <c r="C555" s="977"/>
      <c r="D555" s="978"/>
      <c r="E555" s="979"/>
      <c r="F555" s="980"/>
      <c r="G555" s="979"/>
      <c r="H555" s="979"/>
      <c r="I555" s="981"/>
      <c r="J555" s="982"/>
      <c r="K555" s="982"/>
      <c r="L555" s="983"/>
      <c r="M555" s="983"/>
      <c r="N555" s="981"/>
      <c r="O555" s="981"/>
      <c r="P555" s="982"/>
      <c r="Q555" s="982"/>
      <c r="R555" s="981"/>
      <c r="S555" s="981"/>
      <c r="T555" s="983"/>
      <c r="U555" s="983"/>
      <c r="V555" s="981"/>
      <c r="W555" s="981"/>
      <c r="X555" s="981"/>
      <c r="Y555" s="981"/>
      <c r="Z555" s="981"/>
      <c r="AA555" s="981"/>
      <c r="AB555" s="981"/>
      <c r="AC555" s="981"/>
      <c r="AD555" s="982"/>
      <c r="AE555" s="982"/>
      <c r="AF555" s="982"/>
      <c r="AG555" s="982"/>
      <c r="AH555" s="982"/>
      <c r="AI555" s="982"/>
      <c r="AJ555" s="981"/>
      <c r="AK555" s="981"/>
      <c r="AL555" s="982"/>
      <c r="AM555" s="982"/>
      <c r="AN555" s="981"/>
      <c r="AO555" s="981"/>
      <c r="AP555" s="981"/>
      <c r="AQ555" s="981"/>
      <c r="AR555" s="981"/>
      <c r="AS555" s="981"/>
      <c r="AT555" s="981"/>
      <c r="AU555" s="981"/>
      <c r="AV555" s="981"/>
      <c r="AW555" s="981"/>
      <c r="AX555" s="981"/>
      <c r="AY555" s="981"/>
      <c r="AZ555" s="981"/>
      <c r="BA555" s="981"/>
      <c r="BB555" s="981"/>
      <c r="BC555" s="976"/>
      <c r="BD555" s="976" t="s">
        <v>17</v>
      </c>
      <c r="BE555" s="984"/>
      <c r="BF555" s="984"/>
      <c r="BG555" s="984"/>
      <c r="BH555" s="984"/>
      <c r="BI555" s="982"/>
      <c r="BJ555" s="985"/>
      <c r="BK555" s="986"/>
      <c r="BL555" s="987"/>
      <c r="BM555" s="986"/>
      <c r="BN555" s="987"/>
      <c r="BO555" s="988"/>
      <c r="BP555" s="988"/>
    </row>
    <row r="556" spans="1:68">
      <c r="A556" s="975"/>
      <c r="B556" s="976"/>
      <c r="C556" s="977"/>
      <c r="D556" s="978"/>
      <c r="E556" s="979"/>
      <c r="F556" s="980"/>
      <c r="G556" s="979"/>
      <c r="H556" s="979"/>
      <c r="I556" s="981"/>
      <c r="J556" s="982"/>
      <c r="K556" s="982"/>
      <c r="L556" s="983"/>
      <c r="M556" s="983"/>
      <c r="N556" s="981"/>
      <c r="O556" s="981"/>
      <c r="P556" s="982"/>
      <c r="Q556" s="982"/>
      <c r="R556" s="981"/>
      <c r="S556" s="981"/>
      <c r="T556" s="983"/>
      <c r="U556" s="983"/>
      <c r="V556" s="981"/>
      <c r="W556" s="981"/>
      <c r="X556" s="981"/>
      <c r="Y556" s="981"/>
      <c r="Z556" s="981"/>
      <c r="AA556" s="981"/>
      <c r="AB556" s="981"/>
      <c r="AC556" s="981"/>
      <c r="AD556" s="982"/>
      <c r="AE556" s="982"/>
      <c r="AF556" s="982"/>
      <c r="AG556" s="982"/>
      <c r="AH556" s="982"/>
      <c r="AI556" s="982"/>
      <c r="AJ556" s="981"/>
      <c r="AK556" s="981"/>
      <c r="AL556" s="982"/>
      <c r="AM556" s="982"/>
      <c r="AN556" s="981"/>
      <c r="AO556" s="981"/>
      <c r="AP556" s="981"/>
      <c r="AQ556" s="981"/>
      <c r="AR556" s="981"/>
      <c r="AS556" s="981"/>
      <c r="AT556" s="981"/>
      <c r="AU556" s="981"/>
      <c r="AV556" s="981"/>
      <c r="AW556" s="981"/>
      <c r="AX556" s="981"/>
      <c r="AY556" s="981"/>
      <c r="AZ556" s="981"/>
      <c r="BA556" s="981"/>
      <c r="BB556" s="981"/>
      <c r="BC556" s="976"/>
      <c r="BD556" s="976" t="s">
        <v>17</v>
      </c>
      <c r="BE556" s="984"/>
      <c r="BF556" s="984"/>
      <c r="BG556" s="984"/>
      <c r="BH556" s="984"/>
      <c r="BI556" s="982"/>
      <c r="BJ556" s="985"/>
      <c r="BK556" s="986"/>
      <c r="BL556" s="987"/>
      <c r="BM556" s="986"/>
      <c r="BN556" s="987"/>
      <c r="BO556" s="988"/>
      <c r="BP556" s="988"/>
    </row>
    <row r="557" spans="1:68">
      <c r="A557" s="975"/>
      <c r="B557" s="976"/>
      <c r="C557" s="977"/>
      <c r="D557" s="978"/>
      <c r="E557" s="979"/>
      <c r="F557" s="980"/>
      <c r="G557" s="979"/>
      <c r="H557" s="979"/>
      <c r="I557" s="981"/>
      <c r="J557" s="982"/>
      <c r="K557" s="982"/>
      <c r="L557" s="983"/>
      <c r="M557" s="983"/>
      <c r="N557" s="981"/>
      <c r="O557" s="981"/>
      <c r="P557" s="982"/>
      <c r="Q557" s="982"/>
      <c r="R557" s="981"/>
      <c r="S557" s="981"/>
      <c r="T557" s="983"/>
      <c r="U557" s="983"/>
      <c r="V557" s="981"/>
      <c r="W557" s="981"/>
      <c r="X557" s="981"/>
      <c r="Y557" s="981"/>
      <c r="Z557" s="981"/>
      <c r="AA557" s="981"/>
      <c r="AB557" s="981"/>
      <c r="AC557" s="981"/>
      <c r="AD557" s="982"/>
      <c r="AE557" s="982"/>
      <c r="AF557" s="982"/>
      <c r="AG557" s="982"/>
      <c r="AH557" s="982"/>
      <c r="AI557" s="982"/>
      <c r="AJ557" s="981"/>
      <c r="AK557" s="981"/>
      <c r="AL557" s="982"/>
      <c r="AM557" s="982"/>
      <c r="AN557" s="981"/>
      <c r="AO557" s="981"/>
      <c r="AP557" s="981"/>
      <c r="AQ557" s="981"/>
      <c r="AR557" s="981"/>
      <c r="AS557" s="981"/>
      <c r="AT557" s="981"/>
      <c r="AU557" s="981"/>
      <c r="AV557" s="981"/>
      <c r="AW557" s="981"/>
      <c r="AX557" s="981"/>
      <c r="AY557" s="981"/>
      <c r="AZ557" s="981"/>
      <c r="BA557" s="981"/>
      <c r="BB557" s="981"/>
      <c r="BC557" s="976"/>
      <c r="BD557" s="976" t="s">
        <v>17</v>
      </c>
      <c r="BE557" s="984"/>
      <c r="BF557" s="984"/>
      <c r="BG557" s="984"/>
      <c r="BH557" s="984"/>
      <c r="BI557" s="982"/>
      <c r="BJ557" s="985"/>
      <c r="BK557" s="986"/>
      <c r="BL557" s="987"/>
      <c r="BM557" s="986"/>
      <c r="BN557" s="987"/>
      <c r="BO557" s="988"/>
      <c r="BP557" s="988"/>
    </row>
    <row r="558" spans="1:68">
      <c r="A558" s="975"/>
      <c r="B558" s="976"/>
      <c r="C558" s="977"/>
      <c r="D558" s="978"/>
      <c r="E558" s="979"/>
      <c r="F558" s="980"/>
      <c r="G558" s="979"/>
      <c r="H558" s="979"/>
      <c r="I558" s="981"/>
      <c r="J558" s="982"/>
      <c r="K558" s="982"/>
      <c r="L558" s="983"/>
      <c r="M558" s="983"/>
      <c r="N558" s="981"/>
      <c r="O558" s="981"/>
      <c r="P558" s="982"/>
      <c r="Q558" s="982"/>
      <c r="R558" s="981"/>
      <c r="S558" s="981"/>
      <c r="T558" s="983"/>
      <c r="U558" s="983"/>
      <c r="V558" s="981"/>
      <c r="W558" s="981"/>
      <c r="X558" s="981"/>
      <c r="Y558" s="981"/>
      <c r="Z558" s="981"/>
      <c r="AA558" s="981"/>
      <c r="AB558" s="981"/>
      <c r="AC558" s="981"/>
      <c r="AD558" s="982"/>
      <c r="AE558" s="982"/>
      <c r="AF558" s="982"/>
      <c r="AG558" s="982"/>
      <c r="AH558" s="982"/>
      <c r="AI558" s="982"/>
      <c r="AJ558" s="981"/>
      <c r="AK558" s="981"/>
      <c r="AL558" s="982"/>
      <c r="AM558" s="982"/>
      <c r="AN558" s="981"/>
      <c r="AO558" s="981"/>
      <c r="AP558" s="981"/>
      <c r="AQ558" s="981"/>
      <c r="AR558" s="981"/>
      <c r="AS558" s="981"/>
      <c r="AT558" s="981"/>
      <c r="AU558" s="981"/>
      <c r="AV558" s="981"/>
      <c r="AW558" s="981"/>
      <c r="AX558" s="981"/>
      <c r="AY558" s="981"/>
      <c r="AZ558" s="981"/>
      <c r="BA558" s="981"/>
      <c r="BB558" s="981"/>
      <c r="BC558" s="976"/>
      <c r="BD558" s="976" t="s">
        <v>17</v>
      </c>
      <c r="BE558" s="984"/>
      <c r="BF558" s="984"/>
      <c r="BG558" s="984"/>
      <c r="BH558" s="984"/>
      <c r="BI558" s="982"/>
      <c r="BJ558" s="985"/>
      <c r="BK558" s="986"/>
      <c r="BL558" s="987"/>
      <c r="BM558" s="986"/>
      <c r="BN558" s="987"/>
      <c r="BO558" s="988"/>
      <c r="BP558" s="988"/>
    </row>
    <row r="559" spans="1:68">
      <c r="A559" s="975"/>
      <c r="B559" s="976"/>
      <c r="C559" s="977"/>
      <c r="D559" s="978"/>
      <c r="E559" s="979"/>
      <c r="F559" s="980"/>
      <c r="G559" s="979"/>
      <c r="H559" s="979"/>
      <c r="I559" s="981"/>
      <c r="J559" s="982"/>
      <c r="K559" s="982"/>
      <c r="L559" s="983"/>
      <c r="M559" s="983"/>
      <c r="N559" s="981"/>
      <c r="O559" s="981"/>
      <c r="P559" s="982"/>
      <c r="Q559" s="982"/>
      <c r="R559" s="981"/>
      <c r="S559" s="981"/>
      <c r="T559" s="983"/>
      <c r="U559" s="983"/>
      <c r="V559" s="981"/>
      <c r="W559" s="981"/>
      <c r="X559" s="981"/>
      <c r="Y559" s="981"/>
      <c r="Z559" s="981"/>
      <c r="AA559" s="981"/>
      <c r="AB559" s="981"/>
      <c r="AC559" s="981"/>
      <c r="AD559" s="982"/>
      <c r="AE559" s="982"/>
      <c r="AF559" s="982"/>
      <c r="AG559" s="982"/>
      <c r="AH559" s="982"/>
      <c r="AI559" s="982"/>
      <c r="AJ559" s="981"/>
      <c r="AK559" s="981"/>
      <c r="AL559" s="982"/>
      <c r="AM559" s="982"/>
      <c r="AN559" s="981"/>
      <c r="AO559" s="981"/>
      <c r="AP559" s="981"/>
      <c r="AQ559" s="981"/>
      <c r="AR559" s="981"/>
      <c r="AS559" s="981"/>
      <c r="AT559" s="981"/>
      <c r="AU559" s="981"/>
      <c r="AV559" s="981"/>
      <c r="AW559" s="981"/>
      <c r="AX559" s="981"/>
      <c r="AY559" s="981"/>
      <c r="AZ559" s="981"/>
      <c r="BA559" s="981"/>
      <c r="BB559" s="981"/>
      <c r="BC559" s="976"/>
      <c r="BD559" s="976" t="s">
        <v>17</v>
      </c>
      <c r="BE559" s="984"/>
      <c r="BF559" s="984"/>
      <c r="BG559" s="984"/>
      <c r="BH559" s="984"/>
      <c r="BI559" s="982"/>
      <c r="BJ559" s="985"/>
      <c r="BK559" s="986"/>
      <c r="BL559" s="987"/>
      <c r="BM559" s="986"/>
      <c r="BN559" s="987"/>
      <c r="BO559" s="988"/>
      <c r="BP559" s="988"/>
    </row>
    <row r="560" spans="1:68">
      <c r="A560" s="975"/>
      <c r="B560" s="976"/>
      <c r="C560" s="977"/>
      <c r="D560" s="978"/>
      <c r="E560" s="979"/>
      <c r="F560" s="980"/>
      <c r="G560" s="979"/>
      <c r="H560" s="979"/>
      <c r="I560" s="981"/>
      <c r="J560" s="982"/>
      <c r="K560" s="982"/>
      <c r="L560" s="983"/>
      <c r="M560" s="983"/>
      <c r="N560" s="981"/>
      <c r="O560" s="981"/>
      <c r="P560" s="982"/>
      <c r="Q560" s="982"/>
      <c r="R560" s="981"/>
      <c r="S560" s="981"/>
      <c r="T560" s="983"/>
      <c r="U560" s="983"/>
      <c r="V560" s="981"/>
      <c r="W560" s="981"/>
      <c r="X560" s="981"/>
      <c r="Y560" s="981"/>
      <c r="Z560" s="981"/>
      <c r="AA560" s="981"/>
      <c r="AB560" s="981"/>
      <c r="AC560" s="981"/>
      <c r="AD560" s="982"/>
      <c r="AE560" s="982"/>
      <c r="AF560" s="982"/>
      <c r="AG560" s="982"/>
      <c r="AH560" s="982"/>
      <c r="AI560" s="982"/>
      <c r="AJ560" s="981"/>
      <c r="AK560" s="981"/>
      <c r="AL560" s="982"/>
      <c r="AM560" s="982"/>
      <c r="AN560" s="981"/>
      <c r="AO560" s="981"/>
      <c r="AP560" s="981"/>
      <c r="AQ560" s="981"/>
      <c r="AR560" s="981"/>
      <c r="AS560" s="981"/>
      <c r="AT560" s="981"/>
      <c r="AU560" s="981"/>
      <c r="AV560" s="981"/>
      <c r="AW560" s="981"/>
      <c r="AX560" s="981"/>
      <c r="AY560" s="981"/>
      <c r="AZ560" s="981"/>
      <c r="BA560" s="981"/>
      <c r="BB560" s="981"/>
      <c r="BC560" s="976"/>
      <c r="BD560" s="976" t="s">
        <v>17</v>
      </c>
      <c r="BE560" s="984"/>
      <c r="BF560" s="984"/>
      <c r="BG560" s="984"/>
      <c r="BH560" s="984"/>
      <c r="BI560" s="982"/>
      <c r="BJ560" s="985"/>
      <c r="BK560" s="986"/>
      <c r="BL560" s="987"/>
      <c r="BM560" s="986"/>
      <c r="BN560" s="987"/>
      <c r="BO560" s="988"/>
      <c r="BP560" s="988"/>
    </row>
    <row r="561" spans="1:68">
      <c r="A561" s="975"/>
      <c r="B561" s="976"/>
      <c r="C561" s="977"/>
      <c r="D561" s="978"/>
      <c r="E561" s="979"/>
      <c r="F561" s="980"/>
      <c r="G561" s="979"/>
      <c r="H561" s="979"/>
      <c r="I561" s="981"/>
      <c r="J561" s="982"/>
      <c r="K561" s="982"/>
      <c r="L561" s="983"/>
      <c r="M561" s="983"/>
      <c r="N561" s="981"/>
      <c r="O561" s="981"/>
      <c r="P561" s="982"/>
      <c r="Q561" s="982"/>
      <c r="R561" s="981"/>
      <c r="S561" s="981"/>
      <c r="T561" s="983"/>
      <c r="U561" s="983"/>
      <c r="V561" s="981"/>
      <c r="W561" s="981"/>
      <c r="X561" s="981"/>
      <c r="Y561" s="981"/>
      <c r="Z561" s="981"/>
      <c r="AA561" s="981"/>
      <c r="AB561" s="981"/>
      <c r="AC561" s="981"/>
      <c r="AD561" s="982"/>
      <c r="AE561" s="982"/>
      <c r="AF561" s="982"/>
      <c r="AG561" s="982"/>
      <c r="AH561" s="982"/>
      <c r="AI561" s="982"/>
      <c r="AJ561" s="981"/>
      <c r="AK561" s="981"/>
      <c r="AL561" s="982"/>
      <c r="AM561" s="982"/>
      <c r="AN561" s="981"/>
      <c r="AO561" s="981"/>
      <c r="AP561" s="981"/>
      <c r="AQ561" s="981"/>
      <c r="AR561" s="981"/>
      <c r="AS561" s="981"/>
      <c r="AT561" s="981"/>
      <c r="AU561" s="981"/>
      <c r="AV561" s="981"/>
      <c r="AW561" s="981"/>
      <c r="AX561" s="981"/>
      <c r="AY561" s="981"/>
      <c r="AZ561" s="981"/>
      <c r="BA561" s="981"/>
      <c r="BB561" s="981"/>
      <c r="BC561" s="976"/>
      <c r="BD561" s="976" t="s">
        <v>17</v>
      </c>
      <c r="BE561" s="984"/>
      <c r="BF561" s="984"/>
      <c r="BG561" s="984"/>
      <c r="BH561" s="984"/>
      <c r="BI561" s="982"/>
      <c r="BJ561" s="985"/>
      <c r="BK561" s="986"/>
      <c r="BL561" s="987"/>
      <c r="BM561" s="986"/>
      <c r="BN561" s="987"/>
      <c r="BO561" s="988"/>
      <c r="BP561" s="988"/>
    </row>
    <row r="562" spans="1:68">
      <c r="A562" s="975"/>
      <c r="B562" s="976"/>
      <c r="C562" s="977"/>
      <c r="D562" s="978"/>
      <c r="E562" s="979"/>
      <c r="F562" s="980"/>
      <c r="G562" s="979"/>
      <c r="H562" s="979"/>
      <c r="I562" s="981"/>
      <c r="J562" s="982"/>
      <c r="K562" s="982"/>
      <c r="L562" s="983"/>
      <c r="M562" s="983"/>
      <c r="N562" s="981"/>
      <c r="O562" s="981"/>
      <c r="P562" s="982"/>
      <c r="Q562" s="982"/>
      <c r="R562" s="981"/>
      <c r="S562" s="981"/>
      <c r="T562" s="983"/>
      <c r="U562" s="983"/>
      <c r="V562" s="981"/>
      <c r="W562" s="981"/>
      <c r="X562" s="981"/>
      <c r="Y562" s="981"/>
      <c r="Z562" s="981"/>
      <c r="AA562" s="981"/>
      <c r="AB562" s="981"/>
      <c r="AC562" s="981"/>
      <c r="AD562" s="982"/>
      <c r="AE562" s="982"/>
      <c r="AF562" s="982"/>
      <c r="AG562" s="982"/>
      <c r="AH562" s="982"/>
      <c r="AI562" s="982"/>
      <c r="AJ562" s="981"/>
      <c r="AK562" s="981"/>
      <c r="AL562" s="982"/>
      <c r="AM562" s="982"/>
      <c r="AN562" s="981"/>
      <c r="AO562" s="981"/>
      <c r="AP562" s="981"/>
      <c r="AQ562" s="981"/>
      <c r="AR562" s="981"/>
      <c r="AS562" s="981"/>
      <c r="AT562" s="981"/>
      <c r="AU562" s="981"/>
      <c r="AV562" s="981"/>
      <c r="AW562" s="981"/>
      <c r="AX562" s="981"/>
      <c r="AY562" s="981"/>
      <c r="AZ562" s="981"/>
      <c r="BA562" s="981"/>
      <c r="BB562" s="981"/>
      <c r="BC562" s="976"/>
      <c r="BD562" s="976" t="s">
        <v>17</v>
      </c>
      <c r="BE562" s="984"/>
      <c r="BF562" s="984"/>
      <c r="BG562" s="984"/>
      <c r="BH562" s="984"/>
      <c r="BI562" s="982"/>
      <c r="BJ562" s="985"/>
      <c r="BK562" s="986"/>
      <c r="BL562" s="987"/>
      <c r="BM562" s="986"/>
      <c r="BN562" s="987"/>
      <c r="BO562" s="988"/>
      <c r="BP562" s="988"/>
    </row>
    <row r="563" spans="1:68">
      <c r="A563" s="975"/>
      <c r="B563" s="976"/>
      <c r="C563" s="977"/>
      <c r="D563" s="978"/>
      <c r="E563" s="979"/>
      <c r="F563" s="980"/>
      <c r="G563" s="979"/>
      <c r="H563" s="979"/>
      <c r="I563" s="981"/>
      <c r="J563" s="982"/>
      <c r="K563" s="982"/>
      <c r="L563" s="983"/>
      <c r="M563" s="983"/>
      <c r="N563" s="981"/>
      <c r="O563" s="981"/>
      <c r="P563" s="982"/>
      <c r="Q563" s="982"/>
      <c r="R563" s="981"/>
      <c r="S563" s="981"/>
      <c r="T563" s="983"/>
      <c r="U563" s="983"/>
      <c r="V563" s="981"/>
      <c r="W563" s="981"/>
      <c r="X563" s="981"/>
      <c r="Y563" s="981"/>
      <c r="Z563" s="981"/>
      <c r="AA563" s="981"/>
      <c r="AB563" s="981"/>
      <c r="AC563" s="981"/>
      <c r="AD563" s="982"/>
      <c r="AE563" s="982"/>
      <c r="AF563" s="982"/>
      <c r="AG563" s="982"/>
      <c r="AH563" s="982"/>
      <c r="AI563" s="982"/>
      <c r="AJ563" s="981"/>
      <c r="AK563" s="981"/>
      <c r="AL563" s="982"/>
      <c r="AM563" s="982"/>
      <c r="AN563" s="981"/>
      <c r="AO563" s="981"/>
      <c r="AP563" s="981"/>
      <c r="AQ563" s="981"/>
      <c r="AR563" s="981"/>
      <c r="AS563" s="981"/>
      <c r="AT563" s="981"/>
      <c r="AU563" s="981"/>
      <c r="AV563" s="981"/>
      <c r="AW563" s="981"/>
      <c r="AX563" s="981"/>
      <c r="AY563" s="981"/>
      <c r="AZ563" s="981"/>
      <c r="BA563" s="981"/>
      <c r="BB563" s="981"/>
      <c r="BC563" s="976"/>
      <c r="BD563" s="976" t="s">
        <v>17</v>
      </c>
      <c r="BE563" s="984"/>
      <c r="BF563" s="984"/>
      <c r="BG563" s="984"/>
      <c r="BH563" s="984"/>
      <c r="BI563" s="982"/>
      <c r="BJ563" s="985"/>
      <c r="BK563" s="986"/>
      <c r="BL563" s="987"/>
      <c r="BM563" s="986"/>
      <c r="BN563" s="987"/>
      <c r="BO563" s="988"/>
      <c r="BP563" s="988"/>
    </row>
    <row r="564" spans="1:68">
      <c r="A564" s="975"/>
      <c r="B564" s="976"/>
      <c r="C564" s="977"/>
      <c r="D564" s="978"/>
      <c r="E564" s="979"/>
      <c r="F564" s="980"/>
      <c r="G564" s="979"/>
      <c r="H564" s="979"/>
      <c r="I564" s="981"/>
      <c r="J564" s="982"/>
      <c r="K564" s="982"/>
      <c r="L564" s="983"/>
      <c r="M564" s="983"/>
      <c r="N564" s="981"/>
      <c r="O564" s="981"/>
      <c r="P564" s="982"/>
      <c r="Q564" s="982"/>
      <c r="R564" s="981"/>
      <c r="S564" s="981"/>
      <c r="T564" s="983"/>
      <c r="U564" s="983"/>
      <c r="V564" s="981"/>
      <c r="W564" s="981"/>
      <c r="X564" s="981"/>
      <c r="Y564" s="981"/>
      <c r="Z564" s="981"/>
      <c r="AA564" s="981"/>
      <c r="AB564" s="981"/>
      <c r="AC564" s="981"/>
      <c r="AD564" s="982"/>
      <c r="AE564" s="982"/>
      <c r="AF564" s="982"/>
      <c r="AG564" s="982"/>
      <c r="AH564" s="982"/>
      <c r="AI564" s="982"/>
      <c r="AJ564" s="981"/>
      <c r="AK564" s="981"/>
      <c r="AL564" s="982"/>
      <c r="AM564" s="982"/>
      <c r="AN564" s="981"/>
      <c r="AO564" s="981"/>
      <c r="AP564" s="981"/>
      <c r="AQ564" s="981"/>
      <c r="AR564" s="981"/>
      <c r="AS564" s="981"/>
      <c r="AT564" s="981"/>
      <c r="AU564" s="981"/>
      <c r="AV564" s="981"/>
      <c r="AW564" s="981"/>
      <c r="AX564" s="981"/>
      <c r="AY564" s="981"/>
      <c r="AZ564" s="981"/>
      <c r="BA564" s="981"/>
      <c r="BB564" s="981"/>
      <c r="BC564" s="976"/>
      <c r="BD564" s="976" t="s">
        <v>17</v>
      </c>
      <c r="BE564" s="984"/>
      <c r="BF564" s="984"/>
      <c r="BG564" s="984"/>
      <c r="BH564" s="984"/>
      <c r="BI564" s="982"/>
      <c r="BJ564" s="985"/>
      <c r="BK564" s="986"/>
      <c r="BL564" s="987"/>
      <c r="BM564" s="986"/>
      <c r="BN564" s="987"/>
      <c r="BO564" s="988"/>
      <c r="BP564" s="988"/>
    </row>
    <row r="565" spans="1:68">
      <c r="A565" s="975"/>
      <c r="B565" s="976"/>
      <c r="C565" s="977"/>
      <c r="D565" s="978"/>
      <c r="E565" s="979"/>
      <c r="F565" s="980"/>
      <c r="G565" s="979"/>
      <c r="H565" s="979"/>
      <c r="I565" s="981"/>
      <c r="J565" s="982"/>
      <c r="K565" s="982"/>
      <c r="L565" s="983"/>
      <c r="M565" s="983"/>
      <c r="N565" s="981"/>
      <c r="O565" s="981"/>
      <c r="P565" s="982"/>
      <c r="Q565" s="982"/>
      <c r="R565" s="981"/>
      <c r="S565" s="981"/>
      <c r="T565" s="983"/>
      <c r="U565" s="983"/>
      <c r="V565" s="981"/>
      <c r="W565" s="981"/>
      <c r="X565" s="981"/>
      <c r="Y565" s="981"/>
      <c r="Z565" s="981"/>
      <c r="AA565" s="981"/>
      <c r="AB565" s="981"/>
      <c r="AC565" s="981"/>
      <c r="AD565" s="982"/>
      <c r="AE565" s="982"/>
      <c r="AF565" s="982"/>
      <c r="AG565" s="982"/>
      <c r="AH565" s="982"/>
      <c r="AI565" s="982"/>
      <c r="AJ565" s="981"/>
      <c r="AK565" s="981"/>
      <c r="AL565" s="982"/>
      <c r="AM565" s="982"/>
      <c r="AN565" s="981"/>
      <c r="AO565" s="981"/>
      <c r="AP565" s="981"/>
      <c r="AQ565" s="981"/>
      <c r="AR565" s="981"/>
      <c r="AS565" s="981"/>
      <c r="AT565" s="981"/>
      <c r="AU565" s="981"/>
      <c r="AV565" s="981"/>
      <c r="AW565" s="981"/>
      <c r="AX565" s="981"/>
      <c r="AY565" s="981"/>
      <c r="AZ565" s="981"/>
      <c r="BA565" s="981"/>
      <c r="BB565" s="981"/>
      <c r="BC565" s="976"/>
      <c r="BD565" s="976" t="s">
        <v>17</v>
      </c>
      <c r="BE565" s="984"/>
      <c r="BF565" s="984"/>
      <c r="BG565" s="984"/>
      <c r="BH565" s="984"/>
      <c r="BI565" s="982"/>
      <c r="BJ565" s="985"/>
      <c r="BK565" s="986"/>
      <c r="BL565" s="987"/>
      <c r="BM565" s="986"/>
      <c r="BN565" s="987"/>
      <c r="BO565" s="988"/>
      <c r="BP565" s="988"/>
    </row>
    <row r="566" spans="1:68">
      <c r="A566" s="975"/>
      <c r="B566" s="976"/>
      <c r="C566" s="977"/>
      <c r="D566" s="978"/>
      <c r="E566" s="979"/>
      <c r="F566" s="980"/>
      <c r="G566" s="979"/>
      <c r="H566" s="979"/>
      <c r="I566" s="981"/>
      <c r="J566" s="982"/>
      <c r="K566" s="982"/>
      <c r="L566" s="983"/>
      <c r="M566" s="983"/>
      <c r="N566" s="981"/>
      <c r="O566" s="981"/>
      <c r="P566" s="982"/>
      <c r="Q566" s="982"/>
      <c r="R566" s="981"/>
      <c r="S566" s="981"/>
      <c r="T566" s="983"/>
      <c r="U566" s="983"/>
      <c r="V566" s="981"/>
      <c r="W566" s="981"/>
      <c r="X566" s="981"/>
      <c r="Y566" s="981"/>
      <c r="Z566" s="981"/>
      <c r="AA566" s="981"/>
      <c r="AB566" s="981"/>
      <c r="AC566" s="981"/>
      <c r="AD566" s="982"/>
      <c r="AE566" s="982"/>
      <c r="AF566" s="982"/>
      <c r="AG566" s="982"/>
      <c r="AH566" s="982"/>
      <c r="AI566" s="982"/>
      <c r="AJ566" s="981"/>
      <c r="AK566" s="981"/>
      <c r="AL566" s="982"/>
      <c r="AM566" s="982"/>
      <c r="AN566" s="981"/>
      <c r="AO566" s="981"/>
      <c r="AP566" s="981"/>
      <c r="AQ566" s="981"/>
      <c r="AR566" s="981"/>
      <c r="AS566" s="981"/>
      <c r="AT566" s="981"/>
      <c r="AU566" s="981"/>
      <c r="AV566" s="981"/>
      <c r="AW566" s="981"/>
      <c r="AX566" s="981"/>
      <c r="AY566" s="981"/>
      <c r="AZ566" s="981"/>
      <c r="BA566" s="981"/>
      <c r="BB566" s="981"/>
      <c r="BC566" s="976"/>
      <c r="BD566" s="976" t="s">
        <v>17</v>
      </c>
      <c r="BE566" s="984"/>
      <c r="BF566" s="984"/>
      <c r="BG566" s="984"/>
      <c r="BH566" s="984"/>
      <c r="BI566" s="982"/>
      <c r="BJ566" s="985"/>
      <c r="BK566" s="986"/>
      <c r="BL566" s="987"/>
      <c r="BM566" s="986"/>
      <c r="BN566" s="987"/>
      <c r="BO566" s="988"/>
      <c r="BP566" s="988"/>
    </row>
    <row r="567" spans="1:68">
      <c r="A567" s="975"/>
      <c r="B567" s="976"/>
      <c r="C567" s="977"/>
      <c r="D567" s="978"/>
      <c r="E567" s="979"/>
      <c r="F567" s="980"/>
      <c r="G567" s="979"/>
      <c r="H567" s="979"/>
      <c r="I567" s="981"/>
      <c r="J567" s="982"/>
      <c r="K567" s="982"/>
      <c r="L567" s="983"/>
      <c r="M567" s="983"/>
      <c r="N567" s="981"/>
      <c r="O567" s="981"/>
      <c r="P567" s="982"/>
      <c r="Q567" s="982"/>
      <c r="R567" s="981"/>
      <c r="S567" s="981"/>
      <c r="T567" s="983"/>
      <c r="U567" s="983"/>
      <c r="V567" s="981"/>
      <c r="W567" s="981"/>
      <c r="X567" s="981"/>
      <c r="Y567" s="981"/>
      <c r="Z567" s="981"/>
      <c r="AA567" s="981"/>
      <c r="AB567" s="981"/>
      <c r="AC567" s="981"/>
      <c r="AD567" s="982"/>
      <c r="AE567" s="982"/>
      <c r="AF567" s="982"/>
      <c r="AG567" s="982"/>
      <c r="AH567" s="982"/>
      <c r="AI567" s="982"/>
      <c r="AJ567" s="981"/>
      <c r="AK567" s="981"/>
      <c r="AL567" s="982"/>
      <c r="AM567" s="982"/>
      <c r="AN567" s="981"/>
      <c r="AO567" s="981"/>
      <c r="AP567" s="981"/>
      <c r="AQ567" s="981"/>
      <c r="AR567" s="981"/>
      <c r="AS567" s="981"/>
      <c r="AT567" s="981"/>
      <c r="AU567" s="981"/>
      <c r="AV567" s="981"/>
      <c r="AW567" s="981"/>
      <c r="AX567" s="981"/>
      <c r="AY567" s="981"/>
      <c r="AZ567" s="981"/>
      <c r="BA567" s="981"/>
      <c r="BB567" s="981"/>
      <c r="BC567" s="976"/>
      <c r="BD567" s="976" t="s">
        <v>17</v>
      </c>
      <c r="BE567" s="984"/>
      <c r="BF567" s="984"/>
      <c r="BG567" s="984"/>
      <c r="BH567" s="984"/>
      <c r="BI567" s="982"/>
      <c r="BJ567" s="985"/>
      <c r="BK567" s="986"/>
      <c r="BL567" s="987"/>
      <c r="BM567" s="986"/>
      <c r="BN567" s="987"/>
      <c r="BO567" s="988"/>
      <c r="BP567" s="988"/>
    </row>
    <row r="568" spans="1:68">
      <c r="A568" s="975"/>
      <c r="B568" s="976"/>
      <c r="C568" s="977"/>
      <c r="D568" s="978"/>
      <c r="E568" s="979"/>
      <c r="F568" s="980"/>
      <c r="G568" s="979"/>
      <c r="H568" s="979"/>
      <c r="I568" s="981"/>
      <c r="J568" s="982"/>
      <c r="K568" s="982"/>
      <c r="L568" s="983"/>
      <c r="M568" s="983"/>
      <c r="N568" s="981"/>
      <c r="O568" s="981"/>
      <c r="P568" s="982"/>
      <c r="Q568" s="982"/>
      <c r="R568" s="981"/>
      <c r="S568" s="981"/>
      <c r="T568" s="983"/>
      <c r="U568" s="983"/>
      <c r="V568" s="981"/>
      <c r="W568" s="981"/>
      <c r="X568" s="981"/>
      <c r="Y568" s="981"/>
      <c r="Z568" s="981"/>
      <c r="AA568" s="981"/>
      <c r="AB568" s="981"/>
      <c r="AC568" s="981"/>
      <c r="AD568" s="982"/>
      <c r="AE568" s="982"/>
      <c r="AF568" s="982"/>
      <c r="AG568" s="982"/>
      <c r="AH568" s="982"/>
      <c r="AI568" s="982"/>
      <c r="AJ568" s="981"/>
      <c r="AK568" s="981"/>
      <c r="AL568" s="982"/>
      <c r="AM568" s="982"/>
      <c r="AN568" s="981"/>
      <c r="AO568" s="981"/>
      <c r="AP568" s="981"/>
      <c r="AQ568" s="981"/>
      <c r="AR568" s="981"/>
      <c r="AS568" s="981"/>
      <c r="AT568" s="981"/>
      <c r="AU568" s="981"/>
      <c r="AV568" s="981"/>
      <c r="AW568" s="981"/>
      <c r="AX568" s="981"/>
      <c r="AY568" s="981"/>
      <c r="AZ568" s="981"/>
      <c r="BA568" s="981"/>
      <c r="BB568" s="981"/>
      <c r="BC568" s="976"/>
      <c r="BD568" s="976" t="s">
        <v>17</v>
      </c>
      <c r="BE568" s="984"/>
      <c r="BF568" s="984"/>
      <c r="BG568" s="984"/>
      <c r="BH568" s="984"/>
      <c r="BI568" s="982"/>
      <c r="BJ568" s="985"/>
      <c r="BK568" s="986"/>
      <c r="BL568" s="987"/>
      <c r="BM568" s="986"/>
      <c r="BN568" s="987"/>
      <c r="BO568" s="988"/>
      <c r="BP568" s="988"/>
    </row>
    <row r="569" spans="1:68">
      <c r="A569" s="975"/>
      <c r="B569" s="976"/>
      <c r="C569" s="977"/>
      <c r="D569" s="978"/>
      <c r="E569" s="979"/>
      <c r="F569" s="980"/>
      <c r="G569" s="979"/>
      <c r="H569" s="979"/>
      <c r="I569" s="981"/>
      <c r="J569" s="982"/>
      <c r="K569" s="982"/>
      <c r="L569" s="983"/>
      <c r="M569" s="983"/>
      <c r="N569" s="981"/>
      <c r="O569" s="981"/>
      <c r="P569" s="982"/>
      <c r="Q569" s="982"/>
      <c r="R569" s="981"/>
      <c r="S569" s="981"/>
      <c r="T569" s="983"/>
      <c r="U569" s="983"/>
      <c r="V569" s="981"/>
      <c r="W569" s="981"/>
      <c r="X569" s="981"/>
      <c r="Y569" s="981"/>
      <c r="Z569" s="981"/>
      <c r="AA569" s="981"/>
      <c r="AB569" s="981"/>
      <c r="AC569" s="981"/>
      <c r="AD569" s="982"/>
      <c r="AE569" s="982"/>
      <c r="AF569" s="982"/>
      <c r="AG569" s="982"/>
      <c r="AH569" s="982"/>
      <c r="AI569" s="982"/>
      <c r="AJ569" s="981"/>
      <c r="AK569" s="981"/>
      <c r="AL569" s="982"/>
      <c r="AM569" s="982"/>
      <c r="AN569" s="981"/>
      <c r="AO569" s="981"/>
      <c r="AP569" s="981"/>
      <c r="AQ569" s="981"/>
      <c r="AR569" s="981"/>
      <c r="AS569" s="981"/>
      <c r="AT569" s="981"/>
      <c r="AU569" s="981"/>
      <c r="AV569" s="981"/>
      <c r="AW569" s="981"/>
      <c r="AX569" s="981"/>
      <c r="AY569" s="981"/>
      <c r="AZ569" s="981"/>
      <c r="BA569" s="981"/>
      <c r="BB569" s="981"/>
      <c r="BC569" s="976"/>
      <c r="BD569" s="976" t="s">
        <v>17</v>
      </c>
      <c r="BE569" s="984"/>
      <c r="BF569" s="984"/>
      <c r="BG569" s="984"/>
      <c r="BH569" s="984"/>
      <c r="BI569" s="982"/>
      <c r="BJ569" s="985"/>
      <c r="BK569" s="986"/>
      <c r="BL569" s="987"/>
      <c r="BM569" s="986"/>
      <c r="BN569" s="987"/>
      <c r="BO569" s="988"/>
      <c r="BP569" s="988"/>
    </row>
    <row r="570" spans="1:68">
      <c r="A570" s="975"/>
      <c r="B570" s="976"/>
      <c r="C570" s="977"/>
      <c r="D570" s="978"/>
      <c r="E570" s="979"/>
      <c r="F570" s="980"/>
      <c r="G570" s="979"/>
      <c r="H570" s="979"/>
      <c r="I570" s="981"/>
      <c r="J570" s="982"/>
      <c r="K570" s="982"/>
      <c r="L570" s="983"/>
      <c r="M570" s="983"/>
      <c r="N570" s="981"/>
      <c r="O570" s="981"/>
      <c r="P570" s="982"/>
      <c r="Q570" s="982"/>
      <c r="R570" s="981"/>
      <c r="S570" s="981"/>
      <c r="T570" s="983"/>
      <c r="U570" s="983"/>
      <c r="V570" s="981"/>
      <c r="W570" s="981"/>
      <c r="X570" s="981"/>
      <c r="Y570" s="981"/>
      <c r="Z570" s="981"/>
      <c r="AA570" s="981"/>
      <c r="AB570" s="981"/>
      <c r="AC570" s="981"/>
      <c r="AD570" s="982"/>
      <c r="AE570" s="982"/>
      <c r="AF570" s="982"/>
      <c r="AG570" s="982"/>
      <c r="AH570" s="982"/>
      <c r="AI570" s="982"/>
      <c r="AJ570" s="981"/>
      <c r="AK570" s="981"/>
      <c r="AL570" s="982"/>
      <c r="AM570" s="982"/>
      <c r="AN570" s="981"/>
      <c r="AO570" s="981"/>
      <c r="AP570" s="981"/>
      <c r="AQ570" s="981"/>
      <c r="AR570" s="981"/>
      <c r="AS570" s="981"/>
      <c r="AT570" s="981"/>
      <c r="AU570" s="981"/>
      <c r="AV570" s="981"/>
      <c r="AW570" s="981"/>
      <c r="AX570" s="981"/>
      <c r="AY570" s="981"/>
      <c r="AZ570" s="981"/>
      <c r="BA570" s="981"/>
      <c r="BB570" s="981"/>
      <c r="BC570" s="976"/>
      <c r="BD570" s="976" t="s">
        <v>17</v>
      </c>
      <c r="BE570" s="984"/>
      <c r="BF570" s="984"/>
      <c r="BG570" s="984"/>
      <c r="BH570" s="984"/>
      <c r="BI570" s="982"/>
      <c r="BJ570" s="985"/>
      <c r="BK570" s="986"/>
      <c r="BL570" s="987"/>
      <c r="BM570" s="986"/>
      <c r="BN570" s="987"/>
      <c r="BO570" s="988"/>
      <c r="BP570" s="988"/>
    </row>
    <row r="571" spans="1:68">
      <c r="A571" s="975"/>
      <c r="B571" s="976"/>
      <c r="C571" s="977"/>
      <c r="D571" s="978"/>
      <c r="E571" s="979"/>
      <c r="F571" s="980"/>
      <c r="G571" s="979"/>
      <c r="H571" s="979"/>
      <c r="I571" s="981"/>
      <c r="J571" s="982"/>
      <c r="K571" s="982"/>
      <c r="L571" s="983"/>
      <c r="M571" s="983"/>
      <c r="N571" s="981"/>
      <c r="O571" s="981"/>
      <c r="P571" s="982"/>
      <c r="Q571" s="982"/>
      <c r="R571" s="981"/>
      <c r="S571" s="981"/>
      <c r="T571" s="983"/>
      <c r="U571" s="983"/>
      <c r="V571" s="981"/>
      <c r="W571" s="981"/>
      <c r="X571" s="981"/>
      <c r="Y571" s="981"/>
      <c r="Z571" s="981"/>
      <c r="AA571" s="981"/>
      <c r="AB571" s="981"/>
      <c r="AC571" s="981"/>
      <c r="AD571" s="982"/>
      <c r="AE571" s="982"/>
      <c r="AF571" s="982"/>
      <c r="AG571" s="982"/>
      <c r="AH571" s="982"/>
      <c r="AI571" s="982"/>
      <c r="AJ571" s="981"/>
      <c r="AK571" s="981"/>
      <c r="AL571" s="982"/>
      <c r="AM571" s="982"/>
      <c r="AN571" s="981"/>
      <c r="AO571" s="981"/>
      <c r="AP571" s="981"/>
      <c r="AQ571" s="981"/>
      <c r="AR571" s="981"/>
      <c r="AS571" s="981"/>
      <c r="AT571" s="981"/>
      <c r="AU571" s="981"/>
      <c r="AV571" s="981"/>
      <c r="AW571" s="981"/>
      <c r="AX571" s="981"/>
      <c r="AY571" s="981"/>
      <c r="AZ571" s="981"/>
      <c r="BA571" s="981"/>
      <c r="BB571" s="981"/>
      <c r="BC571" s="976"/>
      <c r="BD571" s="976" t="s">
        <v>17</v>
      </c>
      <c r="BE571" s="984"/>
      <c r="BF571" s="984"/>
      <c r="BG571" s="984"/>
      <c r="BH571" s="984"/>
      <c r="BI571" s="982"/>
      <c r="BJ571" s="985"/>
      <c r="BK571" s="986"/>
      <c r="BL571" s="987"/>
      <c r="BM571" s="986"/>
      <c r="BN571" s="987"/>
      <c r="BO571" s="988"/>
      <c r="BP571" s="988"/>
    </row>
    <row r="572" spans="1:68">
      <c r="A572" s="975"/>
      <c r="B572" s="976"/>
      <c r="C572" s="977"/>
      <c r="D572" s="978"/>
      <c r="E572" s="979"/>
      <c r="F572" s="980"/>
      <c r="G572" s="979"/>
      <c r="H572" s="979"/>
      <c r="I572" s="981"/>
      <c r="J572" s="982"/>
      <c r="K572" s="982"/>
      <c r="L572" s="983"/>
      <c r="M572" s="983"/>
      <c r="N572" s="981"/>
      <c r="O572" s="981"/>
      <c r="P572" s="982"/>
      <c r="Q572" s="982"/>
      <c r="R572" s="981"/>
      <c r="S572" s="981"/>
      <c r="T572" s="983"/>
      <c r="U572" s="983"/>
      <c r="V572" s="981"/>
      <c r="W572" s="981"/>
      <c r="X572" s="981"/>
      <c r="Y572" s="981"/>
      <c r="Z572" s="981"/>
      <c r="AA572" s="981"/>
      <c r="AB572" s="981"/>
      <c r="AC572" s="981"/>
      <c r="AD572" s="982"/>
      <c r="AE572" s="982"/>
      <c r="AF572" s="982"/>
      <c r="AG572" s="982"/>
      <c r="AH572" s="982"/>
      <c r="AI572" s="982"/>
      <c r="AJ572" s="981"/>
      <c r="AK572" s="981"/>
      <c r="AL572" s="982"/>
      <c r="AM572" s="982"/>
      <c r="AN572" s="981"/>
      <c r="AO572" s="981"/>
      <c r="AP572" s="981"/>
      <c r="AQ572" s="981"/>
      <c r="AR572" s="981"/>
      <c r="AS572" s="981"/>
      <c r="AT572" s="981"/>
      <c r="AU572" s="981"/>
      <c r="AV572" s="981"/>
      <c r="AW572" s="981"/>
      <c r="AX572" s="981"/>
      <c r="AY572" s="981"/>
      <c r="AZ572" s="981"/>
      <c r="BA572" s="981"/>
      <c r="BB572" s="981"/>
      <c r="BC572" s="976"/>
      <c r="BD572" s="976" t="s">
        <v>17</v>
      </c>
      <c r="BE572" s="984"/>
      <c r="BF572" s="984"/>
      <c r="BG572" s="984"/>
      <c r="BH572" s="984"/>
      <c r="BI572" s="982"/>
      <c r="BJ572" s="985"/>
      <c r="BK572" s="986"/>
      <c r="BL572" s="987"/>
      <c r="BM572" s="986"/>
      <c r="BN572" s="987"/>
      <c r="BO572" s="988"/>
      <c r="BP572" s="988"/>
    </row>
    <row r="573" spans="1:68">
      <c r="A573" s="975"/>
      <c r="B573" s="976"/>
      <c r="C573" s="977"/>
      <c r="D573" s="978"/>
      <c r="E573" s="979"/>
      <c r="F573" s="980"/>
      <c r="G573" s="979"/>
      <c r="H573" s="979"/>
      <c r="I573" s="981"/>
      <c r="J573" s="982"/>
      <c r="K573" s="982"/>
      <c r="L573" s="983"/>
      <c r="M573" s="983"/>
      <c r="N573" s="981"/>
      <c r="O573" s="981"/>
      <c r="P573" s="982"/>
      <c r="Q573" s="982"/>
      <c r="R573" s="981"/>
      <c r="S573" s="981"/>
      <c r="T573" s="983"/>
      <c r="U573" s="983"/>
      <c r="V573" s="981"/>
      <c r="W573" s="981"/>
      <c r="X573" s="981"/>
      <c r="Y573" s="981"/>
      <c r="Z573" s="981"/>
      <c r="AA573" s="981"/>
      <c r="AB573" s="981"/>
      <c r="AC573" s="981"/>
      <c r="AD573" s="982"/>
      <c r="AE573" s="982"/>
      <c r="AF573" s="982"/>
      <c r="AG573" s="982"/>
      <c r="AH573" s="982"/>
      <c r="AI573" s="982"/>
      <c r="AJ573" s="981"/>
      <c r="AK573" s="981"/>
      <c r="AL573" s="982"/>
      <c r="AM573" s="982"/>
      <c r="AN573" s="981"/>
      <c r="AO573" s="981"/>
      <c r="AP573" s="981"/>
      <c r="AQ573" s="981"/>
      <c r="AR573" s="981"/>
      <c r="AS573" s="981"/>
      <c r="AT573" s="981"/>
      <c r="AU573" s="981"/>
      <c r="AV573" s="981"/>
      <c r="AW573" s="981"/>
      <c r="AX573" s="981"/>
      <c r="AY573" s="981"/>
      <c r="AZ573" s="981"/>
      <c r="BA573" s="981"/>
      <c r="BB573" s="981"/>
      <c r="BC573" s="976"/>
      <c r="BD573" s="976" t="s">
        <v>17</v>
      </c>
      <c r="BE573" s="984"/>
      <c r="BF573" s="984"/>
      <c r="BG573" s="984"/>
      <c r="BH573" s="984"/>
      <c r="BI573" s="982"/>
      <c r="BJ573" s="985"/>
      <c r="BK573" s="986"/>
      <c r="BL573" s="987"/>
      <c r="BM573" s="986"/>
      <c r="BN573" s="987"/>
      <c r="BO573" s="988"/>
      <c r="BP573" s="988"/>
    </row>
    <row r="574" spans="1:68">
      <c r="A574" s="975"/>
      <c r="B574" s="976"/>
      <c r="C574" s="977"/>
      <c r="D574" s="978"/>
      <c r="E574" s="979"/>
      <c r="F574" s="980"/>
      <c r="G574" s="979"/>
      <c r="H574" s="979"/>
      <c r="I574" s="981"/>
      <c r="J574" s="982"/>
      <c r="K574" s="982"/>
      <c r="L574" s="983"/>
      <c r="M574" s="983"/>
      <c r="N574" s="981"/>
      <c r="O574" s="981"/>
      <c r="P574" s="982"/>
      <c r="Q574" s="982"/>
      <c r="R574" s="981"/>
      <c r="S574" s="981"/>
      <c r="T574" s="983"/>
      <c r="U574" s="983"/>
      <c r="V574" s="981"/>
      <c r="W574" s="981"/>
      <c r="X574" s="981"/>
      <c r="Y574" s="981"/>
      <c r="Z574" s="981"/>
      <c r="AA574" s="981"/>
      <c r="AB574" s="981"/>
      <c r="AC574" s="981"/>
      <c r="AD574" s="982"/>
      <c r="AE574" s="982"/>
      <c r="AF574" s="982"/>
      <c r="AG574" s="982"/>
      <c r="AH574" s="982"/>
      <c r="AI574" s="982"/>
      <c r="AJ574" s="981"/>
      <c r="AK574" s="981"/>
      <c r="AL574" s="982"/>
      <c r="AM574" s="982"/>
      <c r="AN574" s="981"/>
      <c r="AO574" s="981"/>
      <c r="AP574" s="981"/>
      <c r="AQ574" s="981"/>
      <c r="AR574" s="981"/>
      <c r="AS574" s="981"/>
      <c r="AT574" s="981"/>
      <c r="AU574" s="981"/>
      <c r="AV574" s="981"/>
      <c r="AW574" s="981"/>
      <c r="AX574" s="981"/>
      <c r="AY574" s="981"/>
      <c r="AZ574" s="981"/>
      <c r="BA574" s="981"/>
      <c r="BB574" s="981"/>
      <c r="BC574" s="976"/>
      <c r="BD574" s="976" t="s">
        <v>17</v>
      </c>
      <c r="BE574" s="984"/>
      <c r="BF574" s="984"/>
      <c r="BG574" s="984"/>
      <c r="BH574" s="984"/>
      <c r="BI574" s="982"/>
      <c r="BJ574" s="985"/>
      <c r="BK574" s="986"/>
      <c r="BL574" s="987"/>
      <c r="BM574" s="986"/>
      <c r="BN574" s="987"/>
      <c r="BO574" s="988"/>
      <c r="BP574" s="988"/>
    </row>
    <row r="575" spans="1:68">
      <c r="A575" s="975"/>
      <c r="B575" s="976"/>
      <c r="C575" s="977"/>
      <c r="D575" s="978"/>
      <c r="E575" s="979"/>
      <c r="F575" s="980"/>
      <c r="G575" s="979"/>
      <c r="H575" s="979"/>
      <c r="I575" s="981"/>
      <c r="J575" s="982"/>
      <c r="K575" s="982"/>
      <c r="L575" s="983"/>
      <c r="M575" s="983"/>
      <c r="N575" s="981"/>
      <c r="O575" s="981"/>
      <c r="P575" s="982"/>
      <c r="Q575" s="982"/>
      <c r="R575" s="981"/>
      <c r="S575" s="981"/>
      <c r="T575" s="983"/>
      <c r="U575" s="983"/>
      <c r="V575" s="981"/>
      <c r="W575" s="981"/>
      <c r="X575" s="981"/>
      <c r="Y575" s="981"/>
      <c r="Z575" s="981"/>
      <c r="AA575" s="981"/>
      <c r="AB575" s="981"/>
      <c r="AC575" s="981"/>
      <c r="AD575" s="982"/>
      <c r="AE575" s="982"/>
      <c r="AF575" s="982"/>
      <c r="AG575" s="982"/>
      <c r="AH575" s="982"/>
      <c r="AI575" s="982"/>
      <c r="AJ575" s="981"/>
      <c r="AK575" s="981"/>
      <c r="AL575" s="982"/>
      <c r="AM575" s="982"/>
      <c r="AN575" s="981"/>
      <c r="AO575" s="981"/>
      <c r="AP575" s="981"/>
      <c r="AQ575" s="981"/>
      <c r="AR575" s="981"/>
      <c r="AS575" s="981"/>
      <c r="AT575" s="981"/>
      <c r="AU575" s="981"/>
      <c r="AV575" s="981"/>
      <c r="AW575" s="981"/>
      <c r="AX575" s="981"/>
      <c r="AY575" s="981"/>
      <c r="AZ575" s="981"/>
      <c r="BA575" s="981"/>
      <c r="BB575" s="981"/>
      <c r="BC575" s="976"/>
      <c r="BD575" s="976" t="s">
        <v>17</v>
      </c>
      <c r="BE575" s="984"/>
      <c r="BF575" s="984"/>
      <c r="BG575" s="984"/>
      <c r="BH575" s="984"/>
      <c r="BI575" s="982"/>
      <c r="BJ575" s="985"/>
      <c r="BK575" s="986"/>
      <c r="BL575" s="987"/>
      <c r="BM575" s="986"/>
      <c r="BN575" s="987"/>
      <c r="BO575" s="988"/>
      <c r="BP575" s="988"/>
    </row>
    <row r="576" spans="1:68">
      <c r="A576" s="975"/>
      <c r="B576" s="976"/>
      <c r="C576" s="977"/>
      <c r="D576" s="978"/>
      <c r="E576" s="979"/>
      <c r="F576" s="980"/>
      <c r="G576" s="979"/>
      <c r="H576" s="979"/>
      <c r="I576" s="981"/>
      <c r="J576" s="982"/>
      <c r="K576" s="982"/>
      <c r="L576" s="983"/>
      <c r="M576" s="983"/>
      <c r="N576" s="981"/>
      <c r="O576" s="981"/>
      <c r="P576" s="982"/>
      <c r="Q576" s="982"/>
      <c r="R576" s="981"/>
      <c r="S576" s="981"/>
      <c r="T576" s="983"/>
      <c r="U576" s="983"/>
      <c r="V576" s="981"/>
      <c r="W576" s="981"/>
      <c r="X576" s="981"/>
      <c r="Y576" s="981"/>
      <c r="Z576" s="981"/>
      <c r="AA576" s="981"/>
      <c r="AB576" s="981"/>
      <c r="AC576" s="981"/>
      <c r="AD576" s="982"/>
      <c r="AE576" s="982"/>
      <c r="AF576" s="982"/>
      <c r="AG576" s="982"/>
      <c r="AH576" s="982"/>
      <c r="AI576" s="982"/>
      <c r="AJ576" s="981"/>
      <c r="AK576" s="981"/>
      <c r="AL576" s="982"/>
      <c r="AM576" s="982"/>
      <c r="AN576" s="981"/>
      <c r="AO576" s="981"/>
      <c r="AP576" s="981"/>
      <c r="AQ576" s="981"/>
      <c r="AR576" s="981"/>
      <c r="AS576" s="981"/>
      <c r="AT576" s="981"/>
      <c r="AU576" s="981"/>
      <c r="AV576" s="981"/>
      <c r="AW576" s="981"/>
      <c r="AX576" s="981"/>
      <c r="AY576" s="981"/>
      <c r="AZ576" s="981"/>
      <c r="BA576" s="981"/>
      <c r="BB576" s="981"/>
      <c r="BC576" s="976"/>
      <c r="BD576" s="976" t="s">
        <v>17</v>
      </c>
      <c r="BE576" s="984"/>
      <c r="BF576" s="984"/>
      <c r="BG576" s="984"/>
      <c r="BH576" s="984"/>
      <c r="BI576" s="982"/>
      <c r="BJ576" s="985"/>
      <c r="BK576" s="986"/>
      <c r="BL576" s="987"/>
      <c r="BM576" s="986"/>
      <c r="BN576" s="987"/>
      <c r="BO576" s="988"/>
      <c r="BP576" s="988"/>
    </row>
    <row r="577" spans="1:68">
      <c r="A577" s="975"/>
      <c r="B577" s="976"/>
      <c r="C577" s="977"/>
      <c r="D577" s="978"/>
      <c r="E577" s="979"/>
      <c r="F577" s="980"/>
      <c r="G577" s="979"/>
      <c r="H577" s="979"/>
      <c r="I577" s="981"/>
      <c r="J577" s="982"/>
      <c r="K577" s="982"/>
      <c r="L577" s="983"/>
      <c r="M577" s="983"/>
      <c r="N577" s="981"/>
      <c r="O577" s="981"/>
      <c r="P577" s="982"/>
      <c r="Q577" s="982"/>
      <c r="R577" s="981"/>
      <c r="S577" s="981"/>
      <c r="T577" s="983"/>
      <c r="U577" s="983"/>
      <c r="V577" s="981"/>
      <c r="W577" s="981"/>
      <c r="X577" s="981"/>
      <c r="Y577" s="981"/>
      <c r="Z577" s="981"/>
      <c r="AA577" s="981"/>
      <c r="AB577" s="981"/>
      <c r="AC577" s="981"/>
      <c r="AD577" s="982"/>
      <c r="AE577" s="982"/>
      <c r="AF577" s="982"/>
      <c r="AG577" s="982"/>
      <c r="AH577" s="982"/>
      <c r="AI577" s="982"/>
      <c r="AJ577" s="981"/>
      <c r="AK577" s="981"/>
      <c r="AL577" s="982"/>
      <c r="AM577" s="982"/>
      <c r="AN577" s="981"/>
      <c r="AO577" s="981"/>
      <c r="AP577" s="981"/>
      <c r="AQ577" s="981"/>
      <c r="AR577" s="981"/>
      <c r="AS577" s="981"/>
      <c r="AT577" s="981"/>
      <c r="AU577" s="981"/>
      <c r="AV577" s="981"/>
      <c r="AW577" s="981"/>
      <c r="AX577" s="981"/>
      <c r="AY577" s="981"/>
      <c r="AZ577" s="981"/>
      <c r="BA577" s="981"/>
      <c r="BB577" s="981"/>
      <c r="BC577" s="976"/>
      <c r="BD577" s="976" t="s">
        <v>17</v>
      </c>
      <c r="BE577" s="984"/>
      <c r="BF577" s="984"/>
      <c r="BG577" s="984"/>
      <c r="BH577" s="984"/>
      <c r="BI577" s="982"/>
      <c r="BJ577" s="985"/>
      <c r="BK577" s="986"/>
      <c r="BL577" s="987"/>
      <c r="BM577" s="986"/>
      <c r="BN577" s="987"/>
      <c r="BO577" s="988"/>
      <c r="BP577" s="988"/>
    </row>
    <row r="578" spans="1:68">
      <c r="A578" s="975"/>
      <c r="B578" s="976"/>
      <c r="C578" s="977"/>
      <c r="D578" s="978"/>
      <c r="E578" s="979"/>
      <c r="F578" s="980"/>
      <c r="G578" s="979"/>
      <c r="H578" s="979"/>
      <c r="I578" s="981"/>
      <c r="J578" s="982"/>
      <c r="K578" s="982"/>
      <c r="L578" s="983"/>
      <c r="M578" s="983"/>
      <c r="N578" s="981"/>
      <c r="O578" s="981"/>
      <c r="P578" s="982"/>
      <c r="Q578" s="982"/>
      <c r="R578" s="981"/>
      <c r="S578" s="981"/>
      <c r="T578" s="983"/>
      <c r="U578" s="983"/>
      <c r="V578" s="981"/>
      <c r="W578" s="981"/>
      <c r="X578" s="981"/>
      <c r="Y578" s="981"/>
      <c r="Z578" s="981"/>
      <c r="AA578" s="981"/>
      <c r="AB578" s="981"/>
      <c r="AC578" s="981"/>
      <c r="AD578" s="982"/>
      <c r="AE578" s="982"/>
      <c r="AF578" s="982"/>
      <c r="AG578" s="982"/>
      <c r="AH578" s="982"/>
      <c r="AI578" s="982"/>
      <c r="AJ578" s="981"/>
      <c r="AK578" s="981"/>
      <c r="AL578" s="982"/>
      <c r="AM578" s="982"/>
      <c r="AN578" s="981"/>
      <c r="AO578" s="981"/>
      <c r="AP578" s="981"/>
      <c r="AQ578" s="981"/>
      <c r="AR578" s="981"/>
      <c r="AS578" s="981"/>
      <c r="AT578" s="981"/>
      <c r="AU578" s="981"/>
      <c r="AV578" s="981"/>
      <c r="AW578" s="981"/>
      <c r="AX578" s="981"/>
      <c r="AY578" s="981"/>
      <c r="AZ578" s="981"/>
      <c r="BA578" s="981"/>
      <c r="BB578" s="981"/>
      <c r="BC578" s="976"/>
      <c r="BD578" s="976" t="s">
        <v>17</v>
      </c>
      <c r="BE578" s="984"/>
      <c r="BF578" s="984"/>
      <c r="BG578" s="984"/>
      <c r="BH578" s="984"/>
      <c r="BI578" s="982"/>
      <c r="BJ578" s="985"/>
      <c r="BK578" s="986"/>
      <c r="BL578" s="987"/>
      <c r="BM578" s="986"/>
      <c r="BN578" s="987"/>
      <c r="BO578" s="988"/>
      <c r="BP578" s="988"/>
    </row>
    <row r="579" spans="1:68">
      <c r="A579" s="975"/>
      <c r="B579" s="976"/>
      <c r="C579" s="977"/>
      <c r="D579" s="978"/>
      <c r="E579" s="979"/>
      <c r="F579" s="980"/>
      <c r="G579" s="979"/>
      <c r="H579" s="979"/>
      <c r="I579" s="981"/>
      <c r="J579" s="982"/>
      <c r="K579" s="982"/>
      <c r="L579" s="983"/>
      <c r="M579" s="983"/>
      <c r="N579" s="981"/>
      <c r="O579" s="981"/>
      <c r="P579" s="982"/>
      <c r="Q579" s="982"/>
      <c r="R579" s="981"/>
      <c r="S579" s="981"/>
      <c r="T579" s="983"/>
      <c r="U579" s="983"/>
      <c r="V579" s="981"/>
      <c r="W579" s="981"/>
      <c r="X579" s="981"/>
      <c r="Y579" s="981"/>
      <c r="Z579" s="981"/>
      <c r="AA579" s="981"/>
      <c r="AB579" s="981"/>
      <c r="AC579" s="981"/>
      <c r="AD579" s="982"/>
      <c r="AE579" s="982"/>
      <c r="AF579" s="982"/>
      <c r="AG579" s="982"/>
      <c r="AH579" s="982"/>
      <c r="AI579" s="982"/>
      <c r="AJ579" s="981"/>
      <c r="AK579" s="981"/>
      <c r="AL579" s="982"/>
      <c r="AM579" s="982"/>
      <c r="AN579" s="981"/>
      <c r="AO579" s="981"/>
      <c r="AP579" s="981"/>
      <c r="AQ579" s="981"/>
      <c r="AR579" s="981"/>
      <c r="AS579" s="981"/>
      <c r="AT579" s="981"/>
      <c r="AU579" s="981"/>
      <c r="AV579" s="981"/>
      <c r="AW579" s="981"/>
      <c r="AX579" s="981"/>
      <c r="AY579" s="981"/>
      <c r="AZ579" s="981"/>
      <c r="BA579" s="981"/>
      <c r="BB579" s="981"/>
      <c r="BC579" s="976"/>
      <c r="BD579" s="976" t="s">
        <v>17</v>
      </c>
      <c r="BE579" s="984"/>
      <c r="BF579" s="984"/>
      <c r="BG579" s="984"/>
      <c r="BH579" s="984"/>
      <c r="BI579" s="982"/>
      <c r="BJ579" s="985"/>
      <c r="BK579" s="986"/>
      <c r="BL579" s="987"/>
      <c r="BM579" s="986"/>
      <c r="BN579" s="987"/>
      <c r="BO579" s="988"/>
      <c r="BP579" s="988"/>
    </row>
    <row r="580" spans="1:68">
      <c r="A580" s="975"/>
      <c r="B580" s="976"/>
      <c r="C580" s="977"/>
      <c r="D580" s="978"/>
      <c r="E580" s="979"/>
      <c r="F580" s="980"/>
      <c r="G580" s="979"/>
      <c r="H580" s="979"/>
      <c r="I580" s="981"/>
      <c r="J580" s="982"/>
      <c r="K580" s="982"/>
      <c r="L580" s="983"/>
      <c r="M580" s="983"/>
      <c r="N580" s="981"/>
      <c r="O580" s="981"/>
      <c r="P580" s="982"/>
      <c r="Q580" s="982"/>
      <c r="R580" s="981"/>
      <c r="S580" s="981"/>
      <c r="T580" s="983"/>
      <c r="U580" s="983"/>
      <c r="V580" s="981"/>
      <c r="W580" s="981"/>
      <c r="X580" s="981"/>
      <c r="Y580" s="981"/>
      <c r="Z580" s="981"/>
      <c r="AA580" s="981"/>
      <c r="AB580" s="981"/>
      <c r="AC580" s="981"/>
      <c r="AD580" s="982"/>
      <c r="AE580" s="982"/>
      <c r="AF580" s="982"/>
      <c r="AG580" s="982"/>
      <c r="AH580" s="982"/>
      <c r="AI580" s="982"/>
      <c r="AJ580" s="981"/>
      <c r="AK580" s="981"/>
      <c r="AL580" s="982"/>
      <c r="AM580" s="982"/>
      <c r="AN580" s="981"/>
      <c r="AO580" s="981"/>
      <c r="AP580" s="981"/>
      <c r="AQ580" s="981"/>
      <c r="AR580" s="981"/>
      <c r="AS580" s="981"/>
      <c r="AT580" s="981"/>
      <c r="AU580" s="981"/>
      <c r="AV580" s="981"/>
      <c r="AW580" s="981"/>
      <c r="AX580" s="981"/>
      <c r="AY580" s="981"/>
      <c r="AZ580" s="981"/>
      <c r="BA580" s="981"/>
      <c r="BB580" s="981"/>
      <c r="BC580" s="976"/>
      <c r="BD580" s="976" t="s">
        <v>17</v>
      </c>
      <c r="BE580" s="984"/>
      <c r="BF580" s="984"/>
      <c r="BG580" s="984"/>
      <c r="BH580" s="984"/>
      <c r="BI580" s="982"/>
      <c r="BJ580" s="985"/>
      <c r="BK580" s="986"/>
      <c r="BL580" s="987"/>
      <c r="BM580" s="986"/>
      <c r="BN580" s="987"/>
      <c r="BO580" s="988"/>
      <c r="BP580" s="988"/>
    </row>
    <row r="581" spans="1:68">
      <c r="A581" s="975"/>
      <c r="B581" s="976"/>
      <c r="C581" s="977"/>
      <c r="D581" s="978"/>
      <c r="E581" s="979"/>
      <c r="F581" s="980"/>
      <c r="G581" s="979"/>
      <c r="H581" s="979"/>
      <c r="I581" s="981"/>
      <c r="J581" s="982"/>
      <c r="K581" s="982"/>
      <c r="L581" s="983"/>
      <c r="M581" s="983"/>
      <c r="N581" s="981"/>
      <c r="O581" s="981"/>
      <c r="P581" s="982"/>
      <c r="Q581" s="982"/>
      <c r="R581" s="981"/>
      <c r="S581" s="981"/>
      <c r="T581" s="983"/>
      <c r="U581" s="983"/>
      <c r="V581" s="981"/>
      <c r="W581" s="981"/>
      <c r="X581" s="981"/>
      <c r="Y581" s="981"/>
      <c r="Z581" s="981"/>
      <c r="AA581" s="981"/>
      <c r="AB581" s="981"/>
      <c r="AC581" s="981"/>
      <c r="AD581" s="982"/>
      <c r="AE581" s="982"/>
      <c r="AF581" s="982"/>
      <c r="AG581" s="982"/>
      <c r="AH581" s="982"/>
      <c r="AI581" s="982"/>
      <c r="AJ581" s="981"/>
      <c r="AK581" s="981"/>
      <c r="AL581" s="982"/>
      <c r="AM581" s="982"/>
      <c r="AN581" s="981"/>
      <c r="AO581" s="981"/>
      <c r="AP581" s="981"/>
      <c r="AQ581" s="981"/>
      <c r="AR581" s="981"/>
      <c r="AS581" s="981"/>
      <c r="AT581" s="981"/>
      <c r="AU581" s="981"/>
      <c r="AV581" s="981"/>
      <c r="AW581" s="981"/>
      <c r="AX581" s="981"/>
      <c r="AY581" s="981"/>
      <c r="AZ581" s="981"/>
      <c r="BA581" s="981"/>
      <c r="BB581" s="981"/>
      <c r="BC581" s="976"/>
      <c r="BD581" s="976" t="s">
        <v>17</v>
      </c>
      <c r="BE581" s="984"/>
      <c r="BF581" s="984"/>
      <c r="BG581" s="984"/>
      <c r="BH581" s="984"/>
      <c r="BI581" s="982"/>
      <c r="BJ581" s="985"/>
      <c r="BK581" s="986"/>
      <c r="BL581" s="987"/>
      <c r="BM581" s="986"/>
      <c r="BN581" s="987"/>
      <c r="BO581" s="988"/>
      <c r="BP581" s="988"/>
    </row>
    <row r="582" spans="1:68">
      <c r="A582" s="975"/>
      <c r="B582" s="976"/>
      <c r="C582" s="977"/>
      <c r="D582" s="978"/>
      <c r="E582" s="979"/>
      <c r="F582" s="980"/>
      <c r="G582" s="979"/>
      <c r="H582" s="979"/>
      <c r="I582" s="981"/>
      <c r="J582" s="982"/>
      <c r="K582" s="982"/>
      <c r="L582" s="983"/>
      <c r="M582" s="983"/>
      <c r="N582" s="981"/>
      <c r="O582" s="981"/>
      <c r="P582" s="982"/>
      <c r="Q582" s="982"/>
      <c r="R582" s="981"/>
      <c r="S582" s="981"/>
      <c r="T582" s="983"/>
      <c r="U582" s="983"/>
      <c r="V582" s="981"/>
      <c r="W582" s="981"/>
      <c r="X582" s="981"/>
      <c r="Y582" s="981"/>
      <c r="Z582" s="981"/>
      <c r="AA582" s="981"/>
      <c r="AB582" s="981"/>
      <c r="AC582" s="981"/>
      <c r="AD582" s="982"/>
      <c r="AE582" s="982"/>
      <c r="AF582" s="982"/>
      <c r="AG582" s="982"/>
      <c r="AH582" s="982"/>
      <c r="AI582" s="982"/>
      <c r="AJ582" s="981"/>
      <c r="AK582" s="981"/>
      <c r="AL582" s="982"/>
      <c r="AM582" s="982"/>
      <c r="AN582" s="981"/>
      <c r="AO582" s="981"/>
      <c r="AP582" s="981"/>
      <c r="AQ582" s="981"/>
      <c r="AR582" s="981"/>
      <c r="AS582" s="981"/>
      <c r="AT582" s="981"/>
      <c r="AU582" s="981"/>
      <c r="AV582" s="981"/>
      <c r="AW582" s="981"/>
      <c r="AX582" s="981"/>
      <c r="AY582" s="981"/>
      <c r="AZ582" s="981"/>
      <c r="BA582" s="981"/>
      <c r="BB582" s="981"/>
      <c r="BC582" s="976"/>
      <c r="BD582" s="976" t="s">
        <v>17</v>
      </c>
      <c r="BE582" s="984"/>
      <c r="BF582" s="984"/>
      <c r="BG582" s="984"/>
      <c r="BH582" s="984"/>
      <c r="BI582" s="982"/>
      <c r="BJ582" s="985"/>
      <c r="BK582" s="986"/>
      <c r="BL582" s="987"/>
      <c r="BM582" s="986"/>
      <c r="BN582" s="987"/>
      <c r="BO582" s="988"/>
      <c r="BP582" s="988"/>
    </row>
    <row r="583" spans="1:68">
      <c r="A583" s="975"/>
      <c r="B583" s="976"/>
      <c r="C583" s="977"/>
      <c r="D583" s="978"/>
      <c r="E583" s="979"/>
      <c r="F583" s="980"/>
      <c r="G583" s="979"/>
      <c r="H583" s="979"/>
      <c r="I583" s="981"/>
      <c r="J583" s="982"/>
      <c r="K583" s="982"/>
      <c r="L583" s="983"/>
      <c r="M583" s="983"/>
      <c r="N583" s="981"/>
      <c r="O583" s="981"/>
      <c r="P583" s="982"/>
      <c r="Q583" s="982"/>
      <c r="R583" s="981"/>
      <c r="S583" s="981"/>
      <c r="T583" s="983"/>
      <c r="U583" s="983"/>
      <c r="V583" s="981"/>
      <c r="W583" s="981"/>
      <c r="X583" s="981"/>
      <c r="Y583" s="981"/>
      <c r="Z583" s="981"/>
      <c r="AA583" s="981"/>
      <c r="AB583" s="981"/>
      <c r="AC583" s="981"/>
      <c r="AD583" s="982"/>
      <c r="AE583" s="982"/>
      <c r="AF583" s="982"/>
      <c r="AG583" s="982"/>
      <c r="AH583" s="982"/>
      <c r="AI583" s="982"/>
      <c r="AJ583" s="981"/>
      <c r="AK583" s="981"/>
      <c r="AL583" s="982"/>
      <c r="AM583" s="982"/>
      <c r="AN583" s="981"/>
      <c r="AO583" s="981"/>
      <c r="AP583" s="981"/>
      <c r="AQ583" s="981"/>
      <c r="AR583" s="981"/>
      <c r="AS583" s="981"/>
      <c r="AT583" s="981"/>
      <c r="AU583" s="981"/>
      <c r="AV583" s="981"/>
      <c r="AW583" s="981"/>
      <c r="AX583" s="981"/>
      <c r="AY583" s="981"/>
      <c r="AZ583" s="981"/>
      <c r="BA583" s="981"/>
      <c r="BB583" s="981"/>
      <c r="BC583" s="976"/>
      <c r="BD583" s="976" t="s">
        <v>17</v>
      </c>
      <c r="BE583" s="984"/>
      <c r="BF583" s="984"/>
      <c r="BG583" s="984"/>
      <c r="BH583" s="984"/>
      <c r="BI583" s="982"/>
      <c r="BJ583" s="985"/>
      <c r="BK583" s="986"/>
      <c r="BL583" s="987"/>
      <c r="BM583" s="986"/>
      <c r="BN583" s="987"/>
      <c r="BO583" s="988"/>
      <c r="BP583" s="988"/>
    </row>
    <row r="584" spans="1:68">
      <c r="A584" s="975"/>
      <c r="B584" s="976"/>
      <c r="C584" s="977"/>
      <c r="D584" s="978"/>
      <c r="E584" s="979"/>
      <c r="F584" s="980"/>
      <c r="G584" s="979"/>
      <c r="H584" s="979"/>
      <c r="I584" s="981"/>
      <c r="J584" s="982"/>
      <c r="K584" s="982"/>
      <c r="L584" s="983"/>
      <c r="M584" s="983"/>
      <c r="N584" s="981"/>
      <c r="O584" s="981"/>
      <c r="P584" s="982"/>
      <c r="Q584" s="982"/>
      <c r="R584" s="981"/>
      <c r="S584" s="981"/>
      <c r="T584" s="983"/>
      <c r="U584" s="983"/>
      <c r="V584" s="981"/>
      <c r="W584" s="981"/>
      <c r="X584" s="981"/>
      <c r="Y584" s="981"/>
      <c r="Z584" s="981"/>
      <c r="AA584" s="981"/>
      <c r="AB584" s="981"/>
      <c r="AC584" s="981"/>
      <c r="AD584" s="982"/>
      <c r="AE584" s="982"/>
      <c r="AF584" s="982"/>
      <c r="AG584" s="982"/>
      <c r="AH584" s="982"/>
      <c r="AI584" s="982"/>
      <c r="AJ584" s="981"/>
      <c r="AK584" s="981"/>
      <c r="AL584" s="982"/>
      <c r="AM584" s="982"/>
      <c r="AN584" s="981"/>
      <c r="AO584" s="981"/>
      <c r="AP584" s="981"/>
      <c r="AQ584" s="981"/>
      <c r="AR584" s="981"/>
      <c r="AS584" s="981"/>
      <c r="AT584" s="981"/>
      <c r="AU584" s="981"/>
      <c r="AV584" s="981"/>
      <c r="AW584" s="981"/>
      <c r="AX584" s="981"/>
      <c r="AY584" s="981"/>
      <c r="AZ584" s="981"/>
      <c r="BA584" s="981"/>
      <c r="BB584" s="981"/>
      <c r="BC584" s="976"/>
      <c r="BD584" s="976" t="s">
        <v>17</v>
      </c>
      <c r="BE584" s="984"/>
      <c r="BF584" s="984"/>
      <c r="BG584" s="984"/>
      <c r="BH584" s="984"/>
      <c r="BI584" s="982"/>
      <c r="BJ584" s="985"/>
      <c r="BK584" s="986"/>
      <c r="BL584" s="987"/>
      <c r="BM584" s="986"/>
      <c r="BN584" s="987"/>
      <c r="BO584" s="988"/>
      <c r="BP584" s="988"/>
    </row>
    <row r="585" spans="1:68">
      <c r="A585" s="975"/>
      <c r="B585" s="976"/>
      <c r="C585" s="977"/>
      <c r="D585" s="978"/>
      <c r="E585" s="979"/>
      <c r="F585" s="980"/>
      <c r="G585" s="979"/>
      <c r="H585" s="979"/>
      <c r="I585" s="981"/>
      <c r="J585" s="982"/>
      <c r="K585" s="982"/>
      <c r="L585" s="983"/>
      <c r="M585" s="983"/>
      <c r="N585" s="981"/>
      <c r="O585" s="981"/>
      <c r="P585" s="982"/>
      <c r="Q585" s="982"/>
      <c r="R585" s="981"/>
      <c r="S585" s="981"/>
      <c r="T585" s="983"/>
      <c r="U585" s="983"/>
      <c r="V585" s="981"/>
      <c r="W585" s="981"/>
      <c r="X585" s="981"/>
      <c r="Y585" s="981"/>
      <c r="Z585" s="981"/>
      <c r="AA585" s="981"/>
      <c r="AB585" s="981"/>
      <c r="AC585" s="981"/>
      <c r="AD585" s="982"/>
      <c r="AE585" s="982"/>
      <c r="AF585" s="982"/>
      <c r="AG585" s="982"/>
      <c r="AH585" s="982"/>
      <c r="AI585" s="982"/>
      <c r="AJ585" s="981"/>
      <c r="AK585" s="981"/>
      <c r="AL585" s="982"/>
      <c r="AM585" s="982"/>
      <c r="AN585" s="981"/>
      <c r="AO585" s="981"/>
      <c r="AP585" s="981"/>
      <c r="AQ585" s="981"/>
      <c r="AR585" s="981"/>
      <c r="AS585" s="981"/>
      <c r="AT585" s="981"/>
      <c r="AU585" s="981"/>
      <c r="AV585" s="981"/>
      <c r="AW585" s="981"/>
      <c r="AX585" s="981"/>
      <c r="AY585" s="981"/>
      <c r="AZ585" s="981"/>
      <c r="BA585" s="981"/>
      <c r="BB585" s="981"/>
      <c r="BC585" s="976"/>
      <c r="BD585" s="976" t="s">
        <v>17</v>
      </c>
      <c r="BE585" s="984"/>
      <c r="BF585" s="984"/>
      <c r="BG585" s="984"/>
      <c r="BH585" s="984"/>
      <c r="BI585" s="982"/>
      <c r="BJ585" s="985"/>
      <c r="BK585" s="986"/>
      <c r="BL585" s="987"/>
      <c r="BM585" s="986"/>
      <c r="BN585" s="987"/>
      <c r="BO585" s="988"/>
      <c r="BP585" s="988"/>
    </row>
    <row r="586" spans="1:68">
      <c r="A586" s="975"/>
      <c r="B586" s="976"/>
      <c r="C586" s="977"/>
      <c r="D586" s="978"/>
      <c r="E586" s="979"/>
      <c r="F586" s="980"/>
      <c r="G586" s="979"/>
      <c r="H586" s="979"/>
      <c r="I586" s="981"/>
      <c r="J586" s="982"/>
      <c r="K586" s="982"/>
      <c r="L586" s="983"/>
      <c r="M586" s="983"/>
      <c r="N586" s="981"/>
      <c r="O586" s="981"/>
      <c r="P586" s="982"/>
      <c r="Q586" s="982"/>
      <c r="R586" s="981"/>
      <c r="S586" s="981"/>
      <c r="T586" s="983"/>
      <c r="U586" s="983"/>
      <c r="V586" s="981"/>
      <c r="W586" s="981"/>
      <c r="X586" s="981"/>
      <c r="Y586" s="981"/>
      <c r="Z586" s="981"/>
      <c r="AA586" s="981"/>
      <c r="AB586" s="981"/>
      <c r="AC586" s="981"/>
      <c r="AD586" s="982"/>
      <c r="AE586" s="982"/>
      <c r="AF586" s="982"/>
      <c r="AG586" s="982"/>
      <c r="AH586" s="982"/>
      <c r="AI586" s="982"/>
      <c r="AJ586" s="981"/>
      <c r="AK586" s="981"/>
      <c r="AL586" s="982"/>
      <c r="AM586" s="982"/>
      <c r="AN586" s="981"/>
      <c r="AO586" s="981"/>
      <c r="AP586" s="981"/>
      <c r="AQ586" s="981"/>
      <c r="AR586" s="981"/>
      <c r="AS586" s="981"/>
      <c r="AT586" s="981"/>
      <c r="AU586" s="981"/>
      <c r="AV586" s="981"/>
      <c r="AW586" s="981"/>
      <c r="AX586" s="981"/>
      <c r="AY586" s="981"/>
      <c r="AZ586" s="981"/>
      <c r="BA586" s="981"/>
      <c r="BB586" s="981"/>
      <c r="BC586" s="976"/>
      <c r="BD586" s="976" t="s">
        <v>17</v>
      </c>
      <c r="BE586" s="984"/>
      <c r="BF586" s="984"/>
      <c r="BG586" s="984"/>
      <c r="BH586" s="984"/>
      <c r="BI586" s="982"/>
      <c r="BJ586" s="985"/>
      <c r="BK586" s="986"/>
      <c r="BL586" s="987"/>
      <c r="BM586" s="986"/>
      <c r="BN586" s="987"/>
      <c r="BO586" s="988"/>
      <c r="BP586" s="988"/>
    </row>
    <row r="587" spans="1:68">
      <c r="A587" s="975"/>
      <c r="B587" s="976"/>
      <c r="C587" s="977"/>
      <c r="D587" s="978"/>
      <c r="E587" s="979"/>
      <c r="F587" s="980"/>
      <c r="G587" s="979"/>
      <c r="H587" s="979"/>
      <c r="I587" s="981"/>
      <c r="J587" s="982"/>
      <c r="K587" s="982"/>
      <c r="L587" s="983"/>
      <c r="M587" s="983"/>
      <c r="N587" s="981"/>
      <c r="O587" s="981"/>
      <c r="P587" s="982"/>
      <c r="Q587" s="982"/>
      <c r="R587" s="981"/>
      <c r="S587" s="981"/>
      <c r="T587" s="983"/>
      <c r="U587" s="983"/>
      <c r="V587" s="981"/>
      <c r="W587" s="981"/>
      <c r="X587" s="981"/>
      <c r="Y587" s="981"/>
      <c r="Z587" s="981"/>
      <c r="AA587" s="981"/>
      <c r="AB587" s="981"/>
      <c r="AC587" s="981"/>
      <c r="AD587" s="982"/>
      <c r="AE587" s="982"/>
      <c r="AF587" s="982"/>
      <c r="AG587" s="982"/>
      <c r="AH587" s="982"/>
      <c r="AI587" s="982"/>
      <c r="AJ587" s="981"/>
      <c r="AK587" s="981"/>
      <c r="AL587" s="982"/>
      <c r="AM587" s="982"/>
      <c r="AN587" s="981"/>
      <c r="AO587" s="981"/>
      <c r="AP587" s="981"/>
      <c r="AQ587" s="981"/>
      <c r="AR587" s="981"/>
      <c r="AS587" s="981"/>
      <c r="AT587" s="981"/>
      <c r="AU587" s="981"/>
      <c r="AV587" s="981"/>
      <c r="AW587" s="981"/>
      <c r="AX587" s="981"/>
      <c r="AY587" s="981"/>
      <c r="AZ587" s="981"/>
      <c r="BA587" s="981"/>
      <c r="BB587" s="981"/>
      <c r="BC587" s="976"/>
      <c r="BD587" s="976" t="s">
        <v>17</v>
      </c>
      <c r="BE587" s="984"/>
      <c r="BF587" s="984"/>
      <c r="BG587" s="984"/>
      <c r="BH587" s="984"/>
      <c r="BI587" s="982"/>
      <c r="BJ587" s="985"/>
      <c r="BK587" s="986"/>
      <c r="BL587" s="987"/>
      <c r="BM587" s="986"/>
      <c r="BN587" s="987"/>
      <c r="BO587" s="988"/>
      <c r="BP587" s="988"/>
    </row>
    <row r="588" spans="1:68">
      <c r="A588" s="975"/>
      <c r="B588" s="976"/>
      <c r="C588" s="977"/>
      <c r="D588" s="978"/>
      <c r="E588" s="979"/>
      <c r="F588" s="980"/>
      <c r="G588" s="979"/>
      <c r="H588" s="979"/>
      <c r="I588" s="981"/>
      <c r="J588" s="982"/>
      <c r="K588" s="982"/>
      <c r="L588" s="983"/>
      <c r="M588" s="983"/>
      <c r="N588" s="981"/>
      <c r="O588" s="981"/>
      <c r="P588" s="982"/>
      <c r="Q588" s="982"/>
      <c r="R588" s="981"/>
      <c r="S588" s="981"/>
      <c r="T588" s="983"/>
      <c r="U588" s="983"/>
      <c r="V588" s="981"/>
      <c r="W588" s="981"/>
      <c r="X588" s="981"/>
      <c r="Y588" s="981"/>
      <c r="Z588" s="981"/>
      <c r="AA588" s="981"/>
      <c r="AB588" s="981"/>
      <c r="AC588" s="981"/>
      <c r="AD588" s="982"/>
      <c r="AE588" s="982"/>
      <c r="AF588" s="982"/>
      <c r="AG588" s="982"/>
      <c r="AH588" s="982"/>
      <c r="AI588" s="982"/>
      <c r="AJ588" s="981"/>
      <c r="AK588" s="981"/>
      <c r="AL588" s="982"/>
      <c r="AM588" s="982"/>
      <c r="AN588" s="981"/>
      <c r="AO588" s="981"/>
      <c r="AP588" s="981"/>
      <c r="AQ588" s="981"/>
      <c r="AR588" s="981"/>
      <c r="AS588" s="981"/>
      <c r="AT588" s="981"/>
      <c r="AU588" s="981"/>
      <c r="AV588" s="981"/>
      <c r="AW588" s="981"/>
      <c r="AX588" s="981"/>
      <c r="AY588" s="981"/>
      <c r="AZ588" s="981"/>
      <c r="BA588" s="981"/>
      <c r="BB588" s="981"/>
      <c r="BC588" s="976"/>
      <c r="BD588" s="976" t="s">
        <v>17</v>
      </c>
      <c r="BE588" s="984"/>
      <c r="BF588" s="984"/>
      <c r="BG588" s="984"/>
      <c r="BH588" s="984"/>
      <c r="BI588" s="982"/>
      <c r="BJ588" s="985"/>
      <c r="BK588" s="986"/>
      <c r="BL588" s="987"/>
      <c r="BM588" s="986"/>
      <c r="BN588" s="987"/>
      <c r="BO588" s="988"/>
      <c r="BP588" s="988"/>
    </row>
    <row r="589" spans="1:68">
      <c r="A589" s="975"/>
      <c r="B589" s="976"/>
      <c r="C589" s="977"/>
      <c r="D589" s="978"/>
      <c r="E589" s="979"/>
      <c r="F589" s="980"/>
      <c r="G589" s="979"/>
      <c r="H589" s="979"/>
      <c r="I589" s="981"/>
      <c r="J589" s="982"/>
      <c r="K589" s="982"/>
      <c r="L589" s="983"/>
      <c r="M589" s="983"/>
      <c r="N589" s="981"/>
      <c r="O589" s="981"/>
      <c r="P589" s="982"/>
      <c r="Q589" s="982"/>
      <c r="R589" s="981"/>
      <c r="S589" s="981"/>
      <c r="T589" s="983"/>
      <c r="U589" s="983"/>
      <c r="V589" s="981"/>
      <c r="W589" s="981"/>
      <c r="X589" s="981"/>
      <c r="Y589" s="981"/>
      <c r="Z589" s="981"/>
      <c r="AA589" s="981"/>
      <c r="AB589" s="981"/>
      <c r="AC589" s="981"/>
      <c r="AD589" s="982"/>
      <c r="AE589" s="982"/>
      <c r="AF589" s="982"/>
      <c r="AG589" s="982"/>
      <c r="AH589" s="982"/>
      <c r="AI589" s="982"/>
      <c r="AJ589" s="981"/>
      <c r="AK589" s="981"/>
      <c r="AL589" s="982"/>
      <c r="AM589" s="982"/>
      <c r="AN589" s="981"/>
      <c r="AO589" s="981"/>
      <c r="AP589" s="981"/>
      <c r="AQ589" s="981"/>
      <c r="AR589" s="981"/>
      <c r="AS589" s="981"/>
      <c r="AT589" s="981"/>
      <c r="AU589" s="981"/>
      <c r="AV589" s="981"/>
      <c r="AW589" s="981"/>
      <c r="AX589" s="981"/>
      <c r="AY589" s="981"/>
      <c r="AZ589" s="981"/>
      <c r="BA589" s="981"/>
      <c r="BB589" s="981"/>
      <c r="BC589" s="976"/>
      <c r="BD589" s="976" t="s">
        <v>17</v>
      </c>
      <c r="BE589" s="984"/>
      <c r="BF589" s="984"/>
      <c r="BG589" s="984"/>
      <c r="BH589" s="984"/>
      <c r="BI589" s="982"/>
      <c r="BJ589" s="985"/>
      <c r="BK589" s="986"/>
      <c r="BL589" s="987"/>
      <c r="BM589" s="986"/>
      <c r="BN589" s="987"/>
      <c r="BO589" s="988"/>
      <c r="BP589" s="988"/>
    </row>
    <row r="590" spans="1:68">
      <c r="A590" s="975"/>
      <c r="B590" s="976"/>
      <c r="C590" s="977"/>
      <c r="D590" s="978"/>
      <c r="E590" s="979"/>
      <c r="F590" s="980"/>
      <c r="G590" s="979"/>
      <c r="H590" s="979"/>
      <c r="I590" s="981"/>
      <c r="J590" s="982"/>
      <c r="K590" s="982"/>
      <c r="L590" s="983"/>
      <c r="M590" s="983"/>
      <c r="N590" s="981"/>
      <c r="O590" s="981"/>
      <c r="P590" s="982"/>
      <c r="Q590" s="982"/>
      <c r="R590" s="981"/>
      <c r="S590" s="981"/>
      <c r="T590" s="983"/>
      <c r="U590" s="983"/>
      <c r="V590" s="981"/>
      <c r="W590" s="981"/>
      <c r="X590" s="981"/>
      <c r="Y590" s="981"/>
      <c r="Z590" s="981"/>
      <c r="AA590" s="981"/>
      <c r="AB590" s="981"/>
      <c r="AC590" s="981"/>
      <c r="AD590" s="982"/>
      <c r="AE590" s="982"/>
      <c r="AF590" s="982"/>
      <c r="AG590" s="982"/>
      <c r="AH590" s="982"/>
      <c r="AI590" s="982"/>
      <c r="AJ590" s="981"/>
      <c r="AK590" s="981"/>
      <c r="AL590" s="982"/>
      <c r="AM590" s="982"/>
      <c r="AN590" s="981"/>
      <c r="AO590" s="981"/>
      <c r="AP590" s="981"/>
      <c r="AQ590" s="981"/>
      <c r="AR590" s="981"/>
      <c r="AS590" s="981"/>
      <c r="AT590" s="981"/>
      <c r="AU590" s="981"/>
      <c r="AV590" s="981"/>
      <c r="AW590" s="981"/>
      <c r="AX590" s="981"/>
      <c r="AY590" s="981"/>
      <c r="AZ590" s="981"/>
      <c r="BA590" s="981"/>
      <c r="BB590" s="981"/>
      <c r="BC590" s="976"/>
      <c r="BD590" s="976" t="s">
        <v>17</v>
      </c>
      <c r="BE590" s="984"/>
      <c r="BF590" s="984"/>
      <c r="BG590" s="984"/>
      <c r="BH590" s="984"/>
      <c r="BI590" s="982"/>
      <c r="BJ590" s="985"/>
      <c r="BK590" s="986"/>
      <c r="BL590" s="987"/>
      <c r="BM590" s="986"/>
      <c r="BN590" s="987"/>
      <c r="BO590" s="988"/>
      <c r="BP590" s="988"/>
    </row>
    <row r="591" spans="1:68">
      <c r="A591" s="975"/>
      <c r="B591" s="976"/>
      <c r="C591" s="977"/>
      <c r="D591" s="978"/>
      <c r="E591" s="979"/>
      <c r="F591" s="980"/>
      <c r="G591" s="979"/>
      <c r="H591" s="979"/>
      <c r="I591" s="981"/>
      <c r="J591" s="982"/>
      <c r="K591" s="982"/>
      <c r="L591" s="983"/>
      <c r="M591" s="983"/>
      <c r="N591" s="981"/>
      <c r="O591" s="981"/>
      <c r="P591" s="982"/>
      <c r="Q591" s="982"/>
      <c r="R591" s="981"/>
      <c r="S591" s="981"/>
      <c r="T591" s="983"/>
      <c r="U591" s="983"/>
      <c r="V591" s="981"/>
      <c r="W591" s="981"/>
      <c r="X591" s="981"/>
      <c r="Y591" s="981"/>
      <c r="Z591" s="981"/>
      <c r="AA591" s="981"/>
      <c r="AB591" s="981"/>
      <c r="AC591" s="981"/>
      <c r="AD591" s="982"/>
      <c r="AE591" s="982"/>
      <c r="AF591" s="982"/>
      <c r="AG591" s="982"/>
      <c r="AH591" s="982"/>
      <c r="AI591" s="982"/>
      <c r="AJ591" s="981"/>
      <c r="AK591" s="981"/>
      <c r="AL591" s="982"/>
      <c r="AM591" s="982"/>
      <c r="AN591" s="981"/>
      <c r="AO591" s="981"/>
      <c r="AP591" s="981"/>
      <c r="AQ591" s="981"/>
      <c r="AR591" s="981"/>
      <c r="AS591" s="981"/>
      <c r="AT591" s="981"/>
      <c r="AU591" s="981"/>
      <c r="AV591" s="981"/>
      <c r="AW591" s="981"/>
      <c r="AX591" s="981"/>
      <c r="AY591" s="981"/>
      <c r="AZ591" s="981"/>
      <c r="BA591" s="981"/>
      <c r="BB591" s="981"/>
      <c r="BC591" s="976"/>
      <c r="BD591" s="976" t="s">
        <v>17</v>
      </c>
      <c r="BE591" s="984"/>
      <c r="BF591" s="984"/>
      <c r="BG591" s="984"/>
      <c r="BH591" s="984"/>
      <c r="BI591" s="982"/>
      <c r="BJ591" s="985"/>
      <c r="BK591" s="986"/>
      <c r="BL591" s="987"/>
      <c r="BM591" s="986"/>
      <c r="BN591" s="987"/>
      <c r="BO591" s="988"/>
      <c r="BP591" s="988"/>
    </row>
    <row r="592" spans="1:68">
      <c r="A592" s="975"/>
      <c r="B592" s="976"/>
      <c r="C592" s="977"/>
      <c r="D592" s="978"/>
      <c r="E592" s="979"/>
      <c r="F592" s="980"/>
      <c r="G592" s="979"/>
      <c r="H592" s="979"/>
      <c r="I592" s="981"/>
      <c r="J592" s="982"/>
      <c r="K592" s="982"/>
      <c r="L592" s="983"/>
      <c r="M592" s="983"/>
      <c r="N592" s="981"/>
      <c r="O592" s="981"/>
      <c r="P592" s="982"/>
      <c r="Q592" s="982"/>
      <c r="R592" s="981"/>
      <c r="S592" s="981"/>
      <c r="T592" s="983"/>
      <c r="U592" s="983"/>
      <c r="V592" s="981"/>
      <c r="W592" s="981"/>
      <c r="X592" s="981"/>
      <c r="Y592" s="981"/>
      <c r="Z592" s="981"/>
      <c r="AA592" s="981"/>
      <c r="AB592" s="981"/>
      <c r="AC592" s="981"/>
      <c r="AD592" s="982"/>
      <c r="AE592" s="982"/>
      <c r="AF592" s="982"/>
      <c r="AG592" s="982"/>
      <c r="AH592" s="982"/>
      <c r="AI592" s="982"/>
      <c r="AJ592" s="981"/>
      <c r="AK592" s="981"/>
      <c r="AL592" s="982"/>
      <c r="AM592" s="982"/>
      <c r="AN592" s="981"/>
      <c r="AO592" s="981"/>
      <c r="AP592" s="981"/>
      <c r="AQ592" s="981"/>
      <c r="AR592" s="981"/>
      <c r="AS592" s="981"/>
      <c r="AT592" s="981"/>
      <c r="AU592" s="981"/>
      <c r="AV592" s="981"/>
      <c r="AW592" s="981"/>
      <c r="AX592" s="981"/>
      <c r="AY592" s="981"/>
      <c r="AZ592" s="981"/>
      <c r="BA592" s="981"/>
      <c r="BB592" s="981"/>
      <c r="BC592" s="976"/>
      <c r="BD592" s="976" t="s">
        <v>17</v>
      </c>
      <c r="BE592" s="984"/>
      <c r="BF592" s="984"/>
      <c r="BG592" s="984"/>
      <c r="BH592" s="984"/>
      <c r="BI592" s="982"/>
      <c r="BJ592" s="985"/>
      <c r="BK592" s="986"/>
      <c r="BL592" s="987"/>
      <c r="BM592" s="986"/>
      <c r="BN592" s="987"/>
      <c r="BO592" s="988"/>
      <c r="BP592" s="988"/>
    </row>
    <row r="593" spans="1:68">
      <c r="A593" s="975"/>
      <c r="B593" s="976"/>
      <c r="C593" s="977"/>
      <c r="D593" s="978"/>
      <c r="E593" s="979"/>
      <c r="F593" s="980"/>
      <c r="G593" s="979"/>
      <c r="H593" s="979"/>
      <c r="I593" s="981"/>
      <c r="J593" s="982"/>
      <c r="K593" s="982"/>
      <c r="L593" s="983"/>
      <c r="M593" s="983"/>
      <c r="N593" s="981"/>
      <c r="O593" s="981"/>
      <c r="P593" s="982"/>
      <c r="Q593" s="982"/>
      <c r="R593" s="981"/>
      <c r="S593" s="981"/>
      <c r="T593" s="983"/>
      <c r="U593" s="983"/>
      <c r="V593" s="981"/>
      <c r="W593" s="981"/>
      <c r="X593" s="981"/>
      <c r="Y593" s="981"/>
      <c r="Z593" s="981"/>
      <c r="AA593" s="981"/>
      <c r="AB593" s="981"/>
      <c r="AC593" s="981"/>
      <c r="AD593" s="982"/>
      <c r="AE593" s="982"/>
      <c r="AF593" s="982"/>
      <c r="AG593" s="982"/>
      <c r="AH593" s="982"/>
      <c r="AI593" s="982"/>
      <c r="AJ593" s="981"/>
      <c r="AK593" s="981"/>
      <c r="AL593" s="982"/>
      <c r="AM593" s="982"/>
      <c r="AN593" s="981"/>
      <c r="AO593" s="981"/>
      <c r="AP593" s="981"/>
      <c r="AQ593" s="981"/>
      <c r="AR593" s="981"/>
      <c r="AS593" s="981"/>
      <c r="AT593" s="981"/>
      <c r="AU593" s="981"/>
      <c r="AV593" s="981"/>
      <c r="AW593" s="981"/>
      <c r="AX593" s="981"/>
      <c r="AY593" s="981"/>
      <c r="AZ593" s="981"/>
      <c r="BA593" s="981"/>
      <c r="BB593" s="981"/>
      <c r="BC593" s="976"/>
      <c r="BD593" s="976" t="s">
        <v>17</v>
      </c>
      <c r="BE593" s="984"/>
      <c r="BF593" s="984"/>
      <c r="BG593" s="984"/>
      <c r="BH593" s="984"/>
      <c r="BI593" s="982"/>
      <c r="BJ593" s="985"/>
      <c r="BK593" s="986"/>
      <c r="BL593" s="987"/>
      <c r="BM593" s="986"/>
      <c r="BN593" s="987"/>
      <c r="BO593" s="988"/>
      <c r="BP593" s="988"/>
    </row>
    <row r="594" spans="1:68">
      <c r="A594" s="975"/>
      <c r="B594" s="976"/>
      <c r="C594" s="977"/>
      <c r="D594" s="978"/>
      <c r="E594" s="979"/>
      <c r="F594" s="980"/>
      <c r="G594" s="979"/>
      <c r="H594" s="979"/>
      <c r="I594" s="981"/>
      <c r="J594" s="982"/>
      <c r="K594" s="982"/>
      <c r="L594" s="983"/>
      <c r="M594" s="983"/>
      <c r="N594" s="981"/>
      <c r="O594" s="981"/>
      <c r="P594" s="982"/>
      <c r="Q594" s="982"/>
      <c r="R594" s="981"/>
      <c r="S594" s="981"/>
      <c r="T594" s="983"/>
      <c r="U594" s="983"/>
      <c r="V594" s="981"/>
      <c r="W594" s="981"/>
      <c r="X594" s="981"/>
      <c r="Y594" s="981"/>
      <c r="Z594" s="981"/>
      <c r="AA594" s="981"/>
      <c r="AB594" s="981"/>
      <c r="AC594" s="981"/>
      <c r="AD594" s="982"/>
      <c r="AE594" s="982"/>
      <c r="AF594" s="982"/>
      <c r="AG594" s="982"/>
      <c r="AH594" s="982"/>
      <c r="AI594" s="982"/>
      <c r="AJ594" s="981"/>
      <c r="AK594" s="981"/>
      <c r="AL594" s="982"/>
      <c r="AM594" s="982"/>
      <c r="AN594" s="981"/>
      <c r="AO594" s="981"/>
      <c r="AP594" s="981"/>
      <c r="AQ594" s="981"/>
      <c r="AR594" s="981"/>
      <c r="AS594" s="981"/>
      <c r="AT594" s="981"/>
      <c r="AU594" s="981"/>
      <c r="AV594" s="981"/>
      <c r="AW594" s="981"/>
      <c r="AX594" s="981"/>
      <c r="AY594" s="981"/>
      <c r="AZ594" s="981"/>
      <c r="BA594" s="981"/>
      <c r="BB594" s="981"/>
      <c r="BC594" s="976"/>
      <c r="BD594" s="976" t="s">
        <v>17</v>
      </c>
      <c r="BE594" s="984"/>
      <c r="BF594" s="984"/>
      <c r="BG594" s="984"/>
      <c r="BH594" s="984"/>
      <c r="BI594" s="982"/>
      <c r="BJ594" s="985"/>
      <c r="BK594" s="986"/>
      <c r="BL594" s="987"/>
      <c r="BM594" s="986"/>
      <c r="BN594" s="987"/>
      <c r="BO594" s="988"/>
      <c r="BP594" s="988"/>
    </row>
    <row r="595" spans="1:68">
      <c r="A595" s="975"/>
      <c r="B595" s="976"/>
      <c r="C595" s="977"/>
      <c r="D595" s="978"/>
      <c r="E595" s="979"/>
      <c r="F595" s="980"/>
      <c r="G595" s="979"/>
      <c r="H595" s="979"/>
      <c r="I595" s="981"/>
      <c r="J595" s="982"/>
      <c r="K595" s="982"/>
      <c r="L595" s="983"/>
      <c r="M595" s="983"/>
      <c r="N595" s="981"/>
      <c r="O595" s="981"/>
      <c r="P595" s="982"/>
      <c r="Q595" s="982"/>
      <c r="R595" s="981"/>
      <c r="S595" s="981"/>
      <c r="T595" s="983"/>
      <c r="U595" s="983"/>
      <c r="V595" s="981"/>
      <c r="W595" s="981"/>
      <c r="X595" s="981"/>
      <c r="Y595" s="981"/>
      <c r="Z595" s="981"/>
      <c r="AA595" s="981"/>
      <c r="AB595" s="981"/>
      <c r="AC595" s="981"/>
      <c r="AD595" s="982"/>
      <c r="AE595" s="982"/>
      <c r="AF595" s="982"/>
      <c r="AG595" s="982"/>
      <c r="AH595" s="982"/>
      <c r="AI595" s="982"/>
      <c r="AJ595" s="981"/>
      <c r="AK595" s="981"/>
      <c r="AL595" s="982"/>
      <c r="AM595" s="982"/>
      <c r="AN595" s="981"/>
      <c r="AO595" s="981"/>
      <c r="AP595" s="981"/>
      <c r="AQ595" s="981"/>
      <c r="AR595" s="981"/>
      <c r="AS595" s="981"/>
      <c r="AT595" s="981"/>
      <c r="AU595" s="981"/>
      <c r="AV595" s="981"/>
      <c r="AW595" s="981"/>
      <c r="AX595" s="981"/>
      <c r="AY595" s="981"/>
      <c r="AZ595" s="981"/>
      <c r="BA595" s="981"/>
      <c r="BB595" s="981"/>
      <c r="BC595" s="976"/>
      <c r="BD595" s="976" t="s">
        <v>17</v>
      </c>
      <c r="BE595" s="984"/>
      <c r="BF595" s="984"/>
      <c r="BG595" s="984"/>
      <c r="BH595" s="984"/>
      <c r="BI595" s="982"/>
      <c r="BJ595" s="985"/>
      <c r="BK595" s="986"/>
      <c r="BL595" s="987"/>
      <c r="BM595" s="986"/>
      <c r="BN595" s="987"/>
      <c r="BO595" s="988"/>
      <c r="BP595" s="988"/>
    </row>
    <row r="596" spans="1:68">
      <c r="A596" s="975"/>
      <c r="B596" s="976"/>
      <c r="C596" s="977"/>
      <c r="D596" s="978"/>
      <c r="E596" s="979"/>
      <c r="F596" s="980"/>
      <c r="G596" s="979"/>
      <c r="H596" s="979"/>
      <c r="I596" s="981"/>
      <c r="J596" s="982"/>
      <c r="K596" s="982"/>
      <c r="L596" s="983"/>
      <c r="M596" s="983"/>
      <c r="N596" s="981"/>
      <c r="O596" s="981"/>
      <c r="P596" s="982"/>
      <c r="Q596" s="982"/>
      <c r="R596" s="981"/>
      <c r="S596" s="981"/>
      <c r="T596" s="983"/>
      <c r="U596" s="983"/>
      <c r="V596" s="981"/>
      <c r="W596" s="981"/>
      <c r="X596" s="981"/>
      <c r="Y596" s="981"/>
      <c r="Z596" s="981"/>
      <c r="AA596" s="981"/>
      <c r="AB596" s="981"/>
      <c r="AC596" s="981"/>
      <c r="AD596" s="982"/>
      <c r="AE596" s="982"/>
      <c r="AF596" s="982"/>
      <c r="AG596" s="982"/>
      <c r="AH596" s="982"/>
      <c r="AI596" s="982"/>
      <c r="AJ596" s="981"/>
      <c r="AK596" s="981"/>
      <c r="AL596" s="982"/>
      <c r="AM596" s="982"/>
      <c r="AN596" s="981"/>
      <c r="AO596" s="981"/>
      <c r="AP596" s="981"/>
      <c r="AQ596" s="981"/>
      <c r="AR596" s="981"/>
      <c r="AS596" s="981"/>
      <c r="AT596" s="981"/>
      <c r="AU596" s="981"/>
      <c r="AV596" s="981"/>
      <c r="AW596" s="981"/>
      <c r="AX596" s="981"/>
      <c r="AY596" s="981"/>
      <c r="AZ596" s="981"/>
      <c r="BA596" s="981"/>
      <c r="BB596" s="981"/>
      <c r="BC596" s="976"/>
      <c r="BD596" s="976" t="s">
        <v>17</v>
      </c>
      <c r="BE596" s="984"/>
      <c r="BF596" s="984"/>
      <c r="BG596" s="984"/>
      <c r="BH596" s="984"/>
      <c r="BI596" s="982"/>
      <c r="BJ596" s="985"/>
      <c r="BK596" s="986"/>
      <c r="BL596" s="987"/>
      <c r="BM596" s="986"/>
      <c r="BN596" s="987"/>
      <c r="BO596" s="988"/>
      <c r="BP596" s="988"/>
    </row>
    <row r="597" spans="1:68">
      <c r="A597" s="975"/>
      <c r="B597" s="976"/>
      <c r="C597" s="977"/>
      <c r="D597" s="978"/>
      <c r="E597" s="979"/>
      <c r="F597" s="980"/>
      <c r="G597" s="979"/>
      <c r="H597" s="979"/>
      <c r="I597" s="981"/>
      <c r="J597" s="982"/>
      <c r="K597" s="982"/>
      <c r="L597" s="983"/>
      <c r="M597" s="983"/>
      <c r="N597" s="981"/>
      <c r="O597" s="981"/>
      <c r="P597" s="982"/>
      <c r="Q597" s="982"/>
      <c r="R597" s="981"/>
      <c r="S597" s="981"/>
      <c r="T597" s="983"/>
      <c r="U597" s="983"/>
      <c r="V597" s="981"/>
      <c r="W597" s="981"/>
      <c r="X597" s="981"/>
      <c r="Y597" s="981"/>
      <c r="Z597" s="981"/>
      <c r="AA597" s="981"/>
      <c r="AB597" s="981"/>
      <c r="AC597" s="981"/>
      <c r="AD597" s="982"/>
      <c r="AE597" s="982"/>
      <c r="AF597" s="982"/>
      <c r="AG597" s="982"/>
      <c r="AH597" s="982"/>
      <c r="AI597" s="982"/>
      <c r="AJ597" s="981"/>
      <c r="AK597" s="981"/>
      <c r="AL597" s="982"/>
      <c r="AM597" s="982"/>
      <c r="AN597" s="981"/>
      <c r="AO597" s="981"/>
      <c r="AP597" s="981"/>
      <c r="AQ597" s="981"/>
      <c r="AR597" s="981"/>
      <c r="AS597" s="981"/>
      <c r="AT597" s="981"/>
      <c r="AU597" s="981"/>
      <c r="AV597" s="981"/>
      <c r="AW597" s="981"/>
      <c r="AX597" s="981"/>
      <c r="AY597" s="981"/>
      <c r="AZ597" s="981"/>
      <c r="BA597" s="981"/>
      <c r="BB597" s="981"/>
      <c r="BC597" s="976"/>
      <c r="BD597" s="976" t="s">
        <v>17</v>
      </c>
      <c r="BE597" s="984"/>
      <c r="BF597" s="984"/>
      <c r="BG597" s="984"/>
      <c r="BH597" s="984"/>
      <c r="BI597" s="982"/>
      <c r="BJ597" s="985"/>
      <c r="BK597" s="986"/>
      <c r="BL597" s="987"/>
      <c r="BM597" s="986"/>
      <c r="BN597" s="987"/>
      <c r="BO597" s="988"/>
      <c r="BP597" s="988"/>
    </row>
    <row r="598" spans="1:68">
      <c r="A598" s="975"/>
      <c r="B598" s="976"/>
      <c r="C598" s="977"/>
      <c r="D598" s="978"/>
      <c r="E598" s="979"/>
      <c r="F598" s="980"/>
      <c r="G598" s="979"/>
      <c r="H598" s="979"/>
      <c r="I598" s="981"/>
      <c r="J598" s="982"/>
      <c r="K598" s="982"/>
      <c r="L598" s="983"/>
      <c r="M598" s="983"/>
      <c r="N598" s="981"/>
      <c r="O598" s="981"/>
      <c r="P598" s="982"/>
      <c r="Q598" s="982"/>
      <c r="R598" s="981"/>
      <c r="S598" s="981"/>
      <c r="T598" s="983"/>
      <c r="U598" s="983"/>
      <c r="V598" s="981"/>
      <c r="W598" s="981"/>
      <c r="X598" s="981"/>
      <c r="Y598" s="981"/>
      <c r="Z598" s="981"/>
      <c r="AA598" s="981"/>
      <c r="AB598" s="981"/>
      <c r="AC598" s="981"/>
      <c r="AD598" s="982"/>
      <c r="AE598" s="982"/>
      <c r="AF598" s="982"/>
      <c r="AG598" s="982"/>
      <c r="AH598" s="982"/>
      <c r="AI598" s="982"/>
      <c r="AJ598" s="981"/>
      <c r="AK598" s="981"/>
      <c r="AL598" s="982"/>
      <c r="AM598" s="982"/>
      <c r="AN598" s="981"/>
      <c r="AO598" s="981"/>
      <c r="AP598" s="981"/>
      <c r="AQ598" s="981"/>
      <c r="AR598" s="981"/>
      <c r="AS598" s="981"/>
      <c r="AT598" s="981"/>
      <c r="AU598" s="981"/>
      <c r="AV598" s="981"/>
      <c r="AW598" s="981"/>
      <c r="AX598" s="981"/>
      <c r="AY598" s="981"/>
      <c r="AZ598" s="981"/>
      <c r="BA598" s="981"/>
      <c r="BB598" s="981"/>
      <c r="BC598" s="976"/>
      <c r="BD598" s="976" t="s">
        <v>17</v>
      </c>
      <c r="BE598" s="984"/>
      <c r="BF598" s="984"/>
      <c r="BG598" s="984"/>
      <c r="BH598" s="984"/>
      <c r="BI598" s="982"/>
      <c r="BJ598" s="985"/>
      <c r="BK598" s="986"/>
      <c r="BL598" s="987"/>
      <c r="BM598" s="986"/>
      <c r="BN598" s="987"/>
      <c r="BO598" s="988"/>
      <c r="BP598" s="988"/>
    </row>
    <row r="599" spans="1:68">
      <c r="A599" s="975"/>
      <c r="B599" s="976"/>
      <c r="C599" s="977"/>
      <c r="D599" s="978"/>
      <c r="E599" s="979"/>
      <c r="F599" s="980"/>
      <c r="G599" s="979"/>
      <c r="H599" s="979"/>
      <c r="I599" s="981"/>
      <c r="J599" s="982"/>
      <c r="K599" s="982"/>
      <c r="L599" s="983"/>
      <c r="M599" s="983"/>
      <c r="N599" s="981"/>
      <c r="O599" s="981"/>
      <c r="P599" s="982"/>
      <c r="Q599" s="982"/>
      <c r="R599" s="981"/>
      <c r="S599" s="981"/>
      <c r="T599" s="983"/>
      <c r="U599" s="983"/>
      <c r="V599" s="981"/>
      <c r="W599" s="981"/>
      <c r="X599" s="981"/>
      <c r="Y599" s="981"/>
      <c r="Z599" s="981"/>
      <c r="AA599" s="981"/>
      <c r="AB599" s="981"/>
      <c r="AC599" s="981"/>
      <c r="AD599" s="982"/>
      <c r="AE599" s="982"/>
      <c r="AF599" s="982"/>
      <c r="AG599" s="982"/>
      <c r="AH599" s="982"/>
      <c r="AI599" s="982"/>
      <c r="AJ599" s="981"/>
      <c r="AK599" s="981"/>
      <c r="AL599" s="982"/>
      <c r="AM599" s="982"/>
      <c r="AN599" s="981"/>
      <c r="AO599" s="981"/>
      <c r="AP599" s="981"/>
      <c r="AQ599" s="981"/>
      <c r="AR599" s="981"/>
      <c r="AS599" s="981"/>
      <c r="AT599" s="981"/>
      <c r="AU599" s="981"/>
      <c r="AV599" s="981"/>
      <c r="AW599" s="981"/>
      <c r="AX599" s="981"/>
      <c r="AY599" s="981"/>
      <c r="AZ599" s="981"/>
      <c r="BA599" s="981"/>
      <c r="BB599" s="981"/>
      <c r="BC599" s="976"/>
      <c r="BD599" s="976" t="s">
        <v>17</v>
      </c>
      <c r="BE599" s="984"/>
      <c r="BF599" s="984"/>
      <c r="BG599" s="984"/>
      <c r="BH599" s="984"/>
      <c r="BI599" s="982"/>
      <c r="BJ599" s="985"/>
      <c r="BK599" s="986"/>
      <c r="BL599" s="987"/>
      <c r="BM599" s="986"/>
      <c r="BN599" s="987"/>
      <c r="BO599" s="988"/>
      <c r="BP599" s="988"/>
    </row>
    <row r="600" spans="1:68">
      <c r="A600" s="975"/>
      <c r="B600" s="976"/>
      <c r="C600" s="977"/>
      <c r="D600" s="978"/>
      <c r="E600" s="979"/>
      <c r="F600" s="980"/>
      <c r="G600" s="979"/>
      <c r="H600" s="979"/>
      <c r="I600" s="981"/>
      <c r="J600" s="982"/>
      <c r="K600" s="982"/>
      <c r="L600" s="983"/>
      <c r="M600" s="983"/>
      <c r="N600" s="981"/>
      <c r="O600" s="981"/>
      <c r="P600" s="982"/>
      <c r="Q600" s="982"/>
      <c r="R600" s="981"/>
      <c r="S600" s="981"/>
      <c r="T600" s="983"/>
      <c r="U600" s="983"/>
      <c r="V600" s="981"/>
      <c r="W600" s="981"/>
      <c r="X600" s="981"/>
      <c r="Y600" s="981"/>
      <c r="Z600" s="981"/>
      <c r="AA600" s="981"/>
      <c r="AB600" s="981"/>
      <c r="AC600" s="981"/>
      <c r="AD600" s="982"/>
      <c r="AE600" s="982"/>
      <c r="AF600" s="982"/>
      <c r="AG600" s="982"/>
      <c r="AH600" s="982"/>
      <c r="AI600" s="982"/>
      <c r="AJ600" s="981"/>
      <c r="AK600" s="981"/>
      <c r="AL600" s="982"/>
      <c r="AM600" s="982"/>
      <c r="AN600" s="981"/>
      <c r="AO600" s="981"/>
      <c r="AP600" s="981"/>
      <c r="AQ600" s="981"/>
      <c r="AR600" s="981"/>
      <c r="AS600" s="981"/>
      <c r="AT600" s="981"/>
      <c r="AU600" s="981"/>
      <c r="AV600" s="981"/>
      <c r="AW600" s="981"/>
      <c r="AX600" s="981"/>
      <c r="AY600" s="981"/>
      <c r="AZ600" s="981"/>
      <c r="BA600" s="981"/>
      <c r="BB600" s="981"/>
      <c r="BC600" s="976"/>
      <c r="BD600" s="976" t="s">
        <v>17</v>
      </c>
      <c r="BE600" s="984"/>
      <c r="BF600" s="984"/>
      <c r="BG600" s="984"/>
      <c r="BH600" s="984"/>
      <c r="BI600" s="982"/>
      <c r="BJ600" s="985"/>
      <c r="BK600" s="986"/>
      <c r="BL600" s="987"/>
      <c r="BM600" s="986"/>
      <c r="BN600" s="987"/>
      <c r="BO600" s="988"/>
      <c r="BP600" s="988"/>
    </row>
    <row r="601" spans="1:68">
      <c r="A601" s="975"/>
      <c r="B601" s="976"/>
      <c r="C601" s="977"/>
      <c r="D601" s="978"/>
      <c r="E601" s="979"/>
      <c r="F601" s="980"/>
      <c r="G601" s="979"/>
      <c r="H601" s="979"/>
      <c r="I601" s="981"/>
      <c r="J601" s="982"/>
      <c r="K601" s="982"/>
      <c r="L601" s="983"/>
      <c r="M601" s="983"/>
      <c r="N601" s="981"/>
      <c r="O601" s="981"/>
      <c r="P601" s="982"/>
      <c r="Q601" s="982"/>
      <c r="R601" s="981"/>
      <c r="S601" s="981"/>
      <c r="T601" s="983"/>
      <c r="U601" s="983"/>
      <c r="V601" s="981"/>
      <c r="W601" s="981"/>
      <c r="X601" s="981"/>
      <c r="Y601" s="981"/>
      <c r="Z601" s="981"/>
      <c r="AA601" s="981"/>
      <c r="AB601" s="981"/>
      <c r="AC601" s="981"/>
      <c r="AD601" s="982"/>
      <c r="AE601" s="982"/>
      <c r="AF601" s="982"/>
      <c r="AG601" s="982"/>
      <c r="AH601" s="982"/>
      <c r="AI601" s="982"/>
      <c r="AJ601" s="981"/>
      <c r="AK601" s="981"/>
      <c r="AL601" s="982"/>
      <c r="AM601" s="982"/>
      <c r="AN601" s="981"/>
      <c r="AO601" s="981"/>
      <c r="AP601" s="981"/>
      <c r="AQ601" s="981"/>
      <c r="AR601" s="981"/>
      <c r="AS601" s="981"/>
      <c r="AT601" s="981"/>
      <c r="AU601" s="981"/>
      <c r="AV601" s="981"/>
      <c r="AW601" s="981"/>
      <c r="AX601" s="981"/>
      <c r="AY601" s="981"/>
      <c r="AZ601" s="981"/>
      <c r="BA601" s="981"/>
      <c r="BB601" s="981"/>
      <c r="BC601" s="976"/>
      <c r="BD601" s="976" t="s">
        <v>17</v>
      </c>
      <c r="BE601" s="984"/>
      <c r="BF601" s="984"/>
      <c r="BG601" s="984"/>
      <c r="BH601" s="984"/>
      <c r="BI601" s="982"/>
      <c r="BJ601" s="985"/>
      <c r="BK601" s="986"/>
      <c r="BL601" s="987"/>
      <c r="BM601" s="986"/>
      <c r="BN601" s="987"/>
      <c r="BO601" s="988"/>
      <c r="BP601" s="988"/>
    </row>
    <row r="602" spans="1:68">
      <c r="A602" s="975"/>
      <c r="B602" s="976"/>
      <c r="C602" s="977"/>
      <c r="D602" s="978"/>
      <c r="E602" s="979"/>
      <c r="F602" s="980"/>
      <c r="G602" s="979"/>
      <c r="H602" s="979"/>
      <c r="I602" s="981"/>
      <c r="J602" s="982"/>
      <c r="K602" s="982"/>
      <c r="L602" s="983"/>
      <c r="M602" s="983"/>
      <c r="N602" s="981"/>
      <c r="O602" s="981"/>
      <c r="P602" s="982"/>
      <c r="Q602" s="982"/>
      <c r="R602" s="981"/>
      <c r="S602" s="981"/>
      <c r="T602" s="983"/>
      <c r="U602" s="983"/>
      <c r="V602" s="981"/>
      <c r="W602" s="981"/>
      <c r="X602" s="981"/>
      <c r="Y602" s="981"/>
      <c r="Z602" s="981"/>
      <c r="AA602" s="981"/>
      <c r="AB602" s="981"/>
      <c r="AC602" s="981"/>
      <c r="AD602" s="982"/>
      <c r="AE602" s="982"/>
      <c r="AF602" s="982"/>
      <c r="AG602" s="982"/>
      <c r="AH602" s="982"/>
      <c r="AI602" s="982"/>
      <c r="AJ602" s="981"/>
      <c r="AK602" s="981"/>
      <c r="AL602" s="982"/>
      <c r="AM602" s="982"/>
      <c r="AN602" s="981"/>
      <c r="AO602" s="981"/>
      <c r="AP602" s="981"/>
      <c r="AQ602" s="981"/>
      <c r="AR602" s="981"/>
      <c r="AS602" s="981"/>
      <c r="AT602" s="981"/>
      <c r="AU602" s="981"/>
      <c r="AV602" s="981"/>
      <c r="AW602" s="981"/>
      <c r="AX602" s="981"/>
      <c r="AY602" s="981"/>
      <c r="AZ602" s="981"/>
      <c r="BA602" s="981"/>
      <c r="BB602" s="981"/>
      <c r="BC602" s="976"/>
      <c r="BD602" s="976" t="s">
        <v>17</v>
      </c>
      <c r="BE602" s="984"/>
      <c r="BF602" s="984"/>
      <c r="BG602" s="984"/>
      <c r="BH602" s="984"/>
      <c r="BI602" s="982"/>
      <c r="BJ602" s="985"/>
      <c r="BK602" s="986"/>
      <c r="BL602" s="987"/>
      <c r="BM602" s="986"/>
      <c r="BN602" s="987"/>
      <c r="BO602" s="988"/>
      <c r="BP602" s="988"/>
    </row>
    <row r="603" spans="1:68">
      <c r="A603" s="975"/>
      <c r="B603" s="976"/>
      <c r="C603" s="977"/>
      <c r="D603" s="978"/>
      <c r="E603" s="979"/>
      <c r="F603" s="980"/>
      <c r="G603" s="979"/>
      <c r="H603" s="979"/>
      <c r="I603" s="981"/>
      <c r="J603" s="982"/>
      <c r="K603" s="982"/>
      <c r="L603" s="983"/>
      <c r="M603" s="983"/>
      <c r="N603" s="981"/>
      <c r="O603" s="981"/>
      <c r="P603" s="982"/>
      <c r="Q603" s="982"/>
      <c r="R603" s="981"/>
      <c r="S603" s="981"/>
      <c r="T603" s="983"/>
      <c r="U603" s="983"/>
      <c r="V603" s="981"/>
      <c r="W603" s="981"/>
      <c r="X603" s="981"/>
      <c r="Y603" s="981"/>
      <c r="Z603" s="981"/>
      <c r="AA603" s="981"/>
      <c r="AB603" s="981"/>
      <c r="AC603" s="981"/>
      <c r="AD603" s="982"/>
      <c r="AE603" s="982"/>
      <c r="AF603" s="982"/>
      <c r="AG603" s="982"/>
      <c r="AH603" s="982"/>
      <c r="AI603" s="982"/>
      <c r="AJ603" s="981"/>
      <c r="AK603" s="981"/>
      <c r="AL603" s="982"/>
      <c r="AM603" s="982"/>
      <c r="AN603" s="981"/>
      <c r="AO603" s="981"/>
      <c r="AP603" s="981"/>
      <c r="AQ603" s="981"/>
      <c r="AR603" s="981"/>
      <c r="AS603" s="981"/>
      <c r="AT603" s="981"/>
      <c r="AU603" s="981"/>
      <c r="AV603" s="981"/>
      <c r="AW603" s="981"/>
      <c r="AX603" s="981"/>
      <c r="AY603" s="981"/>
      <c r="AZ603" s="981"/>
      <c r="BA603" s="981"/>
      <c r="BB603" s="981"/>
      <c r="BC603" s="976"/>
      <c r="BD603" s="976" t="s">
        <v>17</v>
      </c>
      <c r="BE603" s="984"/>
      <c r="BF603" s="984"/>
      <c r="BG603" s="984"/>
      <c r="BH603" s="984"/>
      <c r="BI603" s="982"/>
      <c r="BJ603" s="985"/>
      <c r="BK603" s="986"/>
      <c r="BL603" s="987"/>
      <c r="BM603" s="986"/>
      <c r="BN603" s="987"/>
      <c r="BO603" s="988"/>
      <c r="BP603" s="988"/>
    </row>
    <row r="604" spans="1:68">
      <c r="A604" s="975"/>
      <c r="B604" s="976"/>
      <c r="C604" s="977"/>
      <c r="D604" s="978"/>
      <c r="E604" s="979"/>
      <c r="F604" s="980"/>
      <c r="G604" s="979"/>
      <c r="H604" s="979"/>
      <c r="I604" s="981"/>
      <c r="J604" s="982"/>
      <c r="K604" s="982"/>
      <c r="L604" s="983"/>
      <c r="M604" s="983"/>
      <c r="N604" s="981"/>
      <c r="O604" s="981"/>
      <c r="P604" s="982"/>
      <c r="Q604" s="982"/>
      <c r="R604" s="981"/>
      <c r="S604" s="981"/>
      <c r="T604" s="983"/>
      <c r="U604" s="983"/>
      <c r="V604" s="981"/>
      <c r="W604" s="981"/>
      <c r="X604" s="981"/>
      <c r="Y604" s="981"/>
      <c r="Z604" s="981"/>
      <c r="AA604" s="981"/>
      <c r="AB604" s="981"/>
      <c r="AC604" s="981"/>
      <c r="AD604" s="982"/>
      <c r="AE604" s="982"/>
      <c r="AF604" s="982"/>
      <c r="AG604" s="982"/>
      <c r="AH604" s="982"/>
      <c r="AI604" s="982"/>
      <c r="AJ604" s="981"/>
      <c r="AK604" s="981"/>
      <c r="AL604" s="982"/>
      <c r="AM604" s="982"/>
      <c r="AN604" s="981"/>
      <c r="AO604" s="981"/>
      <c r="AP604" s="981"/>
      <c r="AQ604" s="981"/>
      <c r="AR604" s="981"/>
      <c r="AS604" s="981"/>
      <c r="AT604" s="981"/>
      <c r="AU604" s="981"/>
      <c r="AV604" s="981"/>
      <c r="AW604" s="981"/>
      <c r="AX604" s="981"/>
      <c r="AY604" s="981"/>
      <c r="AZ604" s="981"/>
      <c r="BA604" s="981"/>
      <c r="BB604" s="981"/>
      <c r="BC604" s="976"/>
      <c r="BD604" s="976" t="s">
        <v>17</v>
      </c>
      <c r="BE604" s="984"/>
      <c r="BF604" s="984"/>
      <c r="BG604" s="984"/>
      <c r="BH604" s="984"/>
      <c r="BI604" s="982"/>
      <c r="BJ604" s="985"/>
      <c r="BK604" s="986"/>
      <c r="BL604" s="987"/>
      <c r="BM604" s="986"/>
      <c r="BN604" s="987"/>
      <c r="BO604" s="988"/>
      <c r="BP604" s="988"/>
    </row>
    <row r="605" spans="1:68">
      <c r="A605" s="975"/>
      <c r="B605" s="976"/>
      <c r="C605" s="977"/>
      <c r="D605" s="978"/>
      <c r="E605" s="979"/>
      <c r="F605" s="980"/>
      <c r="G605" s="979"/>
      <c r="H605" s="979"/>
      <c r="I605" s="981"/>
      <c r="J605" s="982"/>
      <c r="K605" s="982"/>
      <c r="L605" s="983"/>
      <c r="M605" s="983"/>
      <c r="N605" s="981"/>
      <c r="O605" s="981"/>
      <c r="P605" s="982"/>
      <c r="Q605" s="982"/>
      <c r="R605" s="981"/>
      <c r="S605" s="981"/>
      <c r="T605" s="983"/>
      <c r="U605" s="983"/>
      <c r="V605" s="981"/>
      <c r="W605" s="981"/>
      <c r="X605" s="981"/>
      <c r="Y605" s="981"/>
      <c r="Z605" s="981"/>
      <c r="AA605" s="981"/>
      <c r="AB605" s="981"/>
      <c r="AC605" s="981"/>
      <c r="AD605" s="982"/>
      <c r="AE605" s="982"/>
      <c r="AF605" s="982"/>
      <c r="AG605" s="982"/>
      <c r="AH605" s="982"/>
      <c r="AI605" s="982"/>
      <c r="AJ605" s="981"/>
      <c r="AK605" s="981"/>
      <c r="AL605" s="982"/>
      <c r="AM605" s="982"/>
      <c r="AN605" s="981"/>
      <c r="AO605" s="981"/>
      <c r="AP605" s="981"/>
      <c r="AQ605" s="981"/>
      <c r="AR605" s="981"/>
      <c r="AS605" s="981"/>
      <c r="AT605" s="981"/>
      <c r="AU605" s="981"/>
      <c r="AV605" s="981"/>
      <c r="AW605" s="981"/>
      <c r="AX605" s="981"/>
      <c r="AY605" s="981"/>
      <c r="AZ605" s="981"/>
      <c r="BA605" s="981"/>
      <c r="BB605" s="981"/>
      <c r="BC605" s="976"/>
      <c r="BD605" s="976" t="s">
        <v>17</v>
      </c>
      <c r="BE605" s="984"/>
      <c r="BF605" s="984"/>
      <c r="BG605" s="984"/>
      <c r="BH605" s="984"/>
      <c r="BI605" s="982"/>
      <c r="BJ605" s="985"/>
      <c r="BK605" s="986"/>
      <c r="BL605" s="987"/>
      <c r="BM605" s="986"/>
      <c r="BN605" s="987"/>
      <c r="BO605" s="988"/>
      <c r="BP605" s="988"/>
    </row>
    <row r="606" spans="1:68">
      <c r="A606" s="975"/>
      <c r="B606" s="976"/>
      <c r="C606" s="977"/>
      <c r="D606" s="978"/>
      <c r="E606" s="979"/>
      <c r="F606" s="980"/>
      <c r="G606" s="979"/>
      <c r="H606" s="979"/>
      <c r="I606" s="981"/>
      <c r="J606" s="982"/>
      <c r="K606" s="982"/>
      <c r="L606" s="983"/>
      <c r="M606" s="983"/>
      <c r="N606" s="981"/>
      <c r="O606" s="981"/>
      <c r="P606" s="982"/>
      <c r="Q606" s="982"/>
      <c r="R606" s="981"/>
      <c r="S606" s="981"/>
      <c r="T606" s="983"/>
      <c r="U606" s="983"/>
      <c r="V606" s="981"/>
      <c r="W606" s="981"/>
      <c r="X606" s="981"/>
      <c r="Y606" s="981"/>
      <c r="Z606" s="981"/>
      <c r="AA606" s="981"/>
      <c r="AB606" s="981"/>
      <c r="AC606" s="981"/>
      <c r="AD606" s="982"/>
      <c r="AE606" s="982"/>
      <c r="AF606" s="982"/>
      <c r="AG606" s="982"/>
      <c r="AH606" s="982"/>
      <c r="AI606" s="982"/>
      <c r="AJ606" s="981"/>
      <c r="AK606" s="981"/>
      <c r="AL606" s="982"/>
      <c r="AM606" s="982"/>
      <c r="AN606" s="981"/>
      <c r="AO606" s="981"/>
      <c r="AP606" s="981"/>
      <c r="AQ606" s="981"/>
      <c r="AR606" s="981"/>
      <c r="AS606" s="981"/>
      <c r="AT606" s="981"/>
      <c r="AU606" s="981"/>
      <c r="AV606" s="981"/>
      <c r="AW606" s="981"/>
      <c r="AX606" s="981"/>
      <c r="AY606" s="981"/>
      <c r="AZ606" s="981"/>
      <c r="BA606" s="981"/>
      <c r="BB606" s="981"/>
      <c r="BC606" s="976"/>
      <c r="BD606" s="976" t="s">
        <v>17</v>
      </c>
      <c r="BE606" s="984"/>
      <c r="BF606" s="984"/>
      <c r="BG606" s="984"/>
      <c r="BH606" s="984"/>
      <c r="BI606" s="982"/>
      <c r="BJ606" s="985"/>
      <c r="BK606" s="986"/>
      <c r="BL606" s="987"/>
      <c r="BM606" s="986"/>
      <c r="BN606" s="987"/>
      <c r="BO606" s="988"/>
      <c r="BP606" s="988"/>
    </row>
    <row r="607" spans="1:68">
      <c r="A607" s="975"/>
      <c r="B607" s="976"/>
      <c r="C607" s="977"/>
      <c r="D607" s="978"/>
      <c r="E607" s="979"/>
      <c r="F607" s="980"/>
      <c r="G607" s="979"/>
      <c r="H607" s="979"/>
      <c r="I607" s="981"/>
      <c r="J607" s="982"/>
      <c r="K607" s="982"/>
      <c r="L607" s="983"/>
      <c r="M607" s="983"/>
      <c r="N607" s="981"/>
      <c r="O607" s="981"/>
      <c r="P607" s="982"/>
      <c r="Q607" s="982"/>
      <c r="R607" s="981"/>
      <c r="S607" s="981"/>
      <c r="T607" s="983"/>
      <c r="U607" s="983"/>
      <c r="V607" s="981"/>
      <c r="W607" s="981"/>
      <c r="X607" s="981"/>
      <c r="Y607" s="981"/>
      <c r="Z607" s="981"/>
      <c r="AA607" s="981"/>
      <c r="AB607" s="981"/>
      <c r="AC607" s="981"/>
      <c r="AD607" s="982"/>
      <c r="AE607" s="982"/>
      <c r="AF607" s="982"/>
      <c r="AG607" s="982"/>
      <c r="AH607" s="982"/>
      <c r="AI607" s="982"/>
      <c r="AJ607" s="981"/>
      <c r="AK607" s="981"/>
      <c r="AL607" s="982"/>
      <c r="AM607" s="982"/>
      <c r="AN607" s="981"/>
      <c r="AO607" s="981"/>
      <c r="AP607" s="981"/>
      <c r="AQ607" s="981"/>
      <c r="AR607" s="981"/>
      <c r="AS607" s="981"/>
      <c r="AT607" s="981"/>
      <c r="AU607" s="981"/>
      <c r="AV607" s="981"/>
      <c r="AW607" s="981"/>
      <c r="AX607" s="981"/>
      <c r="AY607" s="981"/>
      <c r="AZ607" s="981"/>
      <c r="BA607" s="981"/>
      <c r="BB607" s="981"/>
      <c r="BC607" s="976"/>
      <c r="BD607" s="976" t="s">
        <v>17</v>
      </c>
      <c r="BE607" s="984"/>
      <c r="BF607" s="984"/>
      <c r="BG607" s="984"/>
      <c r="BH607" s="984"/>
      <c r="BI607" s="982"/>
      <c r="BJ607" s="985"/>
      <c r="BK607" s="986"/>
      <c r="BL607" s="987"/>
      <c r="BM607" s="986"/>
      <c r="BN607" s="987"/>
      <c r="BO607" s="988"/>
      <c r="BP607" s="988"/>
    </row>
    <row r="608" spans="1:68">
      <c r="A608" s="975"/>
      <c r="B608" s="976"/>
      <c r="C608" s="977"/>
      <c r="D608" s="978"/>
      <c r="E608" s="979"/>
      <c r="F608" s="980"/>
      <c r="G608" s="979"/>
      <c r="H608" s="979"/>
      <c r="I608" s="981"/>
      <c r="J608" s="982"/>
      <c r="K608" s="982"/>
      <c r="L608" s="983"/>
      <c r="M608" s="983"/>
      <c r="N608" s="981"/>
      <c r="O608" s="981"/>
      <c r="P608" s="982"/>
      <c r="Q608" s="982"/>
      <c r="R608" s="981"/>
      <c r="S608" s="981"/>
      <c r="T608" s="983"/>
      <c r="U608" s="983"/>
      <c r="V608" s="981"/>
      <c r="W608" s="981"/>
      <c r="X608" s="981"/>
      <c r="Y608" s="981"/>
      <c r="Z608" s="981"/>
      <c r="AA608" s="981"/>
      <c r="AB608" s="981"/>
      <c r="AC608" s="981"/>
      <c r="AD608" s="982"/>
      <c r="AE608" s="982"/>
      <c r="AF608" s="982"/>
      <c r="AG608" s="982"/>
      <c r="AH608" s="982"/>
      <c r="AI608" s="982"/>
      <c r="AJ608" s="981"/>
      <c r="AK608" s="981"/>
      <c r="AL608" s="982"/>
      <c r="AM608" s="982"/>
      <c r="AN608" s="981"/>
      <c r="AO608" s="981"/>
      <c r="AP608" s="981"/>
      <c r="AQ608" s="981"/>
      <c r="AR608" s="981"/>
      <c r="AS608" s="981"/>
      <c r="AT608" s="981"/>
      <c r="AU608" s="981"/>
      <c r="AV608" s="981"/>
      <c r="AW608" s="981"/>
      <c r="AX608" s="981"/>
      <c r="AY608" s="981"/>
      <c r="AZ608" s="981"/>
      <c r="BA608" s="981"/>
      <c r="BB608" s="981"/>
      <c r="BC608" s="976"/>
      <c r="BD608" s="976" t="s">
        <v>17</v>
      </c>
      <c r="BE608" s="984"/>
      <c r="BF608" s="984"/>
      <c r="BG608" s="984"/>
      <c r="BH608" s="984"/>
      <c r="BI608" s="982"/>
      <c r="BJ608" s="985"/>
      <c r="BK608" s="986"/>
      <c r="BL608" s="987"/>
      <c r="BM608" s="986"/>
      <c r="BN608" s="987"/>
      <c r="BO608" s="988"/>
      <c r="BP608" s="988"/>
    </row>
    <row r="609" spans="1:68">
      <c r="A609" s="975"/>
      <c r="B609" s="976"/>
      <c r="C609" s="977"/>
      <c r="D609" s="978"/>
      <c r="E609" s="979"/>
      <c r="F609" s="980"/>
      <c r="G609" s="979"/>
      <c r="H609" s="979"/>
      <c r="I609" s="981"/>
      <c r="J609" s="982"/>
      <c r="K609" s="982"/>
      <c r="L609" s="983"/>
      <c r="M609" s="983"/>
      <c r="N609" s="981"/>
      <c r="O609" s="981"/>
      <c r="P609" s="982"/>
      <c r="Q609" s="982"/>
      <c r="R609" s="981"/>
      <c r="S609" s="981"/>
      <c r="T609" s="983"/>
      <c r="U609" s="983"/>
      <c r="V609" s="981"/>
      <c r="W609" s="981"/>
      <c r="X609" s="981"/>
      <c r="Y609" s="981"/>
      <c r="Z609" s="981"/>
      <c r="AA609" s="981"/>
      <c r="AB609" s="981"/>
      <c r="AC609" s="981"/>
      <c r="AD609" s="982"/>
      <c r="AE609" s="982"/>
      <c r="AF609" s="982"/>
      <c r="AG609" s="982"/>
      <c r="AH609" s="982"/>
      <c r="AI609" s="982"/>
      <c r="AJ609" s="981"/>
      <c r="AK609" s="981"/>
      <c r="AL609" s="982"/>
      <c r="AM609" s="982"/>
      <c r="AN609" s="981"/>
      <c r="AO609" s="981"/>
      <c r="AP609" s="981"/>
      <c r="AQ609" s="981"/>
      <c r="AR609" s="981"/>
      <c r="AS609" s="981"/>
      <c r="AT609" s="981"/>
      <c r="AU609" s="981"/>
      <c r="AV609" s="981"/>
      <c r="AW609" s="981"/>
      <c r="AX609" s="981"/>
      <c r="AY609" s="981"/>
      <c r="AZ609" s="981"/>
      <c r="BA609" s="981"/>
      <c r="BB609" s="981"/>
      <c r="BC609" s="976"/>
      <c r="BD609" s="976" t="s">
        <v>17</v>
      </c>
      <c r="BE609" s="984"/>
      <c r="BF609" s="984"/>
      <c r="BG609" s="984"/>
      <c r="BH609" s="984"/>
      <c r="BI609" s="982"/>
      <c r="BJ609" s="985"/>
      <c r="BK609" s="986"/>
      <c r="BL609" s="987"/>
      <c r="BM609" s="986"/>
      <c r="BN609" s="987"/>
      <c r="BO609" s="988"/>
      <c r="BP609" s="988"/>
    </row>
    <row r="610" spans="1:68">
      <c r="A610" s="975"/>
      <c r="B610" s="976"/>
      <c r="C610" s="977"/>
      <c r="D610" s="978"/>
      <c r="E610" s="979"/>
      <c r="F610" s="980"/>
      <c r="G610" s="979"/>
      <c r="H610" s="979"/>
      <c r="I610" s="981"/>
      <c r="J610" s="982"/>
      <c r="K610" s="982"/>
      <c r="L610" s="983"/>
      <c r="M610" s="983"/>
      <c r="N610" s="981"/>
      <c r="O610" s="981"/>
      <c r="P610" s="982"/>
      <c r="Q610" s="982"/>
      <c r="R610" s="981"/>
      <c r="S610" s="981"/>
      <c r="T610" s="983"/>
      <c r="U610" s="983"/>
      <c r="V610" s="981"/>
      <c r="W610" s="981"/>
      <c r="X610" s="981"/>
      <c r="Y610" s="981"/>
      <c r="Z610" s="981"/>
      <c r="AA610" s="981"/>
      <c r="AB610" s="981"/>
      <c r="AC610" s="981"/>
      <c r="AD610" s="982"/>
      <c r="AE610" s="982"/>
      <c r="AF610" s="982"/>
      <c r="AG610" s="982"/>
      <c r="AH610" s="982"/>
      <c r="AI610" s="982"/>
      <c r="AJ610" s="981"/>
      <c r="AK610" s="981"/>
      <c r="AL610" s="982"/>
      <c r="AM610" s="982"/>
      <c r="AN610" s="981"/>
      <c r="AO610" s="981"/>
      <c r="AP610" s="981"/>
      <c r="AQ610" s="981"/>
      <c r="AR610" s="981"/>
      <c r="AS610" s="981"/>
      <c r="AT610" s="981"/>
      <c r="AU610" s="981"/>
      <c r="AV610" s="981"/>
      <c r="AW610" s="981"/>
      <c r="AX610" s="981"/>
      <c r="AY610" s="981"/>
      <c r="AZ610" s="981"/>
      <c r="BA610" s="981"/>
      <c r="BB610" s="981"/>
      <c r="BC610" s="976"/>
      <c r="BD610" s="976" t="s">
        <v>17</v>
      </c>
      <c r="BE610" s="984"/>
      <c r="BF610" s="984"/>
      <c r="BG610" s="984"/>
      <c r="BH610" s="984"/>
      <c r="BI610" s="982"/>
      <c r="BJ610" s="985"/>
      <c r="BK610" s="986"/>
      <c r="BL610" s="987"/>
      <c r="BM610" s="986"/>
      <c r="BN610" s="987"/>
      <c r="BO610" s="988"/>
      <c r="BP610" s="988"/>
    </row>
    <row r="611" spans="1:68">
      <c r="A611" s="975"/>
      <c r="B611" s="976"/>
      <c r="C611" s="977"/>
      <c r="D611" s="978"/>
      <c r="E611" s="979"/>
      <c r="F611" s="980"/>
      <c r="G611" s="979"/>
      <c r="H611" s="979"/>
      <c r="I611" s="981"/>
      <c r="J611" s="982"/>
      <c r="K611" s="982"/>
      <c r="L611" s="983"/>
      <c r="M611" s="983"/>
      <c r="N611" s="981"/>
      <c r="O611" s="981"/>
      <c r="P611" s="982"/>
      <c r="Q611" s="982"/>
      <c r="R611" s="981"/>
      <c r="S611" s="981"/>
      <c r="T611" s="983"/>
      <c r="U611" s="983"/>
      <c r="V611" s="981"/>
      <c r="W611" s="981"/>
      <c r="X611" s="981"/>
      <c r="Y611" s="981"/>
      <c r="Z611" s="981"/>
      <c r="AA611" s="981"/>
      <c r="AB611" s="981"/>
      <c r="AC611" s="981"/>
      <c r="AD611" s="982"/>
      <c r="AE611" s="982"/>
      <c r="AF611" s="982"/>
      <c r="AG611" s="982"/>
      <c r="AH611" s="982"/>
      <c r="AI611" s="982"/>
      <c r="AJ611" s="981"/>
      <c r="AK611" s="981"/>
      <c r="AL611" s="982"/>
      <c r="AM611" s="982"/>
      <c r="AN611" s="981"/>
      <c r="AO611" s="981"/>
      <c r="AP611" s="981"/>
      <c r="AQ611" s="981"/>
      <c r="AR611" s="981"/>
      <c r="AS611" s="981"/>
      <c r="AT611" s="981"/>
      <c r="AU611" s="981"/>
      <c r="AV611" s="981"/>
      <c r="AW611" s="981"/>
      <c r="AX611" s="981"/>
      <c r="AY611" s="981"/>
      <c r="AZ611" s="981"/>
      <c r="BA611" s="981"/>
      <c r="BB611" s="981"/>
      <c r="BC611" s="976"/>
      <c r="BD611" s="976" t="s">
        <v>17</v>
      </c>
      <c r="BE611" s="984"/>
      <c r="BF611" s="984"/>
      <c r="BG611" s="984"/>
      <c r="BH611" s="984"/>
      <c r="BI611" s="982"/>
      <c r="BJ611" s="985"/>
      <c r="BK611" s="986"/>
      <c r="BL611" s="987"/>
      <c r="BM611" s="986"/>
      <c r="BN611" s="987"/>
      <c r="BO611" s="988"/>
      <c r="BP611" s="988"/>
    </row>
    <row r="612" spans="1:68">
      <c r="A612" s="975"/>
      <c r="B612" s="976"/>
      <c r="C612" s="977"/>
      <c r="D612" s="978"/>
      <c r="E612" s="979"/>
      <c r="F612" s="980"/>
      <c r="G612" s="979"/>
      <c r="H612" s="979"/>
      <c r="I612" s="981"/>
      <c r="J612" s="982"/>
      <c r="K612" s="982"/>
      <c r="L612" s="983"/>
      <c r="M612" s="983"/>
      <c r="N612" s="981"/>
      <c r="O612" s="981"/>
      <c r="P612" s="982"/>
      <c r="Q612" s="982"/>
      <c r="R612" s="981"/>
      <c r="S612" s="981"/>
      <c r="T612" s="983"/>
      <c r="U612" s="983"/>
      <c r="V612" s="981"/>
      <c r="W612" s="981"/>
      <c r="X612" s="981"/>
      <c r="Y612" s="981"/>
      <c r="Z612" s="981"/>
      <c r="AA612" s="981"/>
      <c r="AB612" s="981"/>
      <c r="AC612" s="981"/>
      <c r="AD612" s="982"/>
      <c r="AE612" s="982"/>
      <c r="AF612" s="982"/>
      <c r="AG612" s="982"/>
      <c r="AH612" s="982"/>
      <c r="AI612" s="982"/>
      <c r="AJ612" s="981"/>
      <c r="AK612" s="981"/>
      <c r="AL612" s="982"/>
      <c r="AM612" s="982"/>
      <c r="AN612" s="981"/>
      <c r="AO612" s="981"/>
      <c r="AP612" s="981"/>
      <c r="AQ612" s="981"/>
      <c r="AR612" s="981"/>
      <c r="AS612" s="981"/>
      <c r="AT612" s="981"/>
      <c r="AU612" s="981"/>
      <c r="AV612" s="981"/>
      <c r="AW612" s="981"/>
      <c r="AX612" s="981"/>
      <c r="AY612" s="981"/>
      <c r="AZ612" s="981"/>
      <c r="BA612" s="981"/>
      <c r="BB612" s="981"/>
      <c r="BC612" s="976"/>
      <c r="BD612" s="976" t="s">
        <v>17</v>
      </c>
      <c r="BE612" s="984"/>
      <c r="BF612" s="984"/>
      <c r="BG612" s="984"/>
      <c r="BH612" s="984"/>
      <c r="BI612" s="982"/>
      <c r="BJ612" s="985"/>
      <c r="BK612" s="986"/>
      <c r="BL612" s="987"/>
      <c r="BM612" s="986"/>
      <c r="BN612" s="987"/>
      <c r="BO612" s="988"/>
      <c r="BP612" s="988"/>
    </row>
    <row r="613" spans="1:68">
      <c r="A613" s="975"/>
      <c r="B613" s="976"/>
      <c r="C613" s="977"/>
      <c r="D613" s="978"/>
      <c r="E613" s="979"/>
      <c r="F613" s="980"/>
      <c r="G613" s="979"/>
      <c r="H613" s="979"/>
      <c r="I613" s="981"/>
      <c r="J613" s="982"/>
      <c r="K613" s="982"/>
      <c r="L613" s="983"/>
      <c r="M613" s="983"/>
      <c r="N613" s="981"/>
      <c r="O613" s="981"/>
      <c r="P613" s="982"/>
      <c r="Q613" s="982"/>
      <c r="R613" s="981"/>
      <c r="S613" s="981"/>
      <c r="T613" s="983"/>
      <c r="U613" s="983"/>
      <c r="V613" s="981"/>
      <c r="W613" s="981"/>
      <c r="X613" s="981"/>
      <c r="Y613" s="981"/>
      <c r="Z613" s="981"/>
      <c r="AA613" s="981"/>
      <c r="AB613" s="981"/>
      <c r="AC613" s="981"/>
      <c r="AD613" s="982"/>
      <c r="AE613" s="982"/>
      <c r="AF613" s="982"/>
      <c r="AG613" s="982"/>
      <c r="AH613" s="982"/>
      <c r="AI613" s="982"/>
      <c r="AJ613" s="981"/>
      <c r="AK613" s="981"/>
      <c r="AL613" s="982"/>
      <c r="AM613" s="982"/>
      <c r="AN613" s="981"/>
      <c r="AO613" s="981"/>
      <c r="AP613" s="981"/>
      <c r="AQ613" s="981"/>
      <c r="AR613" s="981"/>
      <c r="AS613" s="981"/>
      <c r="AT613" s="981"/>
      <c r="AU613" s="981"/>
      <c r="AV613" s="981"/>
      <c r="AW613" s="981"/>
      <c r="AX613" s="981"/>
      <c r="AY613" s="981"/>
      <c r="AZ613" s="981"/>
      <c r="BA613" s="981"/>
      <c r="BB613" s="981"/>
      <c r="BC613" s="976"/>
      <c r="BD613" s="976" t="s">
        <v>17</v>
      </c>
      <c r="BE613" s="984"/>
      <c r="BF613" s="984"/>
      <c r="BG613" s="984"/>
      <c r="BH613" s="984"/>
      <c r="BI613" s="982"/>
      <c r="BJ613" s="985"/>
      <c r="BK613" s="986"/>
      <c r="BL613" s="987"/>
      <c r="BM613" s="986"/>
      <c r="BN613" s="987"/>
      <c r="BO613" s="988"/>
      <c r="BP613" s="988"/>
    </row>
    <row r="614" spans="1:68">
      <c r="A614" s="975"/>
      <c r="B614" s="976"/>
      <c r="C614" s="977"/>
      <c r="D614" s="978"/>
      <c r="E614" s="979"/>
      <c r="F614" s="980"/>
      <c r="G614" s="979"/>
      <c r="H614" s="979"/>
      <c r="I614" s="981"/>
      <c r="J614" s="982"/>
      <c r="K614" s="982"/>
      <c r="L614" s="983"/>
      <c r="M614" s="983"/>
      <c r="N614" s="981"/>
      <c r="O614" s="981"/>
      <c r="P614" s="982"/>
      <c r="Q614" s="982"/>
      <c r="R614" s="981"/>
      <c r="S614" s="981"/>
      <c r="T614" s="983"/>
      <c r="U614" s="983"/>
      <c r="V614" s="981"/>
      <c r="W614" s="981"/>
      <c r="X614" s="981"/>
      <c r="Y614" s="981"/>
      <c r="Z614" s="981"/>
      <c r="AA614" s="981"/>
      <c r="AB614" s="981"/>
      <c r="AC614" s="981"/>
      <c r="AD614" s="982"/>
      <c r="AE614" s="982"/>
      <c r="AF614" s="982"/>
      <c r="AG614" s="982"/>
      <c r="AH614" s="982"/>
      <c r="AI614" s="982"/>
      <c r="AJ614" s="981"/>
      <c r="AK614" s="981"/>
      <c r="AL614" s="982"/>
      <c r="AM614" s="982"/>
      <c r="AN614" s="981"/>
      <c r="AO614" s="981"/>
      <c r="AP614" s="981"/>
      <c r="AQ614" s="981"/>
      <c r="AR614" s="981"/>
      <c r="AS614" s="981"/>
      <c r="AT614" s="981"/>
      <c r="AU614" s="981"/>
      <c r="AV614" s="981"/>
      <c r="AW614" s="981"/>
      <c r="AX614" s="981"/>
      <c r="AY614" s="981"/>
      <c r="AZ614" s="981"/>
      <c r="BA614" s="981"/>
      <c r="BB614" s="981"/>
      <c r="BC614" s="976"/>
      <c r="BD614" s="976" t="s">
        <v>17</v>
      </c>
      <c r="BE614" s="984"/>
      <c r="BF614" s="984"/>
      <c r="BG614" s="984"/>
      <c r="BH614" s="984"/>
      <c r="BI614" s="982"/>
      <c r="BJ614" s="985"/>
      <c r="BK614" s="986"/>
      <c r="BL614" s="987"/>
      <c r="BM614" s="986"/>
      <c r="BN614" s="987"/>
      <c r="BO614" s="988"/>
      <c r="BP614" s="988"/>
    </row>
    <row r="615" spans="1:68">
      <c r="A615" s="975"/>
      <c r="B615" s="976"/>
      <c r="C615" s="977"/>
      <c r="D615" s="978"/>
      <c r="E615" s="979"/>
      <c r="F615" s="980"/>
      <c r="G615" s="979"/>
      <c r="H615" s="979"/>
      <c r="I615" s="981"/>
      <c r="J615" s="982"/>
      <c r="K615" s="982"/>
      <c r="L615" s="983"/>
      <c r="M615" s="983"/>
      <c r="N615" s="981"/>
      <c r="O615" s="981"/>
      <c r="P615" s="982"/>
      <c r="Q615" s="982"/>
      <c r="R615" s="981"/>
      <c r="S615" s="981"/>
      <c r="T615" s="983"/>
      <c r="U615" s="983"/>
      <c r="V615" s="981"/>
      <c r="W615" s="981"/>
      <c r="X615" s="981"/>
      <c r="Y615" s="981"/>
      <c r="Z615" s="981"/>
      <c r="AA615" s="981"/>
      <c r="AB615" s="981"/>
      <c r="AC615" s="981"/>
      <c r="AD615" s="982"/>
      <c r="AE615" s="982"/>
      <c r="AF615" s="982"/>
      <c r="AG615" s="982"/>
      <c r="AH615" s="982"/>
      <c r="AI615" s="982"/>
      <c r="AJ615" s="981"/>
      <c r="AK615" s="981"/>
      <c r="AL615" s="982"/>
      <c r="AM615" s="982"/>
      <c r="AN615" s="981"/>
      <c r="AO615" s="981"/>
      <c r="AP615" s="981"/>
      <c r="AQ615" s="981"/>
      <c r="AR615" s="981"/>
      <c r="AS615" s="981"/>
      <c r="AT615" s="981"/>
      <c r="AU615" s="981"/>
      <c r="AV615" s="981"/>
      <c r="AW615" s="981"/>
      <c r="AX615" s="981"/>
      <c r="AY615" s="981"/>
      <c r="AZ615" s="981"/>
      <c r="BA615" s="981"/>
      <c r="BB615" s="981"/>
      <c r="BC615" s="976"/>
      <c r="BD615" s="976" t="s">
        <v>17</v>
      </c>
      <c r="BE615" s="984"/>
      <c r="BF615" s="984"/>
      <c r="BG615" s="984"/>
      <c r="BH615" s="984"/>
      <c r="BI615" s="982"/>
      <c r="BJ615" s="985"/>
      <c r="BK615" s="986"/>
      <c r="BL615" s="987"/>
      <c r="BM615" s="986"/>
      <c r="BN615" s="987"/>
      <c r="BO615" s="988"/>
      <c r="BP615" s="988"/>
    </row>
    <row r="616" spans="1:68">
      <c r="A616" s="975"/>
      <c r="B616" s="976"/>
      <c r="C616" s="977"/>
      <c r="D616" s="978"/>
      <c r="E616" s="979"/>
      <c r="F616" s="980"/>
      <c r="G616" s="979"/>
      <c r="H616" s="979"/>
      <c r="I616" s="981"/>
      <c r="J616" s="982"/>
      <c r="K616" s="982"/>
      <c r="L616" s="983"/>
      <c r="M616" s="983"/>
      <c r="N616" s="981"/>
      <c r="O616" s="981"/>
      <c r="P616" s="982"/>
      <c r="Q616" s="982"/>
      <c r="R616" s="981"/>
      <c r="S616" s="981"/>
      <c r="T616" s="983"/>
      <c r="U616" s="983"/>
      <c r="V616" s="981"/>
      <c r="W616" s="981"/>
      <c r="X616" s="981"/>
      <c r="Y616" s="981"/>
      <c r="Z616" s="981"/>
      <c r="AA616" s="981"/>
      <c r="AB616" s="981"/>
      <c r="AC616" s="981"/>
      <c r="AD616" s="982"/>
      <c r="AE616" s="982"/>
      <c r="AF616" s="982"/>
      <c r="AG616" s="982"/>
      <c r="AH616" s="982"/>
      <c r="AI616" s="982"/>
      <c r="AJ616" s="981"/>
      <c r="AK616" s="981"/>
      <c r="AL616" s="982"/>
      <c r="AM616" s="982"/>
      <c r="AN616" s="981"/>
      <c r="AO616" s="981"/>
      <c r="AP616" s="981"/>
      <c r="AQ616" s="981"/>
      <c r="AR616" s="981"/>
      <c r="AS616" s="981"/>
      <c r="AT616" s="981"/>
      <c r="AU616" s="981"/>
      <c r="AV616" s="981"/>
      <c r="AW616" s="981"/>
      <c r="AX616" s="981"/>
      <c r="AY616" s="981"/>
      <c r="AZ616" s="981"/>
      <c r="BA616" s="981"/>
      <c r="BB616" s="981"/>
      <c r="BC616" s="976"/>
      <c r="BD616" s="976" t="s">
        <v>17</v>
      </c>
      <c r="BE616" s="984"/>
      <c r="BF616" s="984"/>
      <c r="BG616" s="984"/>
      <c r="BH616" s="984"/>
      <c r="BI616" s="982"/>
      <c r="BJ616" s="985"/>
      <c r="BK616" s="986"/>
      <c r="BL616" s="987"/>
      <c r="BM616" s="986"/>
      <c r="BN616" s="987"/>
      <c r="BO616" s="988"/>
      <c r="BP616" s="988"/>
    </row>
    <row r="617" spans="1:68">
      <c r="A617" s="975"/>
      <c r="B617" s="976"/>
      <c r="C617" s="977"/>
      <c r="D617" s="978"/>
      <c r="E617" s="979"/>
      <c r="F617" s="980"/>
      <c r="G617" s="979"/>
      <c r="H617" s="979"/>
      <c r="I617" s="981"/>
      <c r="J617" s="982"/>
      <c r="K617" s="982"/>
      <c r="L617" s="983"/>
      <c r="M617" s="983"/>
      <c r="N617" s="981"/>
      <c r="O617" s="981"/>
      <c r="P617" s="982"/>
      <c r="Q617" s="982"/>
      <c r="R617" s="981"/>
      <c r="S617" s="981"/>
      <c r="T617" s="983"/>
      <c r="U617" s="983"/>
      <c r="V617" s="981"/>
      <c r="W617" s="981"/>
      <c r="X617" s="981"/>
      <c r="Y617" s="981"/>
      <c r="Z617" s="981"/>
      <c r="AA617" s="981"/>
      <c r="AB617" s="981"/>
      <c r="AC617" s="981"/>
      <c r="AD617" s="982"/>
      <c r="AE617" s="982"/>
      <c r="AF617" s="982"/>
      <c r="AG617" s="982"/>
      <c r="AH617" s="982"/>
      <c r="AI617" s="982"/>
      <c r="AJ617" s="981"/>
      <c r="AK617" s="981"/>
      <c r="AL617" s="982"/>
      <c r="AM617" s="982"/>
      <c r="AN617" s="981"/>
      <c r="AO617" s="981"/>
      <c r="AP617" s="981"/>
      <c r="AQ617" s="981"/>
      <c r="AR617" s="981"/>
      <c r="AS617" s="981"/>
      <c r="AT617" s="981"/>
      <c r="AU617" s="981"/>
      <c r="AV617" s="981"/>
      <c r="AW617" s="981"/>
      <c r="AX617" s="981"/>
      <c r="AY617" s="981"/>
      <c r="AZ617" s="981"/>
      <c r="BA617" s="981"/>
      <c r="BB617" s="981"/>
      <c r="BC617" s="976"/>
      <c r="BD617" s="976" t="s">
        <v>17</v>
      </c>
      <c r="BE617" s="984"/>
      <c r="BF617" s="984"/>
      <c r="BG617" s="984"/>
      <c r="BH617" s="984"/>
      <c r="BI617" s="982"/>
      <c r="BJ617" s="985"/>
      <c r="BK617" s="986"/>
      <c r="BL617" s="987"/>
      <c r="BM617" s="986"/>
      <c r="BN617" s="987"/>
      <c r="BO617" s="988"/>
      <c r="BP617" s="988"/>
    </row>
    <row r="618" spans="1:68">
      <c r="A618" s="975"/>
      <c r="B618" s="976"/>
      <c r="C618" s="977"/>
      <c r="D618" s="978"/>
      <c r="E618" s="979"/>
      <c r="F618" s="980"/>
      <c r="G618" s="979"/>
      <c r="H618" s="979"/>
      <c r="I618" s="981"/>
      <c r="J618" s="982"/>
      <c r="K618" s="982"/>
      <c r="L618" s="983"/>
      <c r="M618" s="983"/>
      <c r="N618" s="981"/>
      <c r="O618" s="981"/>
      <c r="P618" s="982"/>
      <c r="Q618" s="982"/>
      <c r="R618" s="981"/>
      <c r="S618" s="981"/>
      <c r="T618" s="983"/>
      <c r="U618" s="983"/>
      <c r="V618" s="981"/>
      <c r="W618" s="981"/>
      <c r="X618" s="981"/>
      <c r="Y618" s="981"/>
      <c r="Z618" s="981"/>
      <c r="AA618" s="981"/>
      <c r="AB618" s="981"/>
      <c r="AC618" s="981"/>
      <c r="AD618" s="982"/>
      <c r="AE618" s="982"/>
      <c r="AF618" s="982"/>
      <c r="AG618" s="982"/>
      <c r="AH618" s="982"/>
      <c r="AI618" s="982"/>
      <c r="AJ618" s="981"/>
      <c r="AK618" s="981"/>
      <c r="AL618" s="982"/>
      <c r="AM618" s="982"/>
      <c r="AN618" s="981"/>
      <c r="AO618" s="981"/>
      <c r="AP618" s="981"/>
      <c r="AQ618" s="981"/>
      <c r="AR618" s="981"/>
      <c r="AS618" s="981"/>
      <c r="AT618" s="981"/>
      <c r="AU618" s="981"/>
      <c r="AV618" s="981"/>
      <c r="AW618" s="981"/>
      <c r="AX618" s="981"/>
      <c r="AY618" s="981"/>
      <c r="AZ618" s="981"/>
      <c r="BA618" s="981"/>
      <c r="BB618" s="981"/>
      <c r="BC618" s="976"/>
      <c r="BD618" s="976" t="s">
        <v>17</v>
      </c>
      <c r="BE618" s="984"/>
      <c r="BF618" s="984"/>
      <c r="BG618" s="984"/>
      <c r="BH618" s="984"/>
      <c r="BI618" s="982"/>
      <c r="BJ618" s="985"/>
      <c r="BK618" s="986"/>
      <c r="BL618" s="987"/>
      <c r="BM618" s="986"/>
      <c r="BN618" s="987"/>
      <c r="BO618" s="988"/>
      <c r="BP618" s="988"/>
    </row>
    <row r="619" spans="1:68">
      <c r="A619" s="975"/>
      <c r="B619" s="976"/>
      <c r="C619" s="977"/>
      <c r="D619" s="978"/>
      <c r="E619" s="979"/>
      <c r="F619" s="980"/>
      <c r="G619" s="979"/>
      <c r="H619" s="979"/>
      <c r="I619" s="981"/>
      <c r="J619" s="982"/>
      <c r="K619" s="982"/>
      <c r="L619" s="983"/>
      <c r="M619" s="983"/>
      <c r="N619" s="981"/>
      <c r="O619" s="981"/>
      <c r="P619" s="982"/>
      <c r="Q619" s="982"/>
      <c r="R619" s="981"/>
      <c r="S619" s="981"/>
      <c r="T619" s="983"/>
      <c r="U619" s="983"/>
      <c r="V619" s="981"/>
      <c r="W619" s="981"/>
      <c r="X619" s="981"/>
      <c r="Y619" s="981"/>
      <c r="Z619" s="981"/>
      <c r="AA619" s="981"/>
      <c r="AB619" s="981"/>
      <c r="AC619" s="981"/>
      <c r="AD619" s="982"/>
      <c r="AE619" s="982"/>
      <c r="AF619" s="982"/>
      <c r="AG619" s="982"/>
      <c r="AH619" s="982"/>
      <c r="AI619" s="982"/>
      <c r="AJ619" s="981"/>
      <c r="AK619" s="981"/>
      <c r="AL619" s="982"/>
      <c r="AM619" s="982"/>
      <c r="AN619" s="981"/>
      <c r="AO619" s="981"/>
      <c r="AP619" s="981"/>
      <c r="AQ619" s="981"/>
      <c r="AR619" s="981"/>
      <c r="AS619" s="981"/>
      <c r="AT619" s="981"/>
      <c r="AU619" s="981"/>
      <c r="AV619" s="981"/>
      <c r="AW619" s="981"/>
      <c r="AX619" s="981"/>
      <c r="AY619" s="981"/>
      <c r="AZ619" s="981"/>
      <c r="BA619" s="981"/>
      <c r="BB619" s="981"/>
      <c r="BC619" s="976"/>
      <c r="BD619" s="976" t="s">
        <v>17</v>
      </c>
      <c r="BE619" s="984"/>
      <c r="BF619" s="984"/>
      <c r="BG619" s="984"/>
      <c r="BH619" s="984"/>
      <c r="BI619" s="982"/>
      <c r="BJ619" s="985"/>
      <c r="BK619" s="986"/>
      <c r="BL619" s="987"/>
      <c r="BM619" s="986"/>
      <c r="BN619" s="987"/>
      <c r="BO619" s="988"/>
      <c r="BP619" s="988"/>
    </row>
    <row r="620" spans="1:68">
      <c r="A620" s="975"/>
      <c r="B620" s="976"/>
      <c r="C620" s="977"/>
      <c r="D620" s="978"/>
      <c r="E620" s="979"/>
      <c r="F620" s="980"/>
      <c r="G620" s="979"/>
      <c r="H620" s="979"/>
      <c r="I620" s="981"/>
      <c r="J620" s="982"/>
      <c r="K620" s="982"/>
      <c r="L620" s="983"/>
      <c r="M620" s="983"/>
      <c r="N620" s="981"/>
      <c r="O620" s="981"/>
      <c r="P620" s="982"/>
      <c r="Q620" s="982"/>
      <c r="R620" s="981"/>
      <c r="S620" s="981"/>
      <c r="T620" s="983"/>
      <c r="U620" s="983"/>
      <c r="V620" s="981"/>
      <c r="W620" s="981"/>
      <c r="X620" s="981"/>
      <c r="Y620" s="981"/>
      <c r="Z620" s="981"/>
      <c r="AA620" s="981"/>
      <c r="AB620" s="981"/>
      <c r="AC620" s="981"/>
      <c r="AD620" s="982"/>
      <c r="AE620" s="982"/>
      <c r="AF620" s="982"/>
      <c r="AG620" s="982"/>
      <c r="AH620" s="982"/>
      <c r="AI620" s="982"/>
      <c r="AJ620" s="981"/>
      <c r="AK620" s="981"/>
      <c r="AL620" s="982"/>
      <c r="AM620" s="982"/>
      <c r="AN620" s="981"/>
      <c r="AO620" s="981"/>
      <c r="AP620" s="981"/>
      <c r="AQ620" s="981"/>
      <c r="AR620" s="981"/>
      <c r="AS620" s="981"/>
      <c r="AT620" s="981"/>
      <c r="AU620" s="981"/>
      <c r="AV620" s="981"/>
      <c r="AW620" s="981"/>
      <c r="AX620" s="981"/>
      <c r="AY620" s="981"/>
      <c r="AZ620" s="981"/>
      <c r="BA620" s="981"/>
      <c r="BB620" s="981"/>
      <c r="BC620" s="976"/>
      <c r="BD620" s="976" t="s">
        <v>17</v>
      </c>
      <c r="BE620" s="984"/>
      <c r="BF620" s="984"/>
      <c r="BG620" s="984"/>
      <c r="BH620" s="984"/>
      <c r="BI620" s="982"/>
      <c r="BJ620" s="985"/>
      <c r="BK620" s="986"/>
      <c r="BL620" s="987"/>
      <c r="BM620" s="986"/>
      <c r="BN620" s="987"/>
      <c r="BO620" s="988"/>
      <c r="BP620" s="988"/>
    </row>
    <row r="621" spans="1:68">
      <c r="A621" s="975"/>
      <c r="B621" s="976"/>
      <c r="C621" s="977"/>
      <c r="D621" s="978"/>
      <c r="E621" s="979"/>
      <c r="F621" s="980"/>
      <c r="G621" s="979"/>
      <c r="H621" s="979"/>
      <c r="I621" s="981"/>
      <c r="J621" s="982"/>
      <c r="K621" s="982"/>
      <c r="L621" s="983"/>
      <c r="M621" s="983"/>
      <c r="N621" s="981"/>
      <c r="O621" s="981"/>
      <c r="P621" s="982"/>
      <c r="Q621" s="982"/>
      <c r="R621" s="981"/>
      <c r="S621" s="981"/>
      <c r="T621" s="983"/>
      <c r="U621" s="983"/>
      <c r="V621" s="981"/>
      <c r="W621" s="981"/>
      <c r="X621" s="981"/>
      <c r="Y621" s="981"/>
      <c r="Z621" s="981"/>
      <c r="AA621" s="981"/>
      <c r="AB621" s="981"/>
      <c r="AC621" s="981"/>
      <c r="AD621" s="982"/>
      <c r="AE621" s="982"/>
      <c r="AF621" s="982"/>
      <c r="AG621" s="982"/>
      <c r="AH621" s="982"/>
      <c r="AI621" s="982"/>
      <c r="AJ621" s="981"/>
      <c r="AK621" s="981"/>
      <c r="AL621" s="982"/>
      <c r="AM621" s="982"/>
      <c r="AN621" s="981"/>
      <c r="AO621" s="981"/>
      <c r="AP621" s="981"/>
      <c r="AQ621" s="981"/>
      <c r="AR621" s="981"/>
      <c r="AS621" s="981"/>
      <c r="AT621" s="981"/>
      <c r="AU621" s="981"/>
      <c r="AV621" s="981"/>
      <c r="AW621" s="981"/>
      <c r="AX621" s="981"/>
      <c r="AY621" s="981"/>
      <c r="AZ621" s="981"/>
      <c r="BA621" s="981"/>
      <c r="BB621" s="981"/>
      <c r="BC621" s="976"/>
      <c r="BD621" s="976" t="s">
        <v>17</v>
      </c>
      <c r="BE621" s="984"/>
      <c r="BF621" s="984"/>
      <c r="BG621" s="984"/>
      <c r="BH621" s="984"/>
      <c r="BI621" s="982"/>
      <c r="BJ621" s="985"/>
      <c r="BK621" s="986"/>
      <c r="BL621" s="987"/>
      <c r="BM621" s="986"/>
      <c r="BN621" s="987"/>
      <c r="BO621" s="988"/>
      <c r="BP621" s="988"/>
    </row>
    <row r="622" spans="1:68">
      <c r="A622" s="975"/>
      <c r="B622" s="976"/>
      <c r="C622" s="977"/>
      <c r="D622" s="978"/>
      <c r="E622" s="979"/>
      <c r="F622" s="980"/>
      <c r="G622" s="979"/>
      <c r="H622" s="979"/>
      <c r="I622" s="981"/>
      <c r="J622" s="982"/>
      <c r="K622" s="982"/>
      <c r="L622" s="983"/>
      <c r="M622" s="983"/>
      <c r="N622" s="981"/>
      <c r="O622" s="981"/>
      <c r="P622" s="982"/>
      <c r="Q622" s="982"/>
      <c r="R622" s="981"/>
      <c r="S622" s="981"/>
      <c r="T622" s="983"/>
      <c r="U622" s="983"/>
      <c r="V622" s="981"/>
      <c r="W622" s="981"/>
      <c r="X622" s="981"/>
      <c r="Y622" s="981"/>
      <c r="Z622" s="981"/>
      <c r="AA622" s="981"/>
      <c r="AB622" s="981"/>
      <c r="AC622" s="981"/>
      <c r="AD622" s="982"/>
      <c r="AE622" s="982"/>
      <c r="AF622" s="982"/>
      <c r="AG622" s="982"/>
      <c r="AH622" s="982"/>
      <c r="AI622" s="982"/>
      <c r="AJ622" s="981"/>
      <c r="AK622" s="981"/>
      <c r="AL622" s="982"/>
      <c r="AM622" s="982"/>
      <c r="AN622" s="981"/>
      <c r="AO622" s="981"/>
      <c r="AP622" s="981"/>
      <c r="AQ622" s="981"/>
      <c r="AR622" s="981"/>
      <c r="AS622" s="981"/>
      <c r="AT622" s="981"/>
      <c r="AU622" s="981"/>
      <c r="AV622" s="981"/>
      <c r="AW622" s="981"/>
      <c r="AX622" s="981"/>
      <c r="AY622" s="981"/>
      <c r="AZ622" s="981"/>
      <c r="BA622" s="981"/>
      <c r="BB622" s="981"/>
      <c r="BC622" s="976"/>
      <c r="BD622" s="976" t="s">
        <v>17</v>
      </c>
      <c r="BE622" s="984"/>
      <c r="BF622" s="984"/>
      <c r="BG622" s="984"/>
      <c r="BH622" s="984"/>
      <c r="BI622" s="982"/>
      <c r="BJ622" s="985"/>
      <c r="BK622" s="986"/>
      <c r="BL622" s="987"/>
      <c r="BM622" s="986"/>
      <c r="BN622" s="987"/>
      <c r="BO622" s="988"/>
      <c r="BP622" s="988"/>
    </row>
    <row r="623" spans="1:68">
      <c r="A623" s="975"/>
      <c r="B623" s="976"/>
      <c r="C623" s="977"/>
      <c r="D623" s="978"/>
      <c r="E623" s="979"/>
      <c r="F623" s="980"/>
      <c r="G623" s="979"/>
      <c r="H623" s="979"/>
      <c r="I623" s="981"/>
      <c r="J623" s="982"/>
      <c r="K623" s="982"/>
      <c r="L623" s="983"/>
      <c r="M623" s="983"/>
      <c r="N623" s="981"/>
      <c r="O623" s="981"/>
      <c r="P623" s="982"/>
      <c r="Q623" s="982"/>
      <c r="R623" s="981"/>
      <c r="S623" s="981"/>
      <c r="T623" s="983"/>
      <c r="U623" s="983"/>
      <c r="V623" s="981"/>
      <c r="W623" s="981"/>
      <c r="X623" s="981"/>
      <c r="Y623" s="981"/>
      <c r="Z623" s="981"/>
      <c r="AA623" s="981"/>
      <c r="AB623" s="981"/>
      <c r="AC623" s="981"/>
      <c r="AD623" s="982"/>
      <c r="AE623" s="982"/>
      <c r="AF623" s="982"/>
      <c r="AG623" s="982"/>
      <c r="AH623" s="982"/>
      <c r="AI623" s="982"/>
      <c r="AJ623" s="981"/>
      <c r="AK623" s="981"/>
      <c r="AL623" s="982"/>
      <c r="AM623" s="982"/>
      <c r="AN623" s="981"/>
      <c r="AO623" s="981"/>
      <c r="AP623" s="981"/>
      <c r="AQ623" s="981"/>
      <c r="AR623" s="981"/>
      <c r="AS623" s="981"/>
      <c r="AT623" s="981"/>
      <c r="AU623" s="981"/>
      <c r="AV623" s="981"/>
      <c r="AW623" s="981"/>
      <c r="AX623" s="981"/>
      <c r="AY623" s="981"/>
      <c r="AZ623" s="981"/>
      <c r="BA623" s="981"/>
      <c r="BB623" s="981"/>
      <c r="BC623" s="976"/>
      <c r="BD623" s="976" t="s">
        <v>17</v>
      </c>
      <c r="BE623" s="984"/>
      <c r="BF623" s="984"/>
      <c r="BG623" s="984"/>
      <c r="BH623" s="984"/>
      <c r="BI623" s="982"/>
      <c r="BJ623" s="985"/>
      <c r="BK623" s="986"/>
      <c r="BL623" s="987"/>
      <c r="BM623" s="986"/>
      <c r="BN623" s="987"/>
      <c r="BO623" s="988"/>
      <c r="BP623" s="988"/>
    </row>
    <row r="624" spans="1:68">
      <c r="A624" s="975"/>
      <c r="B624" s="976"/>
      <c r="C624" s="977"/>
      <c r="D624" s="978"/>
      <c r="E624" s="979"/>
      <c r="F624" s="980"/>
      <c r="G624" s="979"/>
      <c r="H624" s="979"/>
      <c r="I624" s="981"/>
      <c r="J624" s="982"/>
      <c r="K624" s="982"/>
      <c r="L624" s="983"/>
      <c r="M624" s="983"/>
      <c r="N624" s="981"/>
      <c r="O624" s="981"/>
      <c r="P624" s="982"/>
      <c r="Q624" s="982"/>
      <c r="R624" s="981"/>
      <c r="S624" s="981"/>
      <c r="T624" s="983"/>
      <c r="U624" s="983"/>
      <c r="V624" s="981"/>
      <c r="W624" s="981"/>
      <c r="X624" s="981"/>
      <c r="Y624" s="981"/>
      <c r="Z624" s="981"/>
      <c r="AA624" s="981"/>
      <c r="AB624" s="981"/>
      <c r="AC624" s="981"/>
      <c r="AD624" s="982"/>
      <c r="AE624" s="982"/>
      <c r="AF624" s="982"/>
      <c r="AG624" s="982"/>
      <c r="AH624" s="982"/>
      <c r="AI624" s="982"/>
      <c r="AJ624" s="981"/>
      <c r="AK624" s="981"/>
      <c r="AL624" s="982"/>
      <c r="AM624" s="982"/>
      <c r="AN624" s="981"/>
      <c r="AO624" s="981"/>
      <c r="AP624" s="981"/>
      <c r="AQ624" s="981"/>
      <c r="AR624" s="981"/>
      <c r="AS624" s="981"/>
      <c r="AT624" s="981"/>
      <c r="AU624" s="981"/>
      <c r="AV624" s="981"/>
      <c r="AW624" s="981"/>
      <c r="AX624" s="981"/>
      <c r="AY624" s="981"/>
      <c r="AZ624" s="981"/>
      <c r="BA624" s="981"/>
      <c r="BB624" s="981"/>
      <c r="BC624" s="976"/>
      <c r="BD624" s="976" t="s">
        <v>17</v>
      </c>
      <c r="BE624" s="984"/>
      <c r="BF624" s="984"/>
      <c r="BG624" s="984"/>
      <c r="BH624" s="984"/>
      <c r="BI624" s="982"/>
      <c r="BJ624" s="985"/>
      <c r="BK624" s="986"/>
      <c r="BL624" s="987"/>
      <c r="BM624" s="986"/>
      <c r="BN624" s="987"/>
      <c r="BO624" s="988"/>
      <c r="BP624" s="988"/>
    </row>
    <row r="625" spans="1:68">
      <c r="A625" s="975"/>
      <c r="B625" s="976"/>
      <c r="C625" s="977"/>
      <c r="D625" s="978"/>
      <c r="E625" s="979"/>
      <c r="F625" s="980"/>
      <c r="G625" s="979"/>
      <c r="H625" s="979"/>
      <c r="I625" s="981"/>
      <c r="J625" s="982"/>
      <c r="K625" s="982"/>
      <c r="L625" s="983"/>
      <c r="M625" s="983"/>
      <c r="N625" s="981"/>
      <c r="O625" s="981"/>
      <c r="P625" s="982"/>
      <c r="Q625" s="982"/>
      <c r="R625" s="981"/>
      <c r="S625" s="981"/>
      <c r="T625" s="983"/>
      <c r="U625" s="983"/>
      <c r="V625" s="981"/>
      <c r="W625" s="981"/>
      <c r="X625" s="981"/>
      <c r="Y625" s="981"/>
      <c r="Z625" s="981"/>
      <c r="AA625" s="981"/>
      <c r="AB625" s="981"/>
      <c r="AC625" s="981"/>
      <c r="AD625" s="982"/>
      <c r="AE625" s="982"/>
      <c r="AF625" s="982"/>
      <c r="AG625" s="982"/>
      <c r="AH625" s="982"/>
      <c r="AI625" s="982"/>
      <c r="AJ625" s="981"/>
      <c r="AK625" s="981"/>
      <c r="AL625" s="982"/>
      <c r="AM625" s="982"/>
      <c r="AN625" s="981"/>
      <c r="AO625" s="981"/>
      <c r="AP625" s="981"/>
      <c r="AQ625" s="981"/>
      <c r="AR625" s="981"/>
      <c r="AS625" s="981"/>
      <c r="AT625" s="981"/>
      <c r="AU625" s="981"/>
      <c r="AV625" s="981"/>
      <c r="AW625" s="981"/>
      <c r="AX625" s="981"/>
      <c r="AY625" s="981"/>
      <c r="AZ625" s="981"/>
      <c r="BA625" s="981"/>
      <c r="BB625" s="981"/>
      <c r="BC625" s="976"/>
      <c r="BD625" s="976" t="s">
        <v>17</v>
      </c>
      <c r="BE625" s="984"/>
      <c r="BF625" s="984"/>
      <c r="BG625" s="984"/>
      <c r="BH625" s="984"/>
      <c r="BI625" s="982"/>
      <c r="BJ625" s="985"/>
      <c r="BK625" s="986"/>
      <c r="BL625" s="987"/>
      <c r="BM625" s="986"/>
      <c r="BN625" s="987"/>
      <c r="BO625" s="988"/>
      <c r="BP625" s="988"/>
    </row>
    <row r="626" spans="1:68">
      <c r="A626" s="975"/>
      <c r="B626" s="976"/>
      <c r="C626" s="977"/>
      <c r="D626" s="978"/>
      <c r="E626" s="979"/>
      <c r="F626" s="980"/>
      <c r="G626" s="979"/>
      <c r="H626" s="979"/>
      <c r="I626" s="981"/>
      <c r="J626" s="982"/>
      <c r="K626" s="982"/>
      <c r="L626" s="983"/>
      <c r="M626" s="983"/>
      <c r="N626" s="981"/>
      <c r="O626" s="981"/>
      <c r="P626" s="982"/>
      <c r="Q626" s="982"/>
      <c r="R626" s="981"/>
      <c r="S626" s="981"/>
      <c r="T626" s="983"/>
      <c r="U626" s="983"/>
      <c r="V626" s="981"/>
      <c r="W626" s="981"/>
      <c r="X626" s="981"/>
      <c r="Y626" s="981"/>
      <c r="Z626" s="981"/>
      <c r="AA626" s="981"/>
      <c r="AB626" s="981"/>
      <c r="AC626" s="981"/>
      <c r="AD626" s="982"/>
      <c r="AE626" s="982"/>
      <c r="AF626" s="982"/>
      <c r="AG626" s="982"/>
      <c r="AH626" s="982"/>
      <c r="AI626" s="982"/>
      <c r="AJ626" s="981"/>
      <c r="AK626" s="981"/>
      <c r="AL626" s="982"/>
      <c r="AM626" s="982"/>
      <c r="AN626" s="981"/>
      <c r="AO626" s="981"/>
      <c r="AP626" s="981"/>
      <c r="AQ626" s="981"/>
      <c r="AR626" s="981"/>
      <c r="AS626" s="981"/>
      <c r="AT626" s="981"/>
      <c r="AU626" s="981"/>
      <c r="AV626" s="981"/>
      <c r="AW626" s="981"/>
      <c r="AX626" s="981"/>
      <c r="AY626" s="981"/>
      <c r="AZ626" s="981"/>
      <c r="BA626" s="981"/>
      <c r="BB626" s="981"/>
      <c r="BC626" s="976"/>
      <c r="BD626" s="976" t="s">
        <v>17</v>
      </c>
      <c r="BE626" s="984"/>
      <c r="BF626" s="984"/>
      <c r="BG626" s="984"/>
      <c r="BH626" s="984"/>
      <c r="BI626" s="982"/>
      <c r="BJ626" s="985"/>
      <c r="BK626" s="986"/>
      <c r="BL626" s="987"/>
      <c r="BM626" s="986"/>
      <c r="BN626" s="987"/>
      <c r="BO626" s="988"/>
      <c r="BP626" s="988"/>
    </row>
    <row r="627" spans="1:68">
      <c r="A627" s="975"/>
      <c r="B627" s="976"/>
      <c r="C627" s="977"/>
      <c r="D627" s="978"/>
      <c r="E627" s="979"/>
      <c r="F627" s="980"/>
      <c r="G627" s="979"/>
      <c r="H627" s="979"/>
      <c r="I627" s="981"/>
      <c r="J627" s="982"/>
      <c r="K627" s="982"/>
      <c r="L627" s="983"/>
      <c r="M627" s="983"/>
      <c r="N627" s="981"/>
      <c r="O627" s="981"/>
      <c r="P627" s="982"/>
      <c r="Q627" s="982"/>
      <c r="R627" s="981"/>
      <c r="S627" s="981"/>
      <c r="T627" s="983"/>
      <c r="U627" s="983"/>
      <c r="V627" s="981"/>
      <c r="W627" s="981"/>
      <c r="X627" s="981"/>
      <c r="Y627" s="981"/>
      <c r="Z627" s="981"/>
      <c r="AA627" s="981"/>
      <c r="AB627" s="981"/>
      <c r="AC627" s="981"/>
      <c r="AD627" s="982"/>
      <c r="AE627" s="982"/>
      <c r="AF627" s="982"/>
      <c r="AG627" s="982"/>
      <c r="AH627" s="982"/>
      <c r="AI627" s="982"/>
      <c r="AJ627" s="981"/>
      <c r="AK627" s="981"/>
      <c r="AL627" s="982"/>
      <c r="AM627" s="982"/>
      <c r="AN627" s="981"/>
      <c r="AO627" s="981"/>
      <c r="AP627" s="981"/>
      <c r="AQ627" s="981"/>
      <c r="AR627" s="981"/>
      <c r="AS627" s="981"/>
      <c r="AT627" s="981"/>
      <c r="AU627" s="981"/>
      <c r="AV627" s="981"/>
      <c r="AW627" s="981"/>
      <c r="AX627" s="981"/>
      <c r="AY627" s="981"/>
      <c r="AZ627" s="981"/>
      <c r="BA627" s="981"/>
      <c r="BB627" s="981"/>
      <c r="BC627" s="976"/>
      <c r="BD627" s="976" t="s">
        <v>17</v>
      </c>
      <c r="BE627" s="984"/>
      <c r="BF627" s="984"/>
      <c r="BG627" s="984"/>
      <c r="BH627" s="984"/>
      <c r="BI627" s="982"/>
      <c r="BJ627" s="985"/>
      <c r="BK627" s="986"/>
      <c r="BL627" s="987"/>
      <c r="BM627" s="986"/>
      <c r="BN627" s="987"/>
      <c r="BO627" s="988"/>
      <c r="BP627" s="988"/>
    </row>
    <row r="628" spans="1:68">
      <c r="A628" s="975"/>
      <c r="B628" s="976"/>
      <c r="C628" s="977"/>
      <c r="D628" s="978"/>
      <c r="E628" s="979"/>
      <c r="F628" s="980"/>
      <c r="G628" s="979"/>
      <c r="H628" s="979"/>
      <c r="I628" s="981"/>
      <c r="J628" s="982"/>
      <c r="K628" s="982"/>
      <c r="L628" s="983"/>
      <c r="M628" s="983"/>
      <c r="N628" s="981"/>
      <c r="O628" s="981"/>
      <c r="P628" s="982"/>
      <c r="Q628" s="982"/>
      <c r="R628" s="981"/>
      <c r="S628" s="981"/>
      <c r="T628" s="983"/>
      <c r="U628" s="983"/>
      <c r="V628" s="981"/>
      <c r="W628" s="981"/>
      <c r="X628" s="981"/>
      <c r="Y628" s="981"/>
      <c r="Z628" s="981"/>
      <c r="AA628" s="981"/>
      <c r="AB628" s="981"/>
      <c r="AC628" s="981"/>
      <c r="AD628" s="982"/>
      <c r="AE628" s="982"/>
      <c r="AF628" s="982"/>
      <c r="AG628" s="982"/>
      <c r="AH628" s="982"/>
      <c r="AI628" s="982"/>
      <c r="AJ628" s="981"/>
      <c r="AK628" s="981"/>
      <c r="AL628" s="982"/>
      <c r="AM628" s="982"/>
      <c r="AN628" s="981"/>
      <c r="AO628" s="981"/>
      <c r="AP628" s="981"/>
      <c r="AQ628" s="981"/>
      <c r="AR628" s="981"/>
      <c r="AS628" s="981"/>
      <c r="AT628" s="981"/>
      <c r="AU628" s="981"/>
      <c r="AV628" s="981"/>
      <c r="AW628" s="981"/>
      <c r="AX628" s="981"/>
      <c r="AY628" s="981"/>
      <c r="AZ628" s="981"/>
      <c r="BA628" s="981"/>
      <c r="BB628" s="981"/>
      <c r="BC628" s="976"/>
      <c r="BD628" s="976" t="s">
        <v>17</v>
      </c>
      <c r="BE628" s="984"/>
      <c r="BF628" s="984"/>
      <c r="BG628" s="984"/>
      <c r="BH628" s="984"/>
      <c r="BI628" s="982"/>
      <c r="BJ628" s="985"/>
      <c r="BK628" s="986"/>
      <c r="BL628" s="987"/>
      <c r="BM628" s="986"/>
      <c r="BN628" s="987"/>
      <c r="BO628" s="988"/>
      <c r="BP628" s="988"/>
    </row>
    <row r="629" spans="1:68">
      <c r="A629" s="975"/>
      <c r="B629" s="976"/>
      <c r="C629" s="977"/>
      <c r="D629" s="978"/>
      <c r="E629" s="979"/>
      <c r="F629" s="980"/>
      <c r="G629" s="979"/>
      <c r="H629" s="979"/>
      <c r="I629" s="981"/>
      <c r="J629" s="982"/>
      <c r="K629" s="982"/>
      <c r="L629" s="983"/>
      <c r="M629" s="983"/>
      <c r="N629" s="981"/>
      <c r="O629" s="981"/>
      <c r="P629" s="982"/>
      <c r="Q629" s="982"/>
      <c r="R629" s="981"/>
      <c r="S629" s="981"/>
      <c r="T629" s="983"/>
      <c r="U629" s="983"/>
      <c r="V629" s="981"/>
      <c r="W629" s="981"/>
      <c r="X629" s="981"/>
      <c r="Y629" s="981"/>
      <c r="Z629" s="981"/>
      <c r="AA629" s="981"/>
      <c r="AB629" s="981"/>
      <c r="AC629" s="981"/>
      <c r="AD629" s="982"/>
      <c r="AE629" s="982"/>
      <c r="AF629" s="982"/>
      <c r="AG629" s="982"/>
      <c r="AH629" s="982"/>
      <c r="AI629" s="982"/>
      <c r="AJ629" s="981"/>
      <c r="AK629" s="981"/>
      <c r="AL629" s="982"/>
      <c r="AM629" s="982"/>
      <c r="AN629" s="981"/>
      <c r="AO629" s="981"/>
      <c r="AP629" s="981"/>
      <c r="AQ629" s="981"/>
      <c r="AR629" s="981"/>
      <c r="AS629" s="981"/>
      <c r="AT629" s="981"/>
      <c r="AU629" s="981"/>
      <c r="AV629" s="981"/>
      <c r="AW629" s="981"/>
      <c r="AX629" s="981"/>
      <c r="AY629" s="981"/>
      <c r="AZ629" s="981"/>
      <c r="BA629" s="981"/>
      <c r="BB629" s="981"/>
      <c r="BC629" s="976"/>
      <c r="BD629" s="976" t="s">
        <v>17</v>
      </c>
      <c r="BE629" s="984"/>
      <c r="BF629" s="984"/>
      <c r="BG629" s="984"/>
      <c r="BH629" s="984"/>
      <c r="BI629" s="982"/>
      <c r="BJ629" s="985"/>
      <c r="BK629" s="986"/>
      <c r="BL629" s="987"/>
      <c r="BM629" s="986"/>
      <c r="BN629" s="987"/>
      <c r="BO629" s="988"/>
      <c r="BP629" s="988"/>
    </row>
    <row r="630" spans="1:68">
      <c r="A630" s="975"/>
      <c r="B630" s="976"/>
      <c r="C630" s="977"/>
      <c r="D630" s="978"/>
      <c r="E630" s="979"/>
      <c r="F630" s="980"/>
      <c r="G630" s="979"/>
      <c r="H630" s="979"/>
      <c r="I630" s="981"/>
      <c r="J630" s="982"/>
      <c r="K630" s="982"/>
      <c r="L630" s="983"/>
      <c r="M630" s="983"/>
      <c r="N630" s="981"/>
      <c r="O630" s="981"/>
      <c r="P630" s="982"/>
      <c r="Q630" s="982"/>
      <c r="R630" s="981"/>
      <c r="S630" s="981"/>
      <c r="T630" s="983"/>
      <c r="U630" s="983"/>
      <c r="V630" s="981"/>
      <c r="W630" s="981"/>
      <c r="X630" s="981"/>
      <c r="Y630" s="981"/>
      <c r="Z630" s="981"/>
      <c r="AA630" s="981"/>
      <c r="AB630" s="981"/>
      <c r="AC630" s="981"/>
      <c r="AD630" s="982"/>
      <c r="AE630" s="982"/>
      <c r="AF630" s="982"/>
      <c r="AG630" s="982"/>
      <c r="AH630" s="982"/>
      <c r="AI630" s="982"/>
      <c r="AJ630" s="981"/>
      <c r="AK630" s="981"/>
      <c r="AL630" s="982"/>
      <c r="AM630" s="982"/>
      <c r="AN630" s="981"/>
      <c r="AO630" s="981"/>
      <c r="AP630" s="981"/>
      <c r="AQ630" s="981"/>
      <c r="AR630" s="981"/>
      <c r="AS630" s="981"/>
      <c r="AT630" s="981"/>
      <c r="AU630" s="981"/>
      <c r="AV630" s="981"/>
      <c r="AW630" s="981"/>
      <c r="AX630" s="981"/>
      <c r="AY630" s="981"/>
      <c r="AZ630" s="981"/>
      <c r="BA630" s="981"/>
      <c r="BB630" s="981"/>
      <c r="BC630" s="976"/>
      <c r="BD630" s="976" t="s">
        <v>17</v>
      </c>
      <c r="BE630" s="984"/>
      <c r="BF630" s="984"/>
      <c r="BG630" s="984"/>
      <c r="BH630" s="984"/>
      <c r="BI630" s="982"/>
      <c r="BJ630" s="985"/>
      <c r="BK630" s="986"/>
      <c r="BL630" s="987"/>
      <c r="BM630" s="986"/>
      <c r="BN630" s="987"/>
      <c r="BO630" s="988"/>
      <c r="BP630" s="988"/>
    </row>
    <row r="631" spans="1:68">
      <c r="A631" s="975"/>
      <c r="B631" s="976"/>
      <c r="C631" s="977"/>
      <c r="D631" s="978"/>
      <c r="E631" s="979"/>
      <c r="F631" s="980"/>
      <c r="G631" s="979"/>
      <c r="H631" s="979"/>
      <c r="I631" s="981"/>
      <c r="J631" s="982"/>
      <c r="K631" s="982"/>
      <c r="L631" s="983"/>
      <c r="M631" s="983"/>
      <c r="N631" s="981"/>
      <c r="O631" s="981"/>
      <c r="P631" s="982"/>
      <c r="Q631" s="982"/>
      <c r="R631" s="981"/>
      <c r="S631" s="981"/>
      <c r="T631" s="983"/>
      <c r="U631" s="983"/>
      <c r="V631" s="981"/>
      <c r="W631" s="981"/>
      <c r="X631" s="981"/>
      <c r="Y631" s="981"/>
      <c r="Z631" s="981"/>
      <c r="AA631" s="981"/>
      <c r="AB631" s="981"/>
      <c r="AC631" s="981"/>
      <c r="AD631" s="982"/>
      <c r="AE631" s="982"/>
      <c r="AF631" s="982"/>
      <c r="AG631" s="982"/>
      <c r="AH631" s="982"/>
      <c r="AI631" s="982"/>
      <c r="AJ631" s="981"/>
      <c r="AK631" s="981"/>
      <c r="AL631" s="982"/>
      <c r="AM631" s="982"/>
      <c r="AN631" s="981"/>
      <c r="AO631" s="981"/>
      <c r="AP631" s="981"/>
      <c r="AQ631" s="981"/>
      <c r="AR631" s="981"/>
      <c r="AS631" s="981"/>
      <c r="AT631" s="981"/>
      <c r="AU631" s="981"/>
      <c r="AV631" s="981"/>
      <c r="AW631" s="981"/>
      <c r="AX631" s="981"/>
      <c r="AY631" s="981"/>
      <c r="AZ631" s="981"/>
      <c r="BA631" s="981"/>
      <c r="BB631" s="981"/>
      <c r="BC631" s="976"/>
      <c r="BD631" s="976" t="s">
        <v>17</v>
      </c>
      <c r="BE631" s="984"/>
      <c r="BF631" s="984"/>
      <c r="BG631" s="984"/>
      <c r="BH631" s="984"/>
      <c r="BI631" s="982"/>
      <c r="BJ631" s="985"/>
      <c r="BK631" s="986"/>
      <c r="BL631" s="987"/>
      <c r="BM631" s="986"/>
      <c r="BN631" s="987"/>
      <c r="BO631" s="988"/>
      <c r="BP631" s="988"/>
    </row>
    <row r="632" spans="1:68">
      <c r="A632" s="975"/>
      <c r="B632" s="976"/>
      <c r="C632" s="977"/>
      <c r="D632" s="978"/>
      <c r="E632" s="979"/>
      <c r="F632" s="980"/>
      <c r="G632" s="979"/>
      <c r="H632" s="979"/>
      <c r="I632" s="981"/>
      <c r="J632" s="982"/>
      <c r="K632" s="982"/>
      <c r="L632" s="983"/>
      <c r="M632" s="983"/>
      <c r="N632" s="981"/>
      <c r="O632" s="981"/>
      <c r="P632" s="982"/>
      <c r="Q632" s="982"/>
      <c r="R632" s="981"/>
      <c r="S632" s="981"/>
      <c r="T632" s="983"/>
      <c r="U632" s="983"/>
      <c r="V632" s="981"/>
      <c r="W632" s="981"/>
      <c r="X632" s="981"/>
      <c r="Y632" s="981"/>
      <c r="Z632" s="981"/>
      <c r="AA632" s="981"/>
      <c r="AB632" s="981"/>
      <c r="AC632" s="981"/>
      <c r="AD632" s="982"/>
      <c r="AE632" s="982"/>
      <c r="AF632" s="982"/>
      <c r="AG632" s="982"/>
      <c r="AH632" s="982"/>
      <c r="AI632" s="982"/>
      <c r="AJ632" s="981"/>
      <c r="AK632" s="981"/>
      <c r="AL632" s="982"/>
      <c r="AM632" s="982"/>
      <c r="AN632" s="981"/>
      <c r="AO632" s="981"/>
      <c r="AP632" s="981"/>
      <c r="AQ632" s="981"/>
      <c r="AR632" s="981"/>
      <c r="AS632" s="981"/>
      <c r="AT632" s="981"/>
      <c r="AU632" s="981"/>
      <c r="AV632" s="981"/>
      <c r="AW632" s="981"/>
      <c r="AX632" s="981"/>
      <c r="AY632" s="981"/>
      <c r="AZ632" s="981"/>
      <c r="BA632" s="981"/>
      <c r="BB632" s="981"/>
      <c r="BC632" s="976"/>
      <c r="BD632" s="976" t="s">
        <v>17</v>
      </c>
      <c r="BE632" s="984"/>
      <c r="BF632" s="984"/>
      <c r="BG632" s="984"/>
      <c r="BH632" s="984"/>
      <c r="BI632" s="982"/>
      <c r="BJ632" s="985"/>
      <c r="BK632" s="986"/>
      <c r="BL632" s="987"/>
      <c r="BM632" s="986"/>
      <c r="BN632" s="987"/>
      <c r="BO632" s="988"/>
      <c r="BP632" s="988"/>
    </row>
    <row r="633" spans="1:68">
      <c r="A633" s="975"/>
      <c r="B633" s="976"/>
      <c r="C633" s="977"/>
      <c r="D633" s="978"/>
      <c r="E633" s="979"/>
      <c r="F633" s="980"/>
      <c r="G633" s="979"/>
      <c r="H633" s="979"/>
      <c r="I633" s="981"/>
      <c r="J633" s="982"/>
      <c r="K633" s="982"/>
      <c r="L633" s="983"/>
      <c r="M633" s="983"/>
      <c r="N633" s="981"/>
      <c r="O633" s="981"/>
      <c r="P633" s="982"/>
      <c r="Q633" s="982"/>
      <c r="R633" s="981"/>
      <c r="S633" s="981"/>
      <c r="T633" s="983"/>
      <c r="U633" s="983"/>
      <c r="V633" s="981"/>
      <c r="W633" s="981"/>
      <c r="X633" s="981"/>
      <c r="Y633" s="981"/>
      <c r="Z633" s="981"/>
      <c r="AA633" s="981"/>
      <c r="AB633" s="981"/>
      <c r="AC633" s="981"/>
      <c r="AD633" s="982"/>
      <c r="AE633" s="982"/>
      <c r="AF633" s="982"/>
      <c r="AG633" s="982"/>
      <c r="AH633" s="982"/>
      <c r="AI633" s="982"/>
      <c r="AJ633" s="981"/>
      <c r="AK633" s="981"/>
      <c r="AL633" s="982"/>
      <c r="AM633" s="982"/>
      <c r="AN633" s="981"/>
      <c r="AO633" s="981"/>
      <c r="AP633" s="981"/>
      <c r="AQ633" s="981"/>
      <c r="AR633" s="981"/>
      <c r="AS633" s="981"/>
      <c r="AT633" s="981"/>
      <c r="AU633" s="981"/>
      <c r="AV633" s="981"/>
      <c r="AW633" s="981"/>
      <c r="AX633" s="981"/>
      <c r="AY633" s="981"/>
      <c r="AZ633" s="981"/>
      <c r="BA633" s="981"/>
      <c r="BB633" s="981"/>
      <c r="BC633" s="976"/>
      <c r="BD633" s="976" t="s">
        <v>17</v>
      </c>
      <c r="BE633" s="984"/>
      <c r="BF633" s="984"/>
      <c r="BG633" s="984"/>
      <c r="BH633" s="984"/>
      <c r="BI633" s="982"/>
      <c r="BJ633" s="985"/>
      <c r="BK633" s="986"/>
      <c r="BL633" s="987"/>
      <c r="BM633" s="986"/>
      <c r="BN633" s="987"/>
      <c r="BO633" s="988"/>
      <c r="BP633" s="988"/>
    </row>
    <row r="634" spans="1:68">
      <c r="A634" s="975"/>
      <c r="B634" s="976"/>
      <c r="C634" s="977"/>
      <c r="D634" s="978"/>
      <c r="E634" s="979"/>
      <c r="F634" s="980"/>
      <c r="G634" s="979"/>
      <c r="H634" s="979"/>
      <c r="I634" s="981"/>
      <c r="J634" s="982"/>
      <c r="K634" s="982"/>
      <c r="L634" s="983"/>
      <c r="M634" s="983"/>
      <c r="N634" s="981"/>
      <c r="O634" s="981"/>
      <c r="P634" s="982"/>
      <c r="Q634" s="982"/>
      <c r="R634" s="981"/>
      <c r="S634" s="981"/>
      <c r="T634" s="983"/>
      <c r="U634" s="983"/>
      <c r="V634" s="981"/>
      <c r="W634" s="981"/>
      <c r="X634" s="981"/>
      <c r="Y634" s="981"/>
      <c r="Z634" s="981"/>
      <c r="AA634" s="981"/>
      <c r="AB634" s="981"/>
      <c r="AC634" s="981"/>
      <c r="AD634" s="982"/>
      <c r="AE634" s="982"/>
      <c r="AF634" s="982"/>
      <c r="AG634" s="982"/>
      <c r="AH634" s="982"/>
      <c r="AI634" s="982"/>
      <c r="AJ634" s="981"/>
      <c r="AK634" s="981"/>
      <c r="AL634" s="982"/>
      <c r="AM634" s="982"/>
      <c r="AN634" s="981"/>
      <c r="AO634" s="981"/>
      <c r="AP634" s="981"/>
      <c r="AQ634" s="981"/>
      <c r="AR634" s="981"/>
      <c r="AS634" s="981"/>
      <c r="AT634" s="981"/>
      <c r="AU634" s="981"/>
      <c r="AV634" s="981"/>
      <c r="AW634" s="981"/>
      <c r="AX634" s="981"/>
      <c r="AY634" s="981"/>
      <c r="AZ634" s="981"/>
      <c r="BA634" s="981"/>
      <c r="BB634" s="981"/>
      <c r="BC634" s="976"/>
      <c r="BD634" s="976" t="s">
        <v>17</v>
      </c>
      <c r="BE634" s="984"/>
      <c r="BF634" s="984"/>
      <c r="BG634" s="984"/>
      <c r="BH634" s="984"/>
      <c r="BI634" s="982"/>
      <c r="BJ634" s="985"/>
      <c r="BK634" s="986"/>
      <c r="BL634" s="987"/>
      <c r="BM634" s="986"/>
      <c r="BN634" s="987"/>
      <c r="BO634" s="988"/>
      <c r="BP634" s="988"/>
    </row>
    <row r="635" spans="1:68">
      <c r="A635" s="975"/>
      <c r="B635" s="976"/>
      <c r="C635" s="977"/>
      <c r="D635" s="978"/>
      <c r="E635" s="979"/>
      <c r="F635" s="980"/>
      <c r="G635" s="979"/>
      <c r="H635" s="979"/>
      <c r="I635" s="981"/>
      <c r="J635" s="982"/>
      <c r="K635" s="982"/>
      <c r="L635" s="983"/>
      <c r="M635" s="983"/>
      <c r="N635" s="981"/>
      <c r="O635" s="981"/>
      <c r="P635" s="982"/>
      <c r="Q635" s="982"/>
      <c r="R635" s="981"/>
      <c r="S635" s="981"/>
      <c r="T635" s="983"/>
      <c r="U635" s="983"/>
      <c r="V635" s="981"/>
      <c r="W635" s="981"/>
      <c r="X635" s="981"/>
      <c r="Y635" s="981"/>
      <c r="Z635" s="981"/>
      <c r="AA635" s="981"/>
      <c r="AB635" s="981"/>
      <c r="AC635" s="981"/>
      <c r="AD635" s="982"/>
      <c r="AE635" s="982"/>
      <c r="AF635" s="982"/>
      <c r="AG635" s="982"/>
      <c r="AH635" s="982"/>
      <c r="AI635" s="982"/>
      <c r="AJ635" s="981"/>
      <c r="AK635" s="981"/>
      <c r="AL635" s="982"/>
      <c r="AM635" s="982"/>
      <c r="AN635" s="981"/>
      <c r="AO635" s="981"/>
      <c r="AP635" s="981"/>
      <c r="AQ635" s="981"/>
      <c r="AR635" s="981"/>
      <c r="AS635" s="981"/>
      <c r="AT635" s="981"/>
      <c r="AU635" s="981"/>
      <c r="AV635" s="981"/>
      <c r="AW635" s="981"/>
      <c r="AX635" s="981"/>
      <c r="AY635" s="981"/>
      <c r="AZ635" s="981"/>
      <c r="BA635" s="981"/>
      <c r="BB635" s="981"/>
      <c r="BC635" s="976"/>
      <c r="BD635" s="976" t="s">
        <v>17</v>
      </c>
      <c r="BE635" s="984"/>
      <c r="BF635" s="984"/>
      <c r="BG635" s="984"/>
      <c r="BH635" s="984"/>
      <c r="BI635" s="982"/>
      <c r="BJ635" s="985"/>
      <c r="BK635" s="986"/>
      <c r="BL635" s="987"/>
      <c r="BM635" s="986"/>
      <c r="BN635" s="987"/>
      <c r="BO635" s="988"/>
      <c r="BP635" s="988"/>
    </row>
    <row r="636" spans="1:68">
      <c r="A636" s="975"/>
      <c r="B636" s="976"/>
      <c r="C636" s="977"/>
      <c r="D636" s="978"/>
      <c r="E636" s="979"/>
      <c r="F636" s="980"/>
      <c r="G636" s="979"/>
      <c r="H636" s="979"/>
      <c r="I636" s="981"/>
      <c r="J636" s="982"/>
      <c r="K636" s="982"/>
      <c r="L636" s="983"/>
      <c r="M636" s="983"/>
      <c r="N636" s="981"/>
      <c r="O636" s="981"/>
      <c r="P636" s="982"/>
      <c r="Q636" s="982"/>
      <c r="R636" s="981"/>
      <c r="S636" s="981"/>
      <c r="T636" s="983"/>
      <c r="U636" s="983"/>
      <c r="V636" s="981"/>
      <c r="W636" s="981"/>
      <c r="X636" s="981"/>
      <c r="Y636" s="981"/>
      <c r="Z636" s="981"/>
      <c r="AA636" s="981"/>
      <c r="AB636" s="981"/>
      <c r="AC636" s="981"/>
      <c r="AD636" s="982"/>
      <c r="AE636" s="982"/>
      <c r="AF636" s="982"/>
      <c r="AG636" s="982"/>
      <c r="AH636" s="982"/>
      <c r="AI636" s="982"/>
      <c r="AJ636" s="981"/>
      <c r="AK636" s="981"/>
      <c r="AL636" s="982"/>
      <c r="AM636" s="982"/>
      <c r="AN636" s="981"/>
      <c r="AO636" s="981"/>
      <c r="AP636" s="981"/>
      <c r="AQ636" s="981"/>
      <c r="AR636" s="981"/>
      <c r="AS636" s="981"/>
      <c r="AT636" s="981"/>
      <c r="AU636" s="981"/>
      <c r="AV636" s="981"/>
      <c r="AW636" s="981"/>
      <c r="AX636" s="981"/>
      <c r="AY636" s="981"/>
      <c r="AZ636" s="981"/>
      <c r="BA636" s="981"/>
      <c r="BB636" s="981"/>
      <c r="BC636" s="976"/>
      <c r="BD636" s="976" t="s">
        <v>17</v>
      </c>
      <c r="BE636" s="984"/>
      <c r="BF636" s="984"/>
      <c r="BG636" s="984"/>
      <c r="BH636" s="984"/>
      <c r="BI636" s="982"/>
      <c r="BJ636" s="985"/>
      <c r="BK636" s="986"/>
      <c r="BL636" s="987"/>
      <c r="BM636" s="986"/>
      <c r="BN636" s="987"/>
      <c r="BO636" s="988"/>
      <c r="BP636" s="988"/>
    </row>
    <row r="637" spans="1:68">
      <c r="A637" s="975"/>
      <c r="B637" s="976"/>
      <c r="C637" s="977"/>
      <c r="D637" s="978"/>
      <c r="E637" s="979"/>
      <c r="F637" s="980"/>
      <c r="G637" s="979"/>
      <c r="H637" s="979"/>
      <c r="I637" s="981"/>
      <c r="J637" s="982"/>
      <c r="K637" s="982"/>
      <c r="L637" s="983"/>
      <c r="M637" s="983"/>
      <c r="N637" s="981"/>
      <c r="O637" s="981"/>
      <c r="P637" s="982"/>
      <c r="Q637" s="982"/>
      <c r="R637" s="981"/>
      <c r="S637" s="981"/>
      <c r="T637" s="983"/>
      <c r="U637" s="983"/>
      <c r="V637" s="981"/>
      <c r="W637" s="981"/>
      <c r="X637" s="981"/>
      <c r="Y637" s="981"/>
      <c r="Z637" s="981"/>
      <c r="AA637" s="981"/>
      <c r="AB637" s="981"/>
      <c r="AC637" s="981"/>
      <c r="AD637" s="982"/>
      <c r="AE637" s="982"/>
      <c r="AF637" s="982"/>
      <c r="AG637" s="982"/>
      <c r="AH637" s="982"/>
      <c r="AI637" s="982"/>
      <c r="AJ637" s="981"/>
      <c r="AK637" s="981"/>
      <c r="AL637" s="982"/>
      <c r="AM637" s="982"/>
      <c r="AN637" s="981"/>
      <c r="AO637" s="981"/>
      <c r="AP637" s="981"/>
      <c r="AQ637" s="981"/>
      <c r="AR637" s="981"/>
      <c r="AS637" s="981"/>
      <c r="AT637" s="981"/>
      <c r="AU637" s="981"/>
      <c r="AV637" s="981"/>
      <c r="AW637" s="981"/>
      <c r="AX637" s="981"/>
      <c r="AY637" s="981"/>
      <c r="AZ637" s="981"/>
      <c r="BA637" s="981"/>
      <c r="BB637" s="981"/>
      <c r="BC637" s="976"/>
      <c r="BD637" s="976" t="s">
        <v>17</v>
      </c>
      <c r="BE637" s="984"/>
      <c r="BF637" s="984"/>
      <c r="BG637" s="984"/>
      <c r="BH637" s="984"/>
      <c r="BI637" s="982"/>
      <c r="BJ637" s="985"/>
      <c r="BK637" s="986"/>
      <c r="BL637" s="987"/>
      <c r="BM637" s="986"/>
      <c r="BN637" s="987"/>
      <c r="BO637" s="988"/>
      <c r="BP637" s="988"/>
    </row>
    <row r="638" spans="1:68">
      <c r="A638" s="975"/>
      <c r="B638" s="976"/>
      <c r="C638" s="977"/>
      <c r="D638" s="978"/>
      <c r="E638" s="979"/>
      <c r="F638" s="980"/>
      <c r="G638" s="979"/>
      <c r="H638" s="979"/>
      <c r="I638" s="981"/>
      <c r="J638" s="982"/>
      <c r="K638" s="982"/>
      <c r="L638" s="983"/>
      <c r="M638" s="983"/>
      <c r="N638" s="981"/>
      <c r="O638" s="981"/>
      <c r="P638" s="982"/>
      <c r="Q638" s="982"/>
      <c r="R638" s="981"/>
      <c r="S638" s="981"/>
      <c r="T638" s="983"/>
      <c r="U638" s="983"/>
      <c r="V638" s="981"/>
      <c r="W638" s="981"/>
      <c r="X638" s="981"/>
      <c r="Y638" s="981"/>
      <c r="Z638" s="981"/>
      <c r="AA638" s="981"/>
      <c r="AB638" s="981"/>
      <c r="AC638" s="981"/>
      <c r="AD638" s="982"/>
      <c r="AE638" s="982"/>
      <c r="AF638" s="982"/>
      <c r="AG638" s="982"/>
      <c r="AH638" s="982"/>
      <c r="AI638" s="982"/>
      <c r="AJ638" s="981"/>
      <c r="AK638" s="981"/>
      <c r="AL638" s="982"/>
      <c r="AM638" s="982"/>
      <c r="AN638" s="981"/>
      <c r="AO638" s="981"/>
      <c r="AP638" s="981"/>
      <c r="AQ638" s="981"/>
      <c r="AR638" s="981"/>
      <c r="AS638" s="981"/>
      <c r="AT638" s="981"/>
      <c r="AU638" s="981"/>
      <c r="AV638" s="981"/>
      <c r="AW638" s="981"/>
      <c r="AX638" s="981"/>
      <c r="AY638" s="981"/>
      <c r="AZ638" s="981"/>
      <c r="BA638" s="981"/>
      <c r="BB638" s="981"/>
      <c r="BC638" s="976"/>
      <c r="BD638" s="976" t="s">
        <v>17</v>
      </c>
      <c r="BE638" s="984"/>
      <c r="BF638" s="984"/>
      <c r="BG638" s="984"/>
      <c r="BH638" s="984"/>
      <c r="BI638" s="982"/>
      <c r="BJ638" s="985"/>
      <c r="BK638" s="986"/>
      <c r="BL638" s="987"/>
      <c r="BM638" s="986"/>
      <c r="BN638" s="987"/>
      <c r="BO638" s="988"/>
      <c r="BP638" s="988"/>
    </row>
    <row r="639" spans="1:68">
      <c r="A639" s="975"/>
      <c r="B639" s="976"/>
      <c r="C639" s="977"/>
      <c r="D639" s="978"/>
      <c r="E639" s="979"/>
      <c r="F639" s="980"/>
      <c r="G639" s="979"/>
      <c r="H639" s="979"/>
      <c r="I639" s="981"/>
      <c r="J639" s="982"/>
      <c r="K639" s="982"/>
      <c r="L639" s="983"/>
      <c r="M639" s="983"/>
      <c r="N639" s="981"/>
      <c r="O639" s="981"/>
      <c r="P639" s="982"/>
      <c r="Q639" s="982"/>
      <c r="R639" s="981"/>
      <c r="S639" s="981"/>
      <c r="T639" s="983"/>
      <c r="U639" s="983"/>
      <c r="V639" s="981"/>
      <c r="W639" s="981"/>
      <c r="X639" s="981"/>
      <c r="Y639" s="981"/>
      <c r="Z639" s="981"/>
      <c r="AA639" s="981"/>
      <c r="AB639" s="981"/>
      <c r="AC639" s="981"/>
      <c r="AD639" s="982"/>
      <c r="AE639" s="982"/>
      <c r="AF639" s="982"/>
      <c r="AG639" s="982"/>
      <c r="AH639" s="982"/>
      <c r="AI639" s="982"/>
      <c r="AJ639" s="981"/>
      <c r="AK639" s="981"/>
      <c r="AL639" s="982"/>
      <c r="AM639" s="982"/>
      <c r="AN639" s="981"/>
      <c r="AO639" s="981"/>
      <c r="AP639" s="981"/>
      <c r="AQ639" s="981"/>
      <c r="AR639" s="981"/>
      <c r="AS639" s="981"/>
      <c r="AT639" s="981"/>
      <c r="AU639" s="981"/>
      <c r="AV639" s="981"/>
      <c r="AW639" s="981"/>
      <c r="AX639" s="981"/>
      <c r="AY639" s="981"/>
      <c r="AZ639" s="981"/>
      <c r="BA639" s="981"/>
      <c r="BB639" s="981"/>
      <c r="BC639" s="976"/>
      <c r="BD639" s="976" t="s">
        <v>17</v>
      </c>
      <c r="BE639" s="984"/>
      <c r="BF639" s="984"/>
      <c r="BG639" s="984"/>
      <c r="BH639" s="984"/>
      <c r="BI639" s="982"/>
      <c r="BJ639" s="985"/>
      <c r="BK639" s="986"/>
      <c r="BL639" s="987"/>
      <c r="BM639" s="986"/>
      <c r="BN639" s="987"/>
      <c r="BO639" s="988"/>
      <c r="BP639" s="988"/>
    </row>
    <row r="640" spans="1:68">
      <c r="A640" s="975"/>
      <c r="B640" s="976"/>
      <c r="C640" s="977"/>
      <c r="D640" s="978"/>
      <c r="E640" s="979"/>
      <c r="F640" s="980"/>
      <c r="G640" s="979"/>
      <c r="H640" s="979"/>
      <c r="I640" s="981"/>
      <c r="J640" s="982"/>
      <c r="K640" s="982"/>
      <c r="L640" s="983"/>
      <c r="M640" s="983"/>
      <c r="N640" s="981"/>
      <c r="O640" s="981"/>
      <c r="P640" s="982"/>
      <c r="Q640" s="982"/>
      <c r="R640" s="981"/>
      <c r="S640" s="981"/>
      <c r="T640" s="983"/>
      <c r="U640" s="983"/>
      <c r="V640" s="981"/>
      <c r="W640" s="981"/>
      <c r="X640" s="981"/>
      <c r="Y640" s="981"/>
      <c r="Z640" s="981"/>
      <c r="AA640" s="981"/>
      <c r="AB640" s="981"/>
      <c r="AC640" s="981"/>
      <c r="AD640" s="982"/>
      <c r="AE640" s="982"/>
      <c r="AF640" s="982"/>
      <c r="AG640" s="982"/>
      <c r="AH640" s="982"/>
      <c r="AI640" s="982"/>
      <c r="AJ640" s="981"/>
      <c r="AK640" s="981"/>
      <c r="AL640" s="982"/>
      <c r="AM640" s="982"/>
      <c r="AN640" s="981"/>
      <c r="AO640" s="981"/>
      <c r="AP640" s="981"/>
      <c r="AQ640" s="981"/>
      <c r="AR640" s="981"/>
      <c r="AS640" s="981"/>
      <c r="AT640" s="981"/>
      <c r="AU640" s="981"/>
      <c r="AV640" s="981"/>
      <c r="AW640" s="981"/>
      <c r="AX640" s="981"/>
      <c r="AY640" s="981"/>
      <c r="AZ640" s="981"/>
      <c r="BA640" s="981"/>
      <c r="BB640" s="981"/>
      <c r="BC640" s="976"/>
      <c r="BD640" s="976" t="s">
        <v>17</v>
      </c>
      <c r="BE640" s="984"/>
      <c r="BF640" s="984"/>
      <c r="BG640" s="984"/>
      <c r="BH640" s="984"/>
      <c r="BI640" s="982"/>
      <c r="BJ640" s="985"/>
      <c r="BK640" s="986"/>
      <c r="BL640" s="987"/>
      <c r="BM640" s="986"/>
      <c r="BN640" s="987"/>
      <c r="BO640" s="988"/>
      <c r="BP640" s="988"/>
    </row>
    <row r="641" spans="1:68">
      <c r="A641" s="975"/>
      <c r="B641" s="976"/>
      <c r="C641" s="977"/>
      <c r="D641" s="978"/>
      <c r="E641" s="979"/>
      <c r="F641" s="980"/>
      <c r="G641" s="979"/>
      <c r="H641" s="979"/>
      <c r="I641" s="981"/>
      <c r="J641" s="982"/>
      <c r="K641" s="982"/>
      <c r="L641" s="983"/>
      <c r="M641" s="983"/>
      <c r="N641" s="981"/>
      <c r="O641" s="981"/>
      <c r="P641" s="982"/>
      <c r="Q641" s="982"/>
      <c r="R641" s="981"/>
      <c r="S641" s="981"/>
      <c r="T641" s="983"/>
      <c r="U641" s="983"/>
      <c r="V641" s="981"/>
      <c r="W641" s="981"/>
      <c r="X641" s="981"/>
      <c r="Y641" s="981"/>
      <c r="Z641" s="981"/>
      <c r="AA641" s="981"/>
      <c r="AB641" s="981"/>
      <c r="AC641" s="981"/>
      <c r="AD641" s="982"/>
      <c r="AE641" s="982"/>
      <c r="AF641" s="982"/>
      <c r="AG641" s="982"/>
      <c r="AH641" s="982"/>
      <c r="AI641" s="982"/>
      <c r="AJ641" s="981"/>
      <c r="AK641" s="981"/>
      <c r="AL641" s="982"/>
      <c r="AM641" s="982"/>
      <c r="AN641" s="981"/>
      <c r="AO641" s="981"/>
      <c r="AP641" s="981"/>
      <c r="AQ641" s="981"/>
      <c r="AR641" s="981"/>
      <c r="AS641" s="981"/>
      <c r="AT641" s="981"/>
      <c r="AU641" s="981"/>
      <c r="AV641" s="981"/>
      <c r="AW641" s="981"/>
      <c r="AX641" s="981"/>
      <c r="AY641" s="981"/>
      <c r="AZ641" s="981"/>
      <c r="BA641" s="981"/>
      <c r="BB641" s="981"/>
      <c r="BC641" s="976"/>
      <c r="BD641" s="976" t="s">
        <v>17</v>
      </c>
      <c r="BE641" s="984"/>
      <c r="BF641" s="984"/>
      <c r="BG641" s="984"/>
      <c r="BH641" s="984"/>
      <c r="BI641" s="982"/>
      <c r="BJ641" s="985"/>
      <c r="BK641" s="986"/>
      <c r="BL641" s="987"/>
      <c r="BM641" s="986"/>
      <c r="BN641" s="987"/>
      <c r="BO641" s="988"/>
      <c r="BP641" s="988"/>
    </row>
    <row r="642" spans="1:68">
      <c r="A642" s="975"/>
      <c r="B642" s="976"/>
      <c r="C642" s="977"/>
      <c r="D642" s="978"/>
      <c r="E642" s="979"/>
      <c r="F642" s="980"/>
      <c r="G642" s="979"/>
      <c r="H642" s="979"/>
      <c r="I642" s="981"/>
      <c r="J642" s="982"/>
      <c r="K642" s="982"/>
      <c r="L642" s="983"/>
      <c r="M642" s="983"/>
      <c r="N642" s="981"/>
      <c r="O642" s="981"/>
      <c r="P642" s="982"/>
      <c r="Q642" s="982"/>
      <c r="R642" s="981"/>
      <c r="S642" s="981"/>
      <c r="T642" s="983"/>
      <c r="U642" s="983"/>
      <c r="V642" s="981"/>
      <c r="W642" s="981"/>
      <c r="X642" s="981"/>
      <c r="Y642" s="981"/>
      <c r="Z642" s="981"/>
      <c r="AA642" s="981"/>
      <c r="AB642" s="981"/>
      <c r="AC642" s="981"/>
      <c r="AD642" s="982"/>
      <c r="AE642" s="982"/>
      <c r="AF642" s="982"/>
      <c r="AG642" s="982"/>
      <c r="AH642" s="982"/>
      <c r="AI642" s="982"/>
      <c r="AJ642" s="981"/>
      <c r="AK642" s="981"/>
      <c r="AL642" s="982"/>
      <c r="AM642" s="982"/>
      <c r="AN642" s="981"/>
      <c r="AO642" s="981"/>
      <c r="AP642" s="981"/>
      <c r="AQ642" s="981"/>
      <c r="AR642" s="981"/>
      <c r="AS642" s="981"/>
      <c r="AT642" s="981"/>
      <c r="AU642" s="981"/>
      <c r="AV642" s="981"/>
      <c r="AW642" s="981"/>
      <c r="AX642" s="981"/>
      <c r="AY642" s="981"/>
      <c r="AZ642" s="981"/>
      <c r="BA642" s="981"/>
      <c r="BB642" s="981"/>
      <c r="BC642" s="976"/>
      <c r="BD642" s="976" t="s">
        <v>17</v>
      </c>
      <c r="BE642" s="984"/>
      <c r="BF642" s="984"/>
      <c r="BG642" s="984"/>
      <c r="BH642" s="984"/>
      <c r="BI642" s="982"/>
      <c r="BJ642" s="985"/>
      <c r="BK642" s="986"/>
      <c r="BL642" s="987"/>
      <c r="BM642" s="986"/>
      <c r="BN642" s="987"/>
      <c r="BO642" s="988"/>
      <c r="BP642" s="988"/>
    </row>
    <row r="643" spans="1:68">
      <c r="A643" s="975"/>
      <c r="B643" s="976"/>
      <c r="C643" s="977"/>
      <c r="D643" s="978"/>
      <c r="E643" s="979"/>
      <c r="F643" s="980"/>
      <c r="G643" s="979"/>
      <c r="H643" s="979"/>
      <c r="I643" s="981"/>
      <c r="J643" s="982"/>
      <c r="K643" s="982"/>
      <c r="L643" s="983"/>
      <c r="M643" s="983"/>
      <c r="N643" s="981"/>
      <c r="O643" s="981"/>
      <c r="P643" s="982"/>
      <c r="Q643" s="982"/>
      <c r="R643" s="981"/>
      <c r="S643" s="981"/>
      <c r="T643" s="983"/>
      <c r="U643" s="983"/>
      <c r="V643" s="981"/>
      <c r="W643" s="981"/>
      <c r="X643" s="981"/>
      <c r="Y643" s="981"/>
      <c r="Z643" s="981"/>
      <c r="AA643" s="981"/>
      <c r="AB643" s="981"/>
      <c r="AC643" s="981"/>
      <c r="AD643" s="982"/>
      <c r="AE643" s="982"/>
      <c r="AF643" s="982"/>
      <c r="AG643" s="982"/>
      <c r="AH643" s="982"/>
      <c r="AI643" s="982"/>
      <c r="AJ643" s="981"/>
      <c r="AK643" s="981"/>
      <c r="AL643" s="982"/>
      <c r="AM643" s="982"/>
      <c r="AN643" s="981"/>
      <c r="AO643" s="981"/>
      <c r="AP643" s="981"/>
      <c r="AQ643" s="981"/>
      <c r="AR643" s="981"/>
      <c r="AS643" s="981"/>
      <c r="AT643" s="981"/>
      <c r="AU643" s="981"/>
      <c r="AV643" s="981"/>
      <c r="AW643" s="981"/>
      <c r="AX643" s="981"/>
      <c r="AY643" s="981"/>
      <c r="AZ643" s="981"/>
      <c r="BA643" s="981"/>
      <c r="BB643" s="981"/>
      <c r="BC643" s="976"/>
      <c r="BD643" s="976" t="s">
        <v>17</v>
      </c>
      <c r="BE643" s="984"/>
      <c r="BF643" s="984"/>
      <c r="BG643" s="984"/>
      <c r="BH643" s="984"/>
      <c r="BI643" s="982"/>
      <c r="BJ643" s="985"/>
      <c r="BK643" s="986"/>
      <c r="BL643" s="987"/>
      <c r="BM643" s="986"/>
      <c r="BN643" s="987"/>
      <c r="BO643" s="988"/>
      <c r="BP643" s="988"/>
    </row>
    <row r="644" spans="1:68">
      <c r="A644" s="975"/>
      <c r="B644" s="976"/>
      <c r="C644" s="977"/>
      <c r="D644" s="978"/>
      <c r="E644" s="979"/>
      <c r="F644" s="980"/>
      <c r="G644" s="979"/>
      <c r="H644" s="979"/>
      <c r="I644" s="981"/>
      <c r="J644" s="982"/>
      <c r="K644" s="982"/>
      <c r="L644" s="983"/>
      <c r="M644" s="983"/>
      <c r="N644" s="981"/>
      <c r="O644" s="981"/>
      <c r="P644" s="982"/>
      <c r="Q644" s="982"/>
      <c r="R644" s="981"/>
      <c r="S644" s="981"/>
      <c r="T644" s="983"/>
      <c r="U644" s="983"/>
      <c r="V644" s="981"/>
      <c r="W644" s="981"/>
      <c r="X644" s="981"/>
      <c r="Y644" s="981"/>
      <c r="Z644" s="981"/>
      <c r="AA644" s="981"/>
      <c r="AB644" s="981"/>
      <c r="AC644" s="981"/>
      <c r="AD644" s="982"/>
      <c r="AE644" s="982"/>
      <c r="AF644" s="982"/>
      <c r="AG644" s="982"/>
      <c r="AH644" s="982"/>
      <c r="AI644" s="982"/>
      <c r="AJ644" s="981"/>
      <c r="AK644" s="981"/>
      <c r="AL644" s="982"/>
      <c r="AM644" s="982"/>
      <c r="AN644" s="981"/>
      <c r="AO644" s="981"/>
      <c r="AP644" s="981"/>
      <c r="AQ644" s="981"/>
      <c r="AR644" s="981"/>
      <c r="AS644" s="981"/>
      <c r="AT644" s="981"/>
      <c r="AU644" s="981"/>
      <c r="AV644" s="981"/>
      <c r="AW644" s="981"/>
      <c r="AX644" s="981"/>
      <c r="AY644" s="981"/>
      <c r="AZ644" s="981"/>
      <c r="BA644" s="981"/>
      <c r="BB644" s="981"/>
      <c r="BC644" s="976"/>
      <c r="BD644" s="976" t="s">
        <v>17</v>
      </c>
      <c r="BE644" s="984"/>
      <c r="BF644" s="984"/>
      <c r="BG644" s="984"/>
      <c r="BH644" s="984"/>
      <c r="BI644" s="982"/>
      <c r="BJ644" s="985"/>
      <c r="BK644" s="986"/>
      <c r="BL644" s="987"/>
      <c r="BM644" s="986"/>
      <c r="BN644" s="987"/>
      <c r="BO644" s="988"/>
      <c r="BP644" s="988"/>
    </row>
    <row r="645" spans="1:68">
      <c r="A645" s="975"/>
      <c r="B645" s="976"/>
      <c r="C645" s="977"/>
      <c r="D645" s="978"/>
      <c r="E645" s="979"/>
      <c r="F645" s="980"/>
      <c r="G645" s="979"/>
      <c r="H645" s="979"/>
      <c r="I645" s="981"/>
      <c r="J645" s="982"/>
      <c r="K645" s="982"/>
      <c r="L645" s="983"/>
      <c r="M645" s="983"/>
      <c r="N645" s="981"/>
      <c r="O645" s="981"/>
      <c r="P645" s="982"/>
      <c r="Q645" s="982"/>
      <c r="R645" s="981"/>
      <c r="S645" s="981"/>
      <c r="T645" s="983"/>
      <c r="U645" s="983"/>
      <c r="V645" s="981"/>
      <c r="W645" s="981"/>
      <c r="X645" s="981"/>
      <c r="Y645" s="981"/>
      <c r="Z645" s="981"/>
      <c r="AA645" s="981"/>
      <c r="AB645" s="981"/>
      <c r="AC645" s="981"/>
      <c r="AD645" s="982"/>
      <c r="AE645" s="982"/>
      <c r="AF645" s="982"/>
      <c r="AG645" s="982"/>
      <c r="AH645" s="982"/>
      <c r="AI645" s="982"/>
      <c r="AJ645" s="981"/>
      <c r="AK645" s="981"/>
      <c r="AL645" s="982"/>
      <c r="AM645" s="982"/>
      <c r="AN645" s="981"/>
      <c r="AO645" s="981"/>
      <c r="AP645" s="981"/>
      <c r="AQ645" s="981"/>
      <c r="AR645" s="981"/>
      <c r="AS645" s="981"/>
      <c r="AT645" s="981"/>
      <c r="AU645" s="981"/>
      <c r="AV645" s="981"/>
      <c r="AW645" s="981"/>
      <c r="AX645" s="981"/>
      <c r="AY645" s="981"/>
      <c r="AZ645" s="981"/>
      <c r="BA645" s="981"/>
      <c r="BB645" s="981"/>
      <c r="BC645" s="976"/>
      <c r="BD645" s="976" t="s">
        <v>17</v>
      </c>
      <c r="BE645" s="984"/>
      <c r="BF645" s="984"/>
      <c r="BG645" s="984"/>
      <c r="BH645" s="984"/>
      <c r="BI645" s="982"/>
      <c r="BJ645" s="985"/>
      <c r="BK645" s="986"/>
      <c r="BL645" s="987"/>
      <c r="BM645" s="986"/>
      <c r="BN645" s="987"/>
      <c r="BO645" s="988"/>
      <c r="BP645" s="988"/>
    </row>
    <row r="646" spans="1:68">
      <c r="A646" s="975"/>
      <c r="B646" s="976"/>
      <c r="C646" s="977"/>
      <c r="D646" s="978"/>
      <c r="E646" s="979"/>
      <c r="F646" s="980"/>
      <c r="G646" s="979"/>
      <c r="H646" s="979"/>
      <c r="I646" s="981"/>
      <c r="J646" s="982"/>
      <c r="K646" s="982"/>
      <c r="L646" s="983"/>
      <c r="M646" s="983"/>
      <c r="N646" s="981"/>
      <c r="O646" s="981"/>
      <c r="P646" s="982"/>
      <c r="Q646" s="982"/>
      <c r="R646" s="981"/>
      <c r="S646" s="981"/>
      <c r="T646" s="983"/>
      <c r="U646" s="983"/>
      <c r="V646" s="981"/>
      <c r="W646" s="981"/>
      <c r="X646" s="981"/>
      <c r="Y646" s="981"/>
      <c r="Z646" s="981"/>
      <c r="AA646" s="981"/>
      <c r="AB646" s="981"/>
      <c r="AC646" s="981"/>
      <c r="AD646" s="982"/>
      <c r="AE646" s="982"/>
      <c r="AF646" s="982"/>
      <c r="AG646" s="982"/>
      <c r="AH646" s="982"/>
      <c r="AI646" s="982"/>
      <c r="AJ646" s="981"/>
      <c r="AK646" s="981"/>
      <c r="AL646" s="982"/>
      <c r="AM646" s="982"/>
      <c r="AN646" s="981"/>
      <c r="AO646" s="981"/>
      <c r="AP646" s="981"/>
      <c r="AQ646" s="981"/>
      <c r="AR646" s="981"/>
      <c r="AS646" s="981"/>
      <c r="AT646" s="981"/>
      <c r="AU646" s="981"/>
      <c r="AV646" s="981"/>
      <c r="AW646" s="981"/>
      <c r="AX646" s="981"/>
      <c r="AY646" s="981"/>
      <c r="AZ646" s="981"/>
      <c r="BA646" s="981"/>
      <c r="BB646" s="981"/>
      <c r="BC646" s="976"/>
      <c r="BD646" s="976" t="s">
        <v>17</v>
      </c>
      <c r="BE646" s="984"/>
      <c r="BF646" s="984"/>
      <c r="BG646" s="984"/>
      <c r="BH646" s="984"/>
      <c r="BI646" s="982"/>
      <c r="BJ646" s="985"/>
      <c r="BK646" s="986"/>
      <c r="BL646" s="987"/>
      <c r="BM646" s="986"/>
      <c r="BN646" s="987"/>
      <c r="BO646" s="988"/>
      <c r="BP646" s="988"/>
    </row>
    <row r="647" spans="1:68">
      <c r="A647" s="975"/>
      <c r="B647" s="976"/>
      <c r="C647" s="977"/>
      <c r="D647" s="978"/>
      <c r="E647" s="979"/>
      <c r="F647" s="980"/>
      <c r="G647" s="979"/>
      <c r="H647" s="979"/>
      <c r="I647" s="981"/>
      <c r="J647" s="982"/>
      <c r="K647" s="982"/>
      <c r="L647" s="983"/>
      <c r="M647" s="983"/>
      <c r="N647" s="981"/>
      <c r="O647" s="981"/>
      <c r="P647" s="982"/>
      <c r="Q647" s="982"/>
      <c r="R647" s="981"/>
      <c r="S647" s="981"/>
      <c r="T647" s="983"/>
      <c r="U647" s="983"/>
      <c r="V647" s="981"/>
      <c r="W647" s="981"/>
      <c r="X647" s="981"/>
      <c r="Y647" s="981"/>
      <c r="Z647" s="981"/>
      <c r="AA647" s="981"/>
      <c r="AB647" s="981"/>
      <c r="AC647" s="981"/>
      <c r="AD647" s="982"/>
      <c r="AE647" s="982"/>
      <c r="AF647" s="982"/>
      <c r="AG647" s="982"/>
      <c r="AH647" s="982"/>
      <c r="AI647" s="982"/>
      <c r="AJ647" s="981"/>
      <c r="AK647" s="981"/>
      <c r="AL647" s="982"/>
      <c r="AM647" s="982"/>
      <c r="AN647" s="981"/>
      <c r="AO647" s="981"/>
      <c r="AP647" s="981"/>
      <c r="AQ647" s="981"/>
      <c r="AR647" s="981"/>
      <c r="AS647" s="981"/>
      <c r="AT647" s="981"/>
      <c r="AU647" s="981"/>
      <c r="AV647" s="981"/>
      <c r="AW647" s="981"/>
      <c r="AX647" s="981"/>
      <c r="AY647" s="981"/>
      <c r="AZ647" s="981"/>
      <c r="BA647" s="981"/>
      <c r="BB647" s="981"/>
      <c r="BC647" s="976"/>
      <c r="BD647" s="976" t="s">
        <v>17</v>
      </c>
      <c r="BE647" s="984"/>
      <c r="BF647" s="984"/>
      <c r="BG647" s="984"/>
      <c r="BH647" s="984"/>
      <c r="BI647" s="982"/>
      <c r="BJ647" s="985"/>
      <c r="BK647" s="986"/>
      <c r="BL647" s="987"/>
      <c r="BM647" s="986"/>
      <c r="BN647" s="987"/>
      <c r="BO647" s="988"/>
      <c r="BP647" s="988"/>
    </row>
    <row r="648" spans="1:68">
      <c r="A648" s="975"/>
      <c r="B648" s="976"/>
      <c r="C648" s="977"/>
      <c r="D648" s="978"/>
      <c r="E648" s="979"/>
      <c r="F648" s="980"/>
      <c r="G648" s="979"/>
      <c r="H648" s="979"/>
      <c r="I648" s="981"/>
      <c r="J648" s="982"/>
      <c r="K648" s="982"/>
      <c r="L648" s="983"/>
      <c r="M648" s="983"/>
      <c r="N648" s="981"/>
      <c r="O648" s="981"/>
      <c r="P648" s="982"/>
      <c r="Q648" s="982"/>
      <c r="R648" s="981"/>
      <c r="S648" s="981"/>
      <c r="T648" s="983"/>
      <c r="U648" s="983"/>
      <c r="V648" s="981"/>
      <c r="W648" s="981"/>
      <c r="X648" s="981"/>
      <c r="Y648" s="981"/>
      <c r="Z648" s="981"/>
      <c r="AA648" s="981"/>
      <c r="AB648" s="981"/>
      <c r="AC648" s="981"/>
      <c r="AD648" s="982"/>
      <c r="AE648" s="982"/>
      <c r="AF648" s="982"/>
      <c r="AG648" s="982"/>
      <c r="AH648" s="982"/>
      <c r="AI648" s="982"/>
      <c r="AJ648" s="981"/>
      <c r="AK648" s="981"/>
      <c r="AL648" s="982"/>
      <c r="AM648" s="982"/>
      <c r="AN648" s="981"/>
      <c r="AO648" s="981"/>
      <c r="AP648" s="981"/>
      <c r="AQ648" s="981"/>
      <c r="AR648" s="981"/>
      <c r="AS648" s="981"/>
      <c r="AT648" s="981"/>
      <c r="AU648" s="981"/>
      <c r="AV648" s="981"/>
      <c r="AW648" s="981"/>
      <c r="AX648" s="981"/>
      <c r="AY648" s="981"/>
      <c r="AZ648" s="981"/>
      <c r="BA648" s="981"/>
      <c r="BB648" s="981"/>
      <c r="BC648" s="976"/>
      <c r="BD648" s="976" t="s">
        <v>17</v>
      </c>
      <c r="BE648" s="984"/>
      <c r="BF648" s="984"/>
      <c r="BG648" s="984"/>
      <c r="BH648" s="984"/>
      <c r="BI648" s="982"/>
      <c r="BJ648" s="985"/>
      <c r="BK648" s="986"/>
      <c r="BL648" s="987"/>
      <c r="BM648" s="986"/>
      <c r="BN648" s="987"/>
      <c r="BO648" s="988"/>
      <c r="BP648" s="988"/>
    </row>
    <row r="649" spans="1:68">
      <c r="A649" s="975"/>
      <c r="B649" s="976"/>
      <c r="C649" s="977"/>
      <c r="D649" s="978"/>
      <c r="E649" s="979"/>
      <c r="F649" s="980"/>
      <c r="G649" s="979"/>
      <c r="H649" s="979"/>
      <c r="I649" s="981"/>
      <c r="J649" s="982"/>
      <c r="K649" s="982"/>
      <c r="L649" s="983"/>
      <c r="M649" s="983"/>
      <c r="N649" s="981"/>
      <c r="O649" s="981"/>
      <c r="P649" s="982"/>
      <c r="Q649" s="982"/>
      <c r="R649" s="981"/>
      <c r="S649" s="981"/>
      <c r="T649" s="983"/>
      <c r="U649" s="983"/>
      <c r="V649" s="981"/>
      <c r="W649" s="981"/>
      <c r="X649" s="981"/>
      <c r="Y649" s="981"/>
      <c r="Z649" s="981"/>
      <c r="AA649" s="981"/>
      <c r="AB649" s="981"/>
      <c r="AC649" s="981"/>
      <c r="AD649" s="982"/>
      <c r="AE649" s="982"/>
      <c r="AF649" s="982"/>
      <c r="AG649" s="982"/>
      <c r="AH649" s="982"/>
      <c r="AI649" s="982"/>
      <c r="AJ649" s="981"/>
      <c r="AK649" s="981"/>
      <c r="AL649" s="982"/>
      <c r="AM649" s="982"/>
      <c r="AN649" s="981"/>
      <c r="AO649" s="981"/>
      <c r="AP649" s="981"/>
      <c r="AQ649" s="981"/>
      <c r="AR649" s="981"/>
      <c r="AS649" s="981"/>
      <c r="AT649" s="981"/>
      <c r="AU649" s="981"/>
      <c r="AV649" s="981"/>
      <c r="AW649" s="981"/>
      <c r="AX649" s="981"/>
      <c r="AY649" s="981"/>
      <c r="AZ649" s="981"/>
      <c r="BA649" s="981"/>
      <c r="BB649" s="981"/>
      <c r="BC649" s="976"/>
      <c r="BD649" s="976" t="s">
        <v>17</v>
      </c>
      <c r="BE649" s="984"/>
      <c r="BF649" s="984"/>
      <c r="BG649" s="984"/>
      <c r="BH649" s="984"/>
      <c r="BI649" s="982"/>
      <c r="BJ649" s="985"/>
      <c r="BK649" s="986"/>
      <c r="BL649" s="987"/>
      <c r="BM649" s="986"/>
      <c r="BN649" s="987"/>
      <c r="BO649" s="988"/>
      <c r="BP649" s="988"/>
    </row>
    <row r="650" spans="1:68">
      <c r="A650" s="975"/>
      <c r="B650" s="976"/>
      <c r="C650" s="977"/>
      <c r="D650" s="978"/>
      <c r="E650" s="979"/>
      <c r="F650" s="980"/>
      <c r="G650" s="979"/>
      <c r="H650" s="979"/>
      <c r="I650" s="981"/>
      <c r="J650" s="982"/>
      <c r="K650" s="982"/>
      <c r="L650" s="983"/>
      <c r="M650" s="983"/>
      <c r="N650" s="981"/>
      <c r="O650" s="981"/>
      <c r="P650" s="982"/>
      <c r="Q650" s="982"/>
      <c r="R650" s="981"/>
      <c r="S650" s="981"/>
      <c r="T650" s="983"/>
      <c r="U650" s="983"/>
      <c r="V650" s="981"/>
      <c r="W650" s="981"/>
      <c r="X650" s="981"/>
      <c r="Y650" s="981"/>
      <c r="Z650" s="981"/>
      <c r="AA650" s="981"/>
      <c r="AB650" s="981"/>
      <c r="AC650" s="981"/>
      <c r="AD650" s="982"/>
      <c r="AE650" s="982"/>
      <c r="AF650" s="982"/>
      <c r="AG650" s="982"/>
      <c r="AH650" s="982"/>
      <c r="AI650" s="982"/>
      <c r="AJ650" s="981"/>
      <c r="AK650" s="981"/>
      <c r="AL650" s="982"/>
      <c r="AM650" s="982"/>
      <c r="AN650" s="981"/>
      <c r="AO650" s="981"/>
      <c r="AP650" s="981"/>
      <c r="AQ650" s="981"/>
      <c r="AR650" s="981"/>
      <c r="AS650" s="981"/>
      <c r="AT650" s="981"/>
      <c r="AU650" s="981"/>
      <c r="AV650" s="981"/>
      <c r="AW650" s="981"/>
      <c r="AX650" s="981"/>
      <c r="AY650" s="981"/>
      <c r="AZ650" s="981"/>
      <c r="BA650" s="981"/>
      <c r="BB650" s="981"/>
      <c r="BC650" s="976"/>
      <c r="BD650" s="976" t="s">
        <v>17</v>
      </c>
      <c r="BE650" s="984"/>
      <c r="BF650" s="984"/>
      <c r="BG650" s="984"/>
      <c r="BH650" s="984"/>
      <c r="BI650" s="982"/>
      <c r="BJ650" s="985"/>
      <c r="BK650" s="986"/>
      <c r="BL650" s="987"/>
      <c r="BM650" s="986"/>
      <c r="BN650" s="987"/>
      <c r="BO650" s="988"/>
      <c r="BP650" s="988"/>
    </row>
    <row r="651" spans="1:68">
      <c r="A651" s="975"/>
      <c r="B651" s="976"/>
      <c r="C651" s="977"/>
      <c r="D651" s="978"/>
      <c r="E651" s="979"/>
      <c r="F651" s="980"/>
      <c r="G651" s="979"/>
      <c r="H651" s="979"/>
      <c r="I651" s="981"/>
      <c r="J651" s="982"/>
      <c r="K651" s="982"/>
      <c r="L651" s="983"/>
      <c r="M651" s="983"/>
      <c r="N651" s="981"/>
      <c r="O651" s="981"/>
      <c r="P651" s="982"/>
      <c r="Q651" s="982"/>
      <c r="R651" s="981"/>
      <c r="S651" s="981"/>
      <c r="T651" s="983"/>
      <c r="U651" s="983"/>
      <c r="V651" s="981"/>
      <c r="W651" s="981"/>
      <c r="X651" s="981"/>
      <c r="Y651" s="981"/>
      <c r="Z651" s="981"/>
      <c r="AA651" s="981"/>
      <c r="AB651" s="981"/>
      <c r="AC651" s="981"/>
      <c r="AD651" s="982"/>
      <c r="AE651" s="982"/>
      <c r="AF651" s="982"/>
      <c r="AG651" s="982"/>
      <c r="AH651" s="982"/>
      <c r="AI651" s="982"/>
      <c r="AJ651" s="981"/>
      <c r="AK651" s="981"/>
      <c r="AL651" s="982"/>
      <c r="AM651" s="982"/>
      <c r="AN651" s="981"/>
      <c r="AO651" s="981"/>
      <c r="AP651" s="981"/>
      <c r="AQ651" s="981"/>
      <c r="AR651" s="981"/>
      <c r="AS651" s="981"/>
      <c r="AT651" s="981"/>
      <c r="AU651" s="981"/>
      <c r="AV651" s="981"/>
      <c r="AW651" s="981"/>
      <c r="AX651" s="981"/>
      <c r="AY651" s="981"/>
      <c r="AZ651" s="981"/>
      <c r="BA651" s="981"/>
      <c r="BB651" s="981"/>
      <c r="BC651" s="976"/>
      <c r="BD651" s="976" t="s">
        <v>17</v>
      </c>
      <c r="BE651" s="984"/>
      <c r="BF651" s="984"/>
      <c r="BG651" s="984"/>
      <c r="BH651" s="984"/>
      <c r="BI651" s="982"/>
      <c r="BJ651" s="985"/>
      <c r="BK651" s="986"/>
      <c r="BL651" s="987"/>
      <c r="BM651" s="986"/>
      <c r="BN651" s="987"/>
      <c r="BO651" s="988"/>
      <c r="BP651" s="988"/>
    </row>
    <row r="652" spans="1:68">
      <c r="A652" s="975"/>
      <c r="B652" s="976"/>
      <c r="C652" s="977"/>
      <c r="D652" s="978"/>
      <c r="E652" s="979"/>
      <c r="F652" s="980"/>
      <c r="G652" s="979"/>
      <c r="H652" s="979"/>
      <c r="I652" s="981"/>
      <c r="J652" s="982"/>
      <c r="K652" s="982"/>
      <c r="L652" s="983"/>
      <c r="M652" s="983"/>
      <c r="N652" s="981"/>
      <c r="O652" s="981"/>
      <c r="P652" s="982"/>
      <c r="Q652" s="982"/>
      <c r="R652" s="981"/>
      <c r="S652" s="981"/>
      <c r="T652" s="983"/>
      <c r="U652" s="983"/>
      <c r="V652" s="981"/>
      <c r="W652" s="981"/>
      <c r="X652" s="981"/>
      <c r="Y652" s="981"/>
      <c r="Z652" s="981"/>
      <c r="AA652" s="981"/>
      <c r="AB652" s="981"/>
      <c r="AC652" s="981"/>
      <c r="AD652" s="982"/>
      <c r="AE652" s="982"/>
      <c r="AF652" s="982"/>
      <c r="AG652" s="982"/>
      <c r="AH652" s="982"/>
      <c r="AI652" s="982"/>
      <c r="AJ652" s="981"/>
      <c r="AK652" s="981"/>
      <c r="AL652" s="982"/>
      <c r="AM652" s="982"/>
      <c r="AN652" s="981"/>
      <c r="AO652" s="981"/>
      <c r="AP652" s="981"/>
      <c r="AQ652" s="981"/>
      <c r="AR652" s="981"/>
      <c r="AS652" s="981"/>
      <c r="AT652" s="981"/>
      <c r="AU652" s="981"/>
      <c r="AV652" s="981"/>
      <c r="AW652" s="981"/>
      <c r="AX652" s="981"/>
      <c r="AY652" s="981"/>
      <c r="AZ652" s="981"/>
      <c r="BA652" s="981"/>
      <c r="BB652" s="981"/>
      <c r="BC652" s="976"/>
      <c r="BD652" s="976" t="s">
        <v>17</v>
      </c>
      <c r="BE652" s="984"/>
      <c r="BF652" s="984"/>
      <c r="BG652" s="984"/>
      <c r="BH652" s="984"/>
      <c r="BI652" s="982"/>
      <c r="BJ652" s="985"/>
      <c r="BK652" s="986"/>
      <c r="BL652" s="987"/>
      <c r="BM652" s="986"/>
      <c r="BN652" s="987"/>
      <c r="BO652" s="988"/>
      <c r="BP652" s="988"/>
    </row>
    <row r="653" spans="1:68">
      <c r="A653" s="975"/>
      <c r="B653" s="976"/>
      <c r="C653" s="977"/>
      <c r="D653" s="978"/>
      <c r="E653" s="979"/>
      <c r="F653" s="980"/>
      <c r="G653" s="979"/>
      <c r="H653" s="979"/>
      <c r="I653" s="981"/>
      <c r="J653" s="982"/>
      <c r="K653" s="982"/>
      <c r="L653" s="983"/>
      <c r="M653" s="983"/>
      <c r="N653" s="981"/>
      <c r="O653" s="981"/>
      <c r="P653" s="982"/>
      <c r="Q653" s="982"/>
      <c r="R653" s="981"/>
      <c r="S653" s="981"/>
      <c r="T653" s="983"/>
      <c r="U653" s="983"/>
      <c r="V653" s="981"/>
      <c r="W653" s="981"/>
      <c r="X653" s="981"/>
      <c r="Y653" s="981"/>
      <c r="Z653" s="981"/>
      <c r="AA653" s="981"/>
      <c r="AB653" s="981"/>
      <c r="AC653" s="981"/>
      <c r="AD653" s="982"/>
      <c r="AE653" s="982"/>
      <c r="AF653" s="982"/>
      <c r="AG653" s="982"/>
      <c r="AH653" s="982"/>
      <c r="AI653" s="982"/>
      <c r="AJ653" s="981"/>
      <c r="AK653" s="981"/>
      <c r="AL653" s="982"/>
      <c r="AM653" s="982"/>
      <c r="AN653" s="981"/>
      <c r="AO653" s="981"/>
      <c r="AP653" s="981"/>
      <c r="AQ653" s="981"/>
      <c r="AR653" s="981"/>
      <c r="AS653" s="981"/>
      <c r="AT653" s="981"/>
      <c r="AU653" s="981"/>
      <c r="AV653" s="981"/>
      <c r="AW653" s="981"/>
      <c r="AX653" s="981"/>
      <c r="AY653" s="981"/>
      <c r="AZ653" s="981"/>
      <c r="BA653" s="981"/>
      <c r="BB653" s="981"/>
      <c r="BC653" s="976"/>
      <c r="BD653" s="976" t="s">
        <v>17</v>
      </c>
      <c r="BE653" s="984"/>
      <c r="BF653" s="984"/>
      <c r="BG653" s="984"/>
      <c r="BH653" s="984"/>
      <c r="BI653" s="982"/>
      <c r="BJ653" s="985"/>
      <c r="BK653" s="986"/>
      <c r="BL653" s="987"/>
      <c r="BM653" s="986"/>
      <c r="BN653" s="987"/>
      <c r="BO653" s="988"/>
      <c r="BP653" s="988"/>
    </row>
    <row r="654" spans="1:68">
      <c r="A654" s="975"/>
      <c r="B654" s="976"/>
      <c r="C654" s="977"/>
      <c r="D654" s="978"/>
      <c r="E654" s="979"/>
      <c r="F654" s="980"/>
      <c r="G654" s="979"/>
      <c r="H654" s="979"/>
      <c r="I654" s="981"/>
      <c r="J654" s="982"/>
      <c r="K654" s="982"/>
      <c r="L654" s="983"/>
      <c r="M654" s="983"/>
      <c r="N654" s="981"/>
      <c r="O654" s="981"/>
      <c r="P654" s="982"/>
      <c r="Q654" s="982"/>
      <c r="R654" s="981"/>
      <c r="S654" s="981"/>
      <c r="T654" s="983"/>
      <c r="U654" s="983"/>
      <c r="V654" s="981"/>
      <c r="W654" s="981"/>
      <c r="X654" s="981"/>
      <c r="Y654" s="981"/>
      <c r="Z654" s="981"/>
      <c r="AA654" s="981"/>
      <c r="AB654" s="981"/>
      <c r="AC654" s="981"/>
      <c r="AD654" s="982"/>
      <c r="AE654" s="982"/>
      <c r="AF654" s="982"/>
      <c r="AG654" s="982"/>
      <c r="AH654" s="982"/>
      <c r="AI654" s="982"/>
      <c r="AJ654" s="981"/>
      <c r="AK654" s="981"/>
      <c r="AL654" s="982"/>
      <c r="AM654" s="982"/>
      <c r="AN654" s="981"/>
      <c r="AO654" s="981"/>
      <c r="AP654" s="981"/>
      <c r="AQ654" s="981"/>
      <c r="AR654" s="981"/>
      <c r="AS654" s="981"/>
      <c r="AT654" s="981"/>
      <c r="AU654" s="981"/>
      <c r="AV654" s="981"/>
      <c r="AW654" s="981"/>
      <c r="AX654" s="981"/>
      <c r="AY654" s="981"/>
      <c r="AZ654" s="981"/>
      <c r="BA654" s="981"/>
      <c r="BB654" s="981"/>
      <c r="BC654" s="976"/>
      <c r="BD654" s="976" t="s">
        <v>17</v>
      </c>
      <c r="BE654" s="984"/>
      <c r="BF654" s="984"/>
      <c r="BG654" s="984"/>
      <c r="BH654" s="984"/>
      <c r="BI654" s="982"/>
      <c r="BJ654" s="985"/>
      <c r="BK654" s="986"/>
      <c r="BL654" s="987"/>
      <c r="BM654" s="986"/>
      <c r="BN654" s="987"/>
      <c r="BO654" s="988"/>
      <c r="BP654" s="988"/>
    </row>
    <row r="655" spans="1:68">
      <c r="A655" s="975"/>
      <c r="B655" s="976"/>
      <c r="C655" s="977"/>
      <c r="D655" s="978"/>
      <c r="E655" s="979"/>
      <c r="F655" s="980"/>
      <c r="G655" s="979"/>
      <c r="H655" s="979"/>
      <c r="I655" s="981"/>
      <c r="J655" s="982"/>
      <c r="K655" s="982"/>
      <c r="L655" s="983"/>
      <c r="M655" s="983"/>
      <c r="N655" s="981"/>
      <c r="O655" s="981"/>
      <c r="P655" s="982"/>
      <c r="Q655" s="982"/>
      <c r="R655" s="981"/>
      <c r="S655" s="981"/>
      <c r="T655" s="983"/>
      <c r="U655" s="983"/>
      <c r="V655" s="981"/>
      <c r="W655" s="981"/>
      <c r="X655" s="981"/>
      <c r="Y655" s="981"/>
      <c r="Z655" s="981"/>
      <c r="AA655" s="981"/>
      <c r="AB655" s="981"/>
      <c r="AC655" s="981"/>
      <c r="AD655" s="982"/>
      <c r="AE655" s="982"/>
      <c r="AF655" s="982"/>
      <c r="AG655" s="982"/>
      <c r="AH655" s="982"/>
      <c r="AI655" s="982"/>
      <c r="AJ655" s="981"/>
      <c r="AK655" s="981"/>
      <c r="AL655" s="982"/>
      <c r="AM655" s="982"/>
      <c r="AN655" s="981"/>
      <c r="AO655" s="981"/>
      <c r="AP655" s="981"/>
      <c r="AQ655" s="981"/>
      <c r="AR655" s="981"/>
      <c r="AS655" s="981"/>
      <c r="AT655" s="981"/>
      <c r="AU655" s="981"/>
      <c r="AV655" s="981"/>
      <c r="AW655" s="981"/>
      <c r="AX655" s="981"/>
      <c r="AY655" s="981"/>
      <c r="AZ655" s="981"/>
      <c r="BA655" s="981"/>
      <c r="BB655" s="981"/>
      <c r="BC655" s="976"/>
      <c r="BD655" s="976" t="s">
        <v>17</v>
      </c>
      <c r="BE655" s="984"/>
      <c r="BF655" s="984"/>
      <c r="BG655" s="984"/>
      <c r="BH655" s="984"/>
      <c r="BI655" s="982"/>
      <c r="BJ655" s="985"/>
      <c r="BK655" s="986"/>
      <c r="BL655" s="987"/>
      <c r="BM655" s="986"/>
      <c r="BN655" s="987"/>
      <c r="BO655" s="988"/>
      <c r="BP655" s="988"/>
    </row>
    <row r="656" spans="1:68">
      <c r="A656" s="975"/>
      <c r="B656" s="976"/>
      <c r="C656" s="977"/>
      <c r="D656" s="978"/>
      <c r="E656" s="979"/>
      <c r="F656" s="980"/>
      <c r="G656" s="979"/>
      <c r="H656" s="979"/>
      <c r="I656" s="981"/>
      <c r="J656" s="982"/>
      <c r="K656" s="982"/>
      <c r="L656" s="983"/>
      <c r="M656" s="983"/>
      <c r="N656" s="981"/>
      <c r="O656" s="981"/>
      <c r="P656" s="982"/>
      <c r="Q656" s="982"/>
      <c r="R656" s="981"/>
      <c r="S656" s="981"/>
      <c r="T656" s="983"/>
      <c r="U656" s="983"/>
      <c r="V656" s="981"/>
      <c r="W656" s="981"/>
      <c r="X656" s="981"/>
      <c r="Y656" s="981"/>
      <c r="Z656" s="981"/>
      <c r="AA656" s="981"/>
      <c r="AB656" s="981"/>
      <c r="AC656" s="981"/>
      <c r="AD656" s="982"/>
      <c r="AE656" s="982"/>
      <c r="AF656" s="982"/>
      <c r="AG656" s="982"/>
      <c r="AH656" s="982"/>
      <c r="AI656" s="982"/>
      <c r="AJ656" s="981"/>
      <c r="AK656" s="981"/>
      <c r="AL656" s="982"/>
      <c r="AM656" s="982"/>
      <c r="AN656" s="981"/>
      <c r="AO656" s="981"/>
      <c r="AP656" s="981"/>
      <c r="AQ656" s="981"/>
      <c r="AR656" s="981"/>
      <c r="AS656" s="981"/>
      <c r="AT656" s="981"/>
      <c r="AU656" s="981"/>
      <c r="AV656" s="981"/>
      <c r="AW656" s="981"/>
      <c r="AX656" s="981"/>
      <c r="AY656" s="981"/>
      <c r="AZ656" s="981"/>
      <c r="BA656" s="981"/>
      <c r="BB656" s="981"/>
      <c r="BC656" s="976"/>
      <c r="BD656" s="976" t="s">
        <v>17</v>
      </c>
      <c r="BE656" s="984"/>
      <c r="BF656" s="984"/>
      <c r="BG656" s="984"/>
      <c r="BH656" s="984"/>
      <c r="BI656" s="982"/>
      <c r="BJ656" s="985"/>
      <c r="BK656" s="986"/>
      <c r="BL656" s="987"/>
      <c r="BM656" s="986"/>
      <c r="BN656" s="987"/>
      <c r="BO656" s="988"/>
      <c r="BP656" s="988"/>
    </row>
    <row r="657" spans="1:68">
      <c r="A657" s="975"/>
      <c r="B657" s="976"/>
      <c r="C657" s="977"/>
      <c r="D657" s="978"/>
      <c r="E657" s="979"/>
      <c r="F657" s="980"/>
      <c r="G657" s="979"/>
      <c r="H657" s="979"/>
      <c r="I657" s="981"/>
      <c r="J657" s="982"/>
      <c r="K657" s="982"/>
      <c r="L657" s="983"/>
      <c r="M657" s="983"/>
      <c r="N657" s="981"/>
      <c r="O657" s="981"/>
      <c r="P657" s="982"/>
      <c r="Q657" s="982"/>
      <c r="R657" s="981"/>
      <c r="S657" s="981"/>
      <c r="T657" s="983"/>
      <c r="U657" s="983"/>
      <c r="V657" s="981"/>
      <c r="W657" s="981"/>
      <c r="X657" s="981"/>
      <c r="Y657" s="981"/>
      <c r="Z657" s="981"/>
      <c r="AA657" s="981"/>
      <c r="AB657" s="981"/>
      <c r="AC657" s="981"/>
      <c r="AD657" s="982"/>
      <c r="AE657" s="982"/>
      <c r="AF657" s="982"/>
      <c r="AG657" s="982"/>
      <c r="AH657" s="982"/>
      <c r="AI657" s="982"/>
      <c r="AJ657" s="981"/>
      <c r="AK657" s="981"/>
      <c r="AL657" s="982"/>
      <c r="AM657" s="982"/>
      <c r="AN657" s="981"/>
      <c r="AO657" s="981"/>
      <c r="AP657" s="981"/>
      <c r="AQ657" s="981"/>
      <c r="AR657" s="981"/>
      <c r="AS657" s="981"/>
      <c r="AT657" s="981"/>
      <c r="AU657" s="981"/>
      <c r="AV657" s="981"/>
      <c r="AW657" s="981"/>
      <c r="AX657" s="981"/>
      <c r="AY657" s="981"/>
      <c r="AZ657" s="981"/>
      <c r="BA657" s="981"/>
      <c r="BB657" s="981"/>
      <c r="BC657" s="976"/>
      <c r="BD657" s="976" t="s">
        <v>17</v>
      </c>
      <c r="BE657" s="984"/>
      <c r="BF657" s="984"/>
      <c r="BG657" s="984"/>
      <c r="BH657" s="984"/>
      <c r="BI657" s="982"/>
      <c r="BJ657" s="985"/>
      <c r="BK657" s="986"/>
      <c r="BL657" s="987"/>
      <c r="BM657" s="986"/>
      <c r="BN657" s="987"/>
      <c r="BO657" s="988"/>
      <c r="BP657" s="988"/>
    </row>
    <row r="658" spans="1:68">
      <c r="A658" s="975"/>
      <c r="B658" s="976"/>
      <c r="C658" s="977"/>
      <c r="D658" s="978"/>
      <c r="E658" s="979"/>
      <c r="F658" s="980"/>
      <c r="G658" s="979"/>
      <c r="H658" s="979"/>
      <c r="I658" s="981"/>
      <c r="J658" s="982"/>
      <c r="K658" s="982"/>
      <c r="L658" s="983"/>
      <c r="M658" s="983"/>
      <c r="N658" s="981"/>
      <c r="O658" s="981"/>
      <c r="P658" s="982"/>
      <c r="Q658" s="982"/>
      <c r="R658" s="981"/>
      <c r="S658" s="981"/>
      <c r="T658" s="983"/>
      <c r="U658" s="983"/>
      <c r="V658" s="981"/>
      <c r="W658" s="981"/>
      <c r="X658" s="981"/>
      <c r="Y658" s="981"/>
      <c r="Z658" s="981"/>
      <c r="AA658" s="981"/>
      <c r="AB658" s="981"/>
      <c r="AC658" s="981"/>
      <c r="AD658" s="982"/>
      <c r="AE658" s="982"/>
      <c r="AF658" s="982"/>
      <c r="AG658" s="982"/>
      <c r="AH658" s="982"/>
      <c r="AI658" s="982"/>
      <c r="AJ658" s="981"/>
      <c r="AK658" s="981"/>
      <c r="AL658" s="982"/>
      <c r="AM658" s="982"/>
      <c r="AN658" s="981"/>
      <c r="AO658" s="981"/>
      <c r="AP658" s="981"/>
      <c r="AQ658" s="981"/>
      <c r="AR658" s="981"/>
      <c r="AS658" s="981"/>
      <c r="AT658" s="981"/>
      <c r="AU658" s="981"/>
      <c r="AV658" s="981"/>
      <c r="AW658" s="981"/>
      <c r="AX658" s="981"/>
      <c r="AY658" s="981"/>
      <c r="AZ658" s="981"/>
      <c r="BA658" s="981"/>
      <c r="BB658" s="981"/>
      <c r="BC658" s="976"/>
      <c r="BD658" s="976" t="s">
        <v>17</v>
      </c>
      <c r="BE658" s="984"/>
      <c r="BF658" s="984"/>
      <c r="BG658" s="984"/>
      <c r="BH658" s="984"/>
      <c r="BI658" s="982"/>
      <c r="BJ658" s="985"/>
      <c r="BK658" s="986"/>
      <c r="BL658" s="987"/>
      <c r="BM658" s="986"/>
      <c r="BN658" s="987"/>
      <c r="BO658" s="988"/>
      <c r="BP658" s="988"/>
    </row>
    <row r="659" spans="1:68">
      <c r="A659" s="975"/>
      <c r="B659" s="976"/>
      <c r="C659" s="977"/>
      <c r="D659" s="978"/>
      <c r="E659" s="979"/>
      <c r="F659" s="980"/>
      <c r="G659" s="979"/>
      <c r="H659" s="979"/>
      <c r="I659" s="981"/>
      <c r="J659" s="982"/>
      <c r="K659" s="982"/>
      <c r="L659" s="983"/>
      <c r="M659" s="983"/>
      <c r="N659" s="981"/>
      <c r="O659" s="981"/>
      <c r="P659" s="982"/>
      <c r="Q659" s="982"/>
      <c r="R659" s="981"/>
      <c r="S659" s="981"/>
      <c r="T659" s="983"/>
      <c r="U659" s="983"/>
      <c r="V659" s="981"/>
      <c r="W659" s="981"/>
      <c r="X659" s="981"/>
      <c r="Y659" s="981"/>
      <c r="Z659" s="981"/>
      <c r="AA659" s="981"/>
      <c r="AB659" s="981"/>
      <c r="AC659" s="981"/>
      <c r="AD659" s="982"/>
      <c r="AE659" s="982"/>
      <c r="AF659" s="982"/>
      <c r="AG659" s="982"/>
      <c r="AH659" s="982"/>
      <c r="AI659" s="982"/>
      <c r="AJ659" s="981"/>
      <c r="AK659" s="981"/>
      <c r="AL659" s="982"/>
      <c r="AM659" s="982"/>
      <c r="AN659" s="981"/>
      <c r="AO659" s="981"/>
      <c r="AP659" s="981"/>
      <c r="AQ659" s="981"/>
      <c r="AR659" s="981"/>
      <c r="AS659" s="981"/>
      <c r="AT659" s="981"/>
      <c r="AU659" s="981"/>
      <c r="AV659" s="981"/>
      <c r="AW659" s="981"/>
      <c r="AX659" s="981"/>
      <c r="AY659" s="981"/>
      <c r="AZ659" s="981"/>
      <c r="BA659" s="981"/>
      <c r="BB659" s="981"/>
      <c r="BC659" s="976"/>
      <c r="BD659" s="976" t="s">
        <v>17</v>
      </c>
      <c r="BE659" s="984"/>
      <c r="BF659" s="984"/>
      <c r="BG659" s="984"/>
      <c r="BH659" s="984"/>
      <c r="BI659" s="982"/>
      <c r="BJ659" s="985"/>
      <c r="BK659" s="986"/>
      <c r="BL659" s="987"/>
      <c r="BM659" s="986"/>
      <c r="BN659" s="987"/>
      <c r="BO659" s="988"/>
      <c r="BP659" s="988"/>
    </row>
    <row r="660" spans="1:68">
      <c r="A660" s="975"/>
      <c r="B660" s="976"/>
      <c r="C660" s="977"/>
      <c r="D660" s="978"/>
      <c r="E660" s="979"/>
      <c r="F660" s="980"/>
      <c r="G660" s="979"/>
      <c r="H660" s="979"/>
      <c r="I660" s="981"/>
      <c r="J660" s="982"/>
      <c r="K660" s="982"/>
      <c r="L660" s="983"/>
      <c r="M660" s="983"/>
      <c r="N660" s="981"/>
      <c r="O660" s="981"/>
      <c r="P660" s="982"/>
      <c r="Q660" s="982"/>
      <c r="R660" s="981"/>
      <c r="S660" s="981"/>
      <c r="T660" s="983"/>
      <c r="U660" s="983"/>
      <c r="V660" s="981"/>
      <c r="W660" s="981"/>
      <c r="X660" s="981"/>
      <c r="Y660" s="981"/>
      <c r="Z660" s="981"/>
      <c r="AA660" s="981"/>
      <c r="AB660" s="981"/>
      <c r="AC660" s="981"/>
      <c r="AD660" s="982"/>
      <c r="AE660" s="982"/>
      <c r="AF660" s="982"/>
      <c r="AG660" s="982"/>
      <c r="AH660" s="982"/>
      <c r="AI660" s="982"/>
      <c r="AJ660" s="981"/>
      <c r="AK660" s="981"/>
      <c r="AL660" s="982"/>
      <c r="AM660" s="982"/>
      <c r="AN660" s="981"/>
      <c r="AO660" s="981"/>
      <c r="AP660" s="981"/>
      <c r="AQ660" s="981"/>
      <c r="AR660" s="981"/>
      <c r="AS660" s="981"/>
      <c r="AT660" s="981"/>
      <c r="AU660" s="981"/>
      <c r="AV660" s="981"/>
      <c r="AW660" s="981"/>
      <c r="AX660" s="981"/>
      <c r="AY660" s="981"/>
      <c r="AZ660" s="981"/>
      <c r="BA660" s="981"/>
      <c r="BB660" s="981"/>
      <c r="BC660" s="976"/>
      <c r="BD660" s="976" t="s">
        <v>17</v>
      </c>
      <c r="BE660" s="984"/>
      <c r="BF660" s="984"/>
      <c r="BG660" s="984"/>
      <c r="BH660" s="984"/>
      <c r="BI660" s="982"/>
      <c r="BJ660" s="985"/>
      <c r="BK660" s="986"/>
      <c r="BL660" s="987"/>
      <c r="BM660" s="986"/>
      <c r="BN660" s="987"/>
      <c r="BO660" s="988"/>
      <c r="BP660" s="988"/>
    </row>
    <row r="661" spans="1:68">
      <c r="A661" s="975"/>
      <c r="B661" s="976"/>
      <c r="C661" s="977"/>
      <c r="D661" s="978"/>
      <c r="E661" s="979"/>
      <c r="F661" s="980"/>
      <c r="G661" s="979"/>
      <c r="H661" s="979"/>
      <c r="I661" s="981"/>
      <c r="J661" s="982"/>
      <c r="K661" s="982"/>
      <c r="L661" s="983"/>
      <c r="M661" s="983"/>
      <c r="N661" s="981"/>
      <c r="O661" s="981"/>
      <c r="P661" s="982"/>
      <c r="Q661" s="982"/>
      <c r="R661" s="981"/>
      <c r="S661" s="981"/>
      <c r="T661" s="983"/>
      <c r="U661" s="983"/>
      <c r="V661" s="981"/>
      <c r="W661" s="981"/>
      <c r="X661" s="981"/>
      <c r="Y661" s="981"/>
      <c r="Z661" s="981"/>
      <c r="AA661" s="981"/>
      <c r="AB661" s="981"/>
      <c r="AC661" s="981"/>
      <c r="AD661" s="982"/>
      <c r="AE661" s="982"/>
      <c r="AF661" s="982"/>
      <c r="AG661" s="982"/>
      <c r="AH661" s="982"/>
      <c r="AI661" s="982"/>
      <c r="AJ661" s="981"/>
      <c r="AK661" s="981"/>
      <c r="AL661" s="982"/>
      <c r="AM661" s="982"/>
      <c r="AN661" s="981"/>
      <c r="AO661" s="981"/>
      <c r="AP661" s="981"/>
      <c r="AQ661" s="981"/>
      <c r="AR661" s="981"/>
      <c r="AS661" s="981"/>
      <c r="AT661" s="981"/>
      <c r="AU661" s="981"/>
      <c r="AV661" s="981"/>
      <c r="AW661" s="981"/>
      <c r="AX661" s="981"/>
      <c r="AY661" s="981"/>
      <c r="AZ661" s="981"/>
      <c r="BA661" s="981"/>
      <c r="BB661" s="981"/>
      <c r="BC661" s="976"/>
      <c r="BD661" s="976" t="s">
        <v>17</v>
      </c>
      <c r="BE661" s="984"/>
      <c r="BF661" s="984"/>
      <c r="BG661" s="984"/>
      <c r="BH661" s="984"/>
      <c r="BI661" s="982"/>
      <c r="BJ661" s="985"/>
      <c r="BK661" s="986"/>
      <c r="BL661" s="987"/>
      <c r="BM661" s="986"/>
      <c r="BN661" s="987"/>
      <c r="BO661" s="988"/>
      <c r="BP661" s="988"/>
    </row>
    <row r="662" spans="1:68">
      <c r="A662" s="975"/>
      <c r="B662" s="976"/>
      <c r="C662" s="977"/>
      <c r="D662" s="978"/>
      <c r="E662" s="979"/>
      <c r="F662" s="980"/>
      <c r="G662" s="979"/>
      <c r="H662" s="979"/>
      <c r="I662" s="981"/>
      <c r="J662" s="982"/>
      <c r="K662" s="982"/>
      <c r="L662" s="983"/>
      <c r="M662" s="983"/>
      <c r="N662" s="981"/>
      <c r="O662" s="981"/>
      <c r="P662" s="982"/>
      <c r="Q662" s="982"/>
      <c r="R662" s="981"/>
      <c r="S662" s="981"/>
      <c r="T662" s="983"/>
      <c r="U662" s="983"/>
      <c r="V662" s="981"/>
      <c r="W662" s="981"/>
      <c r="X662" s="981"/>
      <c r="Y662" s="981"/>
      <c r="Z662" s="981"/>
      <c r="AA662" s="981"/>
      <c r="AB662" s="981"/>
      <c r="AC662" s="981"/>
      <c r="AD662" s="982"/>
      <c r="AE662" s="982"/>
      <c r="AF662" s="982"/>
      <c r="AG662" s="982"/>
      <c r="AH662" s="982"/>
      <c r="AI662" s="982"/>
      <c r="AJ662" s="981"/>
      <c r="AK662" s="981"/>
      <c r="AL662" s="982"/>
      <c r="AM662" s="982"/>
      <c r="AN662" s="981"/>
      <c r="AO662" s="981"/>
      <c r="AP662" s="981"/>
      <c r="AQ662" s="981"/>
      <c r="AR662" s="981"/>
      <c r="AS662" s="981"/>
      <c r="AT662" s="981"/>
      <c r="AU662" s="981"/>
      <c r="AV662" s="981"/>
      <c r="AW662" s="981"/>
      <c r="AX662" s="981"/>
      <c r="AY662" s="981"/>
      <c r="AZ662" s="981"/>
      <c r="BA662" s="981"/>
      <c r="BB662" s="981"/>
      <c r="BC662" s="976"/>
      <c r="BD662" s="976" t="s">
        <v>17</v>
      </c>
      <c r="BE662" s="984"/>
      <c r="BF662" s="984"/>
      <c r="BG662" s="984"/>
      <c r="BH662" s="984"/>
      <c r="BI662" s="982"/>
      <c r="BJ662" s="985"/>
      <c r="BK662" s="986"/>
      <c r="BL662" s="987"/>
      <c r="BM662" s="986"/>
      <c r="BN662" s="987"/>
      <c r="BO662" s="988"/>
      <c r="BP662" s="988"/>
    </row>
    <row r="663" spans="1:68">
      <c r="A663" s="975"/>
      <c r="B663" s="976"/>
      <c r="C663" s="977"/>
      <c r="D663" s="978"/>
      <c r="E663" s="979"/>
      <c r="F663" s="980"/>
      <c r="G663" s="979"/>
      <c r="H663" s="979"/>
      <c r="I663" s="981"/>
      <c r="J663" s="982"/>
      <c r="K663" s="982"/>
      <c r="L663" s="983"/>
      <c r="M663" s="983"/>
      <c r="N663" s="981"/>
      <c r="O663" s="981"/>
      <c r="P663" s="982"/>
      <c r="Q663" s="982"/>
      <c r="R663" s="981"/>
      <c r="S663" s="981"/>
      <c r="T663" s="983"/>
      <c r="U663" s="983"/>
      <c r="V663" s="981"/>
      <c r="W663" s="981"/>
      <c r="X663" s="981"/>
      <c r="Y663" s="981"/>
      <c r="Z663" s="981"/>
      <c r="AA663" s="981"/>
      <c r="AB663" s="981"/>
      <c r="AC663" s="981"/>
      <c r="AD663" s="982"/>
      <c r="AE663" s="982"/>
      <c r="AF663" s="982"/>
      <c r="AG663" s="982"/>
      <c r="AH663" s="982"/>
      <c r="AI663" s="982"/>
      <c r="AJ663" s="981"/>
      <c r="AK663" s="981"/>
      <c r="AL663" s="982"/>
      <c r="AM663" s="982"/>
      <c r="AN663" s="981"/>
      <c r="AO663" s="981"/>
      <c r="AP663" s="981"/>
      <c r="AQ663" s="981"/>
      <c r="AR663" s="981"/>
      <c r="AS663" s="981"/>
      <c r="AT663" s="981"/>
      <c r="AU663" s="981"/>
      <c r="AV663" s="981"/>
      <c r="AW663" s="981"/>
      <c r="AX663" s="981"/>
      <c r="AY663" s="981"/>
      <c r="AZ663" s="981"/>
      <c r="BA663" s="981"/>
      <c r="BB663" s="981"/>
      <c r="BC663" s="976"/>
      <c r="BD663" s="976" t="s">
        <v>17</v>
      </c>
      <c r="BE663" s="984"/>
      <c r="BF663" s="984"/>
      <c r="BG663" s="984"/>
      <c r="BH663" s="984"/>
      <c r="BI663" s="982"/>
      <c r="BJ663" s="985"/>
      <c r="BK663" s="986"/>
      <c r="BL663" s="987"/>
      <c r="BM663" s="986"/>
      <c r="BN663" s="987"/>
      <c r="BO663" s="988"/>
      <c r="BP663" s="988"/>
    </row>
    <row r="664" spans="1:68">
      <c r="A664" s="975"/>
      <c r="B664" s="976"/>
      <c r="C664" s="977"/>
      <c r="D664" s="978"/>
      <c r="E664" s="979"/>
      <c r="F664" s="980"/>
      <c r="G664" s="979"/>
      <c r="H664" s="979"/>
      <c r="I664" s="981"/>
      <c r="J664" s="982"/>
      <c r="K664" s="982"/>
      <c r="L664" s="983"/>
      <c r="M664" s="983"/>
      <c r="N664" s="981"/>
      <c r="O664" s="981"/>
      <c r="P664" s="982"/>
      <c r="Q664" s="982"/>
      <c r="R664" s="981"/>
      <c r="S664" s="981"/>
      <c r="T664" s="983"/>
      <c r="U664" s="983"/>
      <c r="V664" s="981"/>
      <c r="W664" s="981"/>
      <c r="X664" s="981"/>
      <c r="Y664" s="981"/>
      <c r="Z664" s="981"/>
      <c r="AA664" s="981"/>
      <c r="AB664" s="981"/>
      <c r="AC664" s="981"/>
      <c r="AD664" s="982"/>
      <c r="AE664" s="982"/>
      <c r="AF664" s="982"/>
      <c r="AG664" s="982"/>
      <c r="AH664" s="982"/>
      <c r="AI664" s="982"/>
      <c r="AJ664" s="981"/>
      <c r="AK664" s="981"/>
      <c r="AL664" s="982"/>
      <c r="AM664" s="982"/>
      <c r="AN664" s="981"/>
      <c r="AO664" s="981"/>
      <c r="AP664" s="981"/>
      <c r="AQ664" s="981"/>
      <c r="AR664" s="981"/>
      <c r="AS664" s="981"/>
      <c r="AT664" s="981"/>
      <c r="AU664" s="981"/>
      <c r="AV664" s="981"/>
      <c r="AW664" s="981"/>
      <c r="AX664" s="981"/>
      <c r="AY664" s="981"/>
      <c r="AZ664" s="981"/>
      <c r="BA664" s="981"/>
      <c r="BB664" s="981"/>
      <c r="BC664" s="976"/>
      <c r="BD664" s="976" t="s">
        <v>17</v>
      </c>
      <c r="BE664" s="984"/>
      <c r="BF664" s="984"/>
      <c r="BG664" s="984"/>
      <c r="BH664" s="984"/>
      <c r="BI664" s="982"/>
      <c r="BJ664" s="985"/>
      <c r="BK664" s="986"/>
      <c r="BL664" s="987"/>
      <c r="BM664" s="986"/>
      <c r="BN664" s="987"/>
      <c r="BO664" s="988"/>
      <c r="BP664" s="988"/>
    </row>
    <row r="665" spans="1:68">
      <c r="A665" s="975"/>
      <c r="B665" s="976"/>
      <c r="C665" s="977"/>
      <c r="D665" s="978"/>
      <c r="E665" s="979"/>
      <c r="F665" s="980"/>
      <c r="G665" s="979"/>
      <c r="H665" s="979"/>
      <c r="I665" s="981"/>
      <c r="J665" s="982"/>
      <c r="K665" s="982"/>
      <c r="L665" s="983"/>
      <c r="M665" s="983"/>
      <c r="N665" s="981"/>
      <c r="O665" s="981"/>
      <c r="P665" s="982"/>
      <c r="Q665" s="982"/>
      <c r="R665" s="981"/>
      <c r="S665" s="981"/>
      <c r="T665" s="983"/>
      <c r="U665" s="983"/>
      <c r="V665" s="981"/>
      <c r="W665" s="981"/>
      <c r="X665" s="981"/>
      <c r="Y665" s="981"/>
      <c r="Z665" s="981"/>
      <c r="AA665" s="981"/>
      <c r="AB665" s="981"/>
      <c r="AC665" s="981"/>
      <c r="AD665" s="982"/>
      <c r="AE665" s="982"/>
      <c r="AF665" s="982"/>
      <c r="AG665" s="982"/>
      <c r="AH665" s="982"/>
      <c r="AI665" s="982"/>
      <c r="AJ665" s="981"/>
      <c r="AK665" s="981"/>
      <c r="AL665" s="982"/>
      <c r="AM665" s="982"/>
      <c r="AN665" s="981"/>
      <c r="AO665" s="981"/>
      <c r="AP665" s="981"/>
      <c r="AQ665" s="981"/>
      <c r="AR665" s="981"/>
      <c r="AS665" s="981"/>
      <c r="AT665" s="981"/>
      <c r="AU665" s="981"/>
      <c r="AV665" s="981"/>
      <c r="AW665" s="981"/>
      <c r="AX665" s="981"/>
      <c r="AY665" s="981"/>
      <c r="AZ665" s="981"/>
      <c r="BA665" s="981"/>
      <c r="BB665" s="981"/>
      <c r="BC665" s="976"/>
      <c r="BD665" s="976" t="s">
        <v>17</v>
      </c>
      <c r="BE665" s="984"/>
      <c r="BF665" s="984"/>
      <c r="BG665" s="984"/>
      <c r="BH665" s="984"/>
      <c r="BI665" s="982"/>
      <c r="BJ665" s="985"/>
      <c r="BK665" s="986"/>
      <c r="BL665" s="987"/>
      <c r="BM665" s="986"/>
      <c r="BN665" s="987"/>
      <c r="BO665" s="988"/>
      <c r="BP665" s="988"/>
    </row>
    <row r="666" spans="1:68">
      <c r="A666" s="975"/>
      <c r="B666" s="976"/>
      <c r="C666" s="977"/>
      <c r="D666" s="978"/>
      <c r="E666" s="979"/>
      <c r="F666" s="980"/>
      <c r="G666" s="979"/>
      <c r="H666" s="979"/>
      <c r="I666" s="981"/>
      <c r="J666" s="982"/>
      <c r="K666" s="982"/>
      <c r="L666" s="983"/>
      <c r="M666" s="983"/>
      <c r="N666" s="981"/>
      <c r="O666" s="981"/>
      <c r="P666" s="982"/>
      <c r="Q666" s="982"/>
      <c r="R666" s="981"/>
      <c r="S666" s="981"/>
      <c r="T666" s="983"/>
      <c r="U666" s="983"/>
      <c r="V666" s="981"/>
      <c r="W666" s="981"/>
      <c r="X666" s="981"/>
      <c r="Y666" s="981"/>
      <c r="Z666" s="981"/>
      <c r="AA666" s="981"/>
      <c r="AB666" s="981"/>
      <c r="AC666" s="981"/>
      <c r="AD666" s="982"/>
      <c r="AE666" s="982"/>
      <c r="AF666" s="982"/>
      <c r="AG666" s="982"/>
      <c r="AH666" s="982"/>
      <c r="AI666" s="982"/>
      <c r="AJ666" s="981"/>
      <c r="AK666" s="981"/>
      <c r="AL666" s="982"/>
      <c r="AM666" s="982"/>
      <c r="AN666" s="981"/>
      <c r="AO666" s="981"/>
      <c r="AP666" s="981"/>
      <c r="AQ666" s="981"/>
      <c r="AR666" s="981"/>
      <c r="AS666" s="981"/>
      <c r="AT666" s="981"/>
      <c r="AU666" s="981"/>
      <c r="AV666" s="981"/>
      <c r="AW666" s="981"/>
      <c r="AX666" s="981"/>
      <c r="AY666" s="981"/>
      <c r="AZ666" s="981"/>
      <c r="BA666" s="981"/>
      <c r="BB666" s="981"/>
      <c r="BC666" s="976"/>
      <c r="BD666" s="976" t="s">
        <v>17</v>
      </c>
      <c r="BE666" s="984"/>
      <c r="BF666" s="984"/>
      <c r="BG666" s="984"/>
      <c r="BH666" s="984"/>
      <c r="BI666" s="982"/>
      <c r="BJ666" s="985"/>
      <c r="BK666" s="986"/>
      <c r="BL666" s="987"/>
      <c r="BM666" s="986"/>
      <c r="BN666" s="987"/>
      <c r="BO666" s="988"/>
      <c r="BP666" s="988"/>
    </row>
    <row r="667" spans="1:68">
      <c r="A667" s="975"/>
      <c r="B667" s="976"/>
      <c r="C667" s="977"/>
      <c r="D667" s="978"/>
      <c r="E667" s="979"/>
      <c r="F667" s="980"/>
      <c r="G667" s="979"/>
      <c r="H667" s="979"/>
      <c r="I667" s="981"/>
      <c r="J667" s="982"/>
      <c r="K667" s="982"/>
      <c r="L667" s="983"/>
      <c r="M667" s="983"/>
      <c r="N667" s="981"/>
      <c r="O667" s="981"/>
      <c r="P667" s="982"/>
      <c r="Q667" s="982"/>
      <c r="R667" s="981"/>
      <c r="S667" s="981"/>
      <c r="T667" s="983"/>
      <c r="U667" s="983"/>
      <c r="V667" s="981"/>
      <c r="W667" s="981"/>
      <c r="X667" s="981"/>
      <c r="Y667" s="981"/>
      <c r="Z667" s="981"/>
      <c r="AA667" s="981"/>
      <c r="AB667" s="981"/>
      <c r="AC667" s="981"/>
      <c r="AD667" s="982"/>
      <c r="AE667" s="982"/>
      <c r="AF667" s="982"/>
      <c r="AG667" s="982"/>
      <c r="AH667" s="982"/>
      <c r="AI667" s="982"/>
      <c r="AJ667" s="981"/>
      <c r="AK667" s="981"/>
      <c r="AL667" s="982"/>
      <c r="AM667" s="982"/>
      <c r="AN667" s="981"/>
      <c r="AO667" s="981"/>
      <c r="AP667" s="981"/>
      <c r="AQ667" s="981"/>
      <c r="AR667" s="981"/>
      <c r="AS667" s="981"/>
      <c r="AT667" s="981"/>
      <c r="AU667" s="981"/>
      <c r="AV667" s="981"/>
      <c r="AW667" s="981"/>
      <c r="AX667" s="981"/>
      <c r="AY667" s="981"/>
      <c r="AZ667" s="981"/>
      <c r="BA667" s="981"/>
      <c r="BB667" s="981"/>
      <c r="BC667" s="976"/>
      <c r="BD667" s="976" t="s">
        <v>17</v>
      </c>
      <c r="BE667" s="984"/>
      <c r="BF667" s="984"/>
      <c r="BG667" s="984"/>
      <c r="BH667" s="984"/>
      <c r="BI667" s="982"/>
      <c r="BJ667" s="985"/>
      <c r="BK667" s="986"/>
      <c r="BL667" s="987"/>
      <c r="BM667" s="986"/>
      <c r="BN667" s="987"/>
      <c r="BO667" s="988"/>
      <c r="BP667" s="988"/>
    </row>
    <row r="668" spans="1:68">
      <c r="A668" s="975"/>
      <c r="B668" s="976"/>
      <c r="C668" s="977"/>
      <c r="D668" s="978"/>
      <c r="E668" s="979"/>
      <c r="F668" s="980"/>
      <c r="G668" s="979"/>
      <c r="H668" s="979"/>
      <c r="I668" s="981"/>
      <c r="J668" s="982"/>
      <c r="K668" s="982"/>
      <c r="L668" s="983"/>
      <c r="M668" s="983"/>
      <c r="N668" s="981"/>
      <c r="O668" s="981"/>
      <c r="P668" s="982"/>
      <c r="Q668" s="982"/>
      <c r="R668" s="981"/>
      <c r="S668" s="981"/>
      <c r="T668" s="983"/>
      <c r="U668" s="983"/>
      <c r="V668" s="981"/>
      <c r="W668" s="981"/>
      <c r="X668" s="981"/>
      <c r="Y668" s="981"/>
      <c r="Z668" s="981"/>
      <c r="AA668" s="981"/>
      <c r="AB668" s="981"/>
      <c r="AC668" s="981"/>
      <c r="AD668" s="982"/>
      <c r="AE668" s="982"/>
      <c r="AF668" s="982"/>
      <c r="AG668" s="982"/>
      <c r="AH668" s="982"/>
      <c r="AI668" s="982"/>
      <c r="AJ668" s="981"/>
      <c r="AK668" s="981"/>
      <c r="AL668" s="982"/>
      <c r="AM668" s="982"/>
      <c r="AN668" s="981"/>
      <c r="AO668" s="981"/>
      <c r="AP668" s="981"/>
      <c r="AQ668" s="981"/>
      <c r="AR668" s="981"/>
      <c r="AS668" s="981"/>
      <c r="AT668" s="981"/>
      <c r="AU668" s="981"/>
      <c r="AV668" s="981"/>
      <c r="AW668" s="981"/>
      <c r="AX668" s="981"/>
      <c r="AY668" s="981"/>
      <c r="AZ668" s="981"/>
      <c r="BA668" s="981"/>
      <c r="BB668" s="981"/>
      <c r="BC668" s="976"/>
      <c r="BD668" s="976" t="s">
        <v>17</v>
      </c>
      <c r="BE668" s="984"/>
      <c r="BF668" s="984"/>
      <c r="BG668" s="984"/>
      <c r="BH668" s="984"/>
      <c r="BI668" s="982"/>
      <c r="BJ668" s="985"/>
      <c r="BK668" s="986"/>
      <c r="BL668" s="987"/>
      <c r="BM668" s="986"/>
      <c r="BN668" s="987"/>
      <c r="BO668" s="988"/>
      <c r="BP668" s="988"/>
    </row>
    <row r="669" spans="1:68">
      <c r="A669" s="975"/>
      <c r="B669" s="976"/>
      <c r="C669" s="977"/>
      <c r="D669" s="978"/>
      <c r="E669" s="979"/>
      <c r="F669" s="980"/>
      <c r="G669" s="979"/>
      <c r="H669" s="979"/>
      <c r="I669" s="981"/>
      <c r="J669" s="982"/>
      <c r="K669" s="982"/>
      <c r="L669" s="983"/>
      <c r="M669" s="983"/>
      <c r="N669" s="981"/>
      <c r="O669" s="981"/>
      <c r="P669" s="982"/>
      <c r="Q669" s="982"/>
      <c r="R669" s="981"/>
      <c r="S669" s="981"/>
      <c r="T669" s="983"/>
      <c r="U669" s="983"/>
      <c r="V669" s="981"/>
      <c r="W669" s="981"/>
      <c r="X669" s="981"/>
      <c r="Y669" s="981"/>
      <c r="Z669" s="981"/>
      <c r="AA669" s="981"/>
      <c r="AB669" s="981"/>
      <c r="AC669" s="981"/>
      <c r="AD669" s="982"/>
      <c r="AE669" s="982"/>
      <c r="AF669" s="982"/>
      <c r="AG669" s="982"/>
      <c r="AH669" s="982"/>
      <c r="AI669" s="982"/>
      <c r="AJ669" s="981"/>
      <c r="AK669" s="981"/>
      <c r="AL669" s="982"/>
      <c r="AM669" s="982"/>
      <c r="AN669" s="981"/>
      <c r="AO669" s="981"/>
      <c r="AP669" s="981"/>
      <c r="AQ669" s="981"/>
      <c r="AR669" s="981"/>
      <c r="AS669" s="981"/>
      <c r="AT669" s="981"/>
      <c r="AU669" s="981"/>
      <c r="AV669" s="981"/>
      <c r="AW669" s="981"/>
      <c r="AX669" s="981"/>
      <c r="AY669" s="981"/>
      <c r="AZ669" s="981"/>
      <c r="BA669" s="981"/>
      <c r="BB669" s="981"/>
      <c r="BC669" s="976"/>
      <c r="BD669" s="976" t="s">
        <v>17</v>
      </c>
      <c r="BE669" s="984"/>
      <c r="BF669" s="984"/>
      <c r="BG669" s="984"/>
      <c r="BH669" s="984"/>
      <c r="BI669" s="982"/>
      <c r="BJ669" s="985"/>
      <c r="BK669" s="986"/>
      <c r="BL669" s="987"/>
      <c r="BM669" s="986"/>
      <c r="BN669" s="987"/>
      <c r="BO669" s="988"/>
      <c r="BP669" s="988"/>
    </row>
    <row r="670" spans="1:68">
      <c r="A670" s="975"/>
      <c r="B670" s="976"/>
      <c r="C670" s="977"/>
      <c r="D670" s="978"/>
      <c r="E670" s="979"/>
      <c r="F670" s="980"/>
      <c r="G670" s="979"/>
      <c r="H670" s="979"/>
      <c r="I670" s="981"/>
      <c r="J670" s="982"/>
      <c r="K670" s="982"/>
      <c r="L670" s="983"/>
      <c r="M670" s="983"/>
      <c r="N670" s="981"/>
      <c r="O670" s="981"/>
      <c r="P670" s="982"/>
      <c r="Q670" s="982"/>
      <c r="R670" s="981"/>
      <c r="S670" s="981"/>
      <c r="T670" s="983"/>
      <c r="U670" s="983"/>
      <c r="V670" s="981"/>
      <c r="W670" s="981"/>
      <c r="X670" s="981"/>
      <c r="Y670" s="981"/>
      <c r="Z670" s="981"/>
      <c r="AA670" s="981"/>
      <c r="AB670" s="981"/>
      <c r="AC670" s="981"/>
      <c r="AD670" s="982"/>
      <c r="AE670" s="982"/>
      <c r="AF670" s="982"/>
      <c r="AG670" s="982"/>
      <c r="AH670" s="982"/>
      <c r="AI670" s="982"/>
      <c r="AJ670" s="981"/>
      <c r="AK670" s="981"/>
      <c r="AL670" s="982"/>
      <c r="AM670" s="982"/>
      <c r="AN670" s="981"/>
      <c r="AO670" s="981"/>
      <c r="AP670" s="981"/>
      <c r="AQ670" s="981"/>
      <c r="AR670" s="981"/>
      <c r="AS670" s="981"/>
      <c r="AT670" s="981"/>
      <c r="AU670" s="981"/>
      <c r="AV670" s="981"/>
      <c r="AW670" s="981"/>
      <c r="AX670" s="981"/>
      <c r="AY670" s="981"/>
      <c r="AZ670" s="981"/>
      <c r="BA670" s="981"/>
      <c r="BB670" s="981"/>
      <c r="BC670" s="976"/>
      <c r="BD670" s="976" t="s">
        <v>17</v>
      </c>
      <c r="BE670" s="984"/>
      <c r="BF670" s="984"/>
      <c r="BG670" s="984"/>
      <c r="BH670" s="984"/>
      <c r="BI670" s="982"/>
      <c r="BJ670" s="985"/>
      <c r="BK670" s="986"/>
      <c r="BL670" s="987"/>
      <c r="BM670" s="986"/>
      <c r="BN670" s="987"/>
      <c r="BO670" s="988"/>
      <c r="BP670" s="988"/>
    </row>
    <row r="671" spans="1:68">
      <c r="A671" s="975"/>
      <c r="B671" s="976"/>
      <c r="C671" s="977"/>
      <c r="D671" s="978"/>
      <c r="E671" s="979"/>
      <c r="F671" s="980"/>
      <c r="G671" s="979"/>
      <c r="H671" s="979"/>
      <c r="I671" s="981"/>
      <c r="J671" s="982"/>
      <c r="K671" s="982"/>
      <c r="L671" s="983"/>
      <c r="M671" s="983"/>
      <c r="N671" s="981"/>
      <c r="O671" s="981"/>
      <c r="P671" s="982"/>
      <c r="Q671" s="982"/>
      <c r="R671" s="981"/>
      <c r="S671" s="981"/>
      <c r="T671" s="983"/>
      <c r="U671" s="983"/>
      <c r="V671" s="981"/>
      <c r="W671" s="981"/>
      <c r="X671" s="981"/>
      <c r="Y671" s="981"/>
      <c r="Z671" s="981"/>
      <c r="AA671" s="981"/>
      <c r="AB671" s="981"/>
      <c r="AC671" s="981"/>
      <c r="AD671" s="982"/>
      <c r="AE671" s="982"/>
      <c r="AF671" s="982"/>
      <c r="AG671" s="982"/>
      <c r="AH671" s="982"/>
      <c r="AI671" s="982"/>
      <c r="AJ671" s="981"/>
      <c r="AK671" s="981"/>
      <c r="AL671" s="982"/>
      <c r="AM671" s="982"/>
      <c r="AN671" s="981"/>
      <c r="AO671" s="981"/>
      <c r="AP671" s="981"/>
      <c r="AQ671" s="981"/>
      <c r="AR671" s="981"/>
      <c r="AS671" s="981"/>
      <c r="AT671" s="981"/>
      <c r="AU671" s="981"/>
      <c r="AV671" s="981"/>
      <c r="AW671" s="981"/>
      <c r="AX671" s="981"/>
      <c r="AY671" s="981"/>
      <c r="AZ671" s="981"/>
      <c r="BA671" s="981"/>
      <c r="BB671" s="981"/>
      <c r="BC671" s="976"/>
      <c r="BD671" s="976" t="s">
        <v>17</v>
      </c>
      <c r="BE671" s="984"/>
      <c r="BF671" s="984"/>
      <c r="BG671" s="984"/>
      <c r="BH671" s="984"/>
      <c r="BI671" s="982"/>
      <c r="BJ671" s="985"/>
      <c r="BK671" s="986"/>
      <c r="BL671" s="987"/>
      <c r="BM671" s="986"/>
      <c r="BN671" s="987"/>
      <c r="BO671" s="988"/>
      <c r="BP671" s="988"/>
    </row>
    <row r="672" spans="1:68">
      <c r="A672" s="975"/>
      <c r="B672" s="976"/>
      <c r="C672" s="977"/>
      <c r="D672" s="978"/>
      <c r="E672" s="979"/>
      <c r="F672" s="980"/>
      <c r="G672" s="979"/>
      <c r="H672" s="979"/>
      <c r="I672" s="981"/>
      <c r="J672" s="982"/>
      <c r="K672" s="982"/>
      <c r="L672" s="983"/>
      <c r="M672" s="983"/>
      <c r="N672" s="981"/>
      <c r="O672" s="981"/>
      <c r="P672" s="982"/>
      <c r="Q672" s="982"/>
      <c r="R672" s="981"/>
      <c r="S672" s="981"/>
      <c r="T672" s="983"/>
      <c r="U672" s="983"/>
      <c r="V672" s="981"/>
      <c r="W672" s="981"/>
      <c r="X672" s="981"/>
      <c r="Y672" s="981"/>
      <c r="Z672" s="981"/>
      <c r="AA672" s="981"/>
      <c r="AB672" s="981"/>
      <c r="AC672" s="981"/>
      <c r="AD672" s="982"/>
      <c r="AE672" s="982"/>
      <c r="AF672" s="982"/>
      <c r="AG672" s="982"/>
      <c r="AH672" s="982"/>
      <c r="AI672" s="982"/>
      <c r="AJ672" s="981"/>
      <c r="AK672" s="981"/>
      <c r="AL672" s="982"/>
      <c r="AM672" s="982"/>
      <c r="AN672" s="981"/>
      <c r="AO672" s="981"/>
      <c r="AP672" s="981"/>
      <c r="AQ672" s="981"/>
      <c r="AR672" s="981"/>
      <c r="AS672" s="981"/>
      <c r="AT672" s="981"/>
      <c r="AU672" s="981"/>
      <c r="AV672" s="981"/>
      <c r="AW672" s="981"/>
      <c r="AX672" s="981"/>
      <c r="AY672" s="981"/>
      <c r="AZ672" s="981"/>
      <c r="BA672" s="981"/>
      <c r="BB672" s="981"/>
      <c r="BC672" s="976"/>
      <c r="BD672" s="976" t="s">
        <v>17</v>
      </c>
      <c r="BE672" s="984"/>
      <c r="BF672" s="984"/>
      <c r="BG672" s="984"/>
      <c r="BH672" s="984"/>
      <c r="BI672" s="982"/>
      <c r="BJ672" s="985"/>
      <c r="BK672" s="986"/>
      <c r="BL672" s="987"/>
      <c r="BM672" s="986"/>
      <c r="BN672" s="987"/>
      <c r="BO672" s="988"/>
      <c r="BP672" s="988"/>
    </row>
    <row r="673" spans="1:68">
      <c r="A673" s="975"/>
      <c r="B673" s="976"/>
      <c r="C673" s="977"/>
      <c r="D673" s="978"/>
      <c r="E673" s="979"/>
      <c r="F673" s="980"/>
      <c r="G673" s="979"/>
      <c r="H673" s="979"/>
      <c r="I673" s="981"/>
      <c r="J673" s="982"/>
      <c r="K673" s="982"/>
      <c r="L673" s="983"/>
      <c r="M673" s="983"/>
      <c r="N673" s="981"/>
      <c r="O673" s="981"/>
      <c r="P673" s="982"/>
      <c r="Q673" s="982"/>
      <c r="R673" s="981"/>
      <c r="S673" s="981"/>
      <c r="T673" s="983"/>
      <c r="U673" s="983"/>
      <c r="V673" s="981"/>
      <c r="W673" s="981"/>
      <c r="X673" s="981"/>
      <c r="Y673" s="981"/>
      <c r="Z673" s="981"/>
      <c r="AA673" s="981"/>
      <c r="AB673" s="981"/>
      <c r="AC673" s="981"/>
      <c r="AD673" s="982"/>
      <c r="AE673" s="982"/>
      <c r="AF673" s="982"/>
      <c r="AG673" s="982"/>
      <c r="AH673" s="982"/>
      <c r="AI673" s="982"/>
      <c r="AJ673" s="981"/>
      <c r="AK673" s="981"/>
      <c r="AL673" s="982"/>
      <c r="AM673" s="982"/>
      <c r="AN673" s="981"/>
      <c r="AO673" s="981"/>
      <c r="AP673" s="981"/>
      <c r="AQ673" s="981"/>
      <c r="AR673" s="981"/>
      <c r="AS673" s="981"/>
      <c r="AT673" s="981"/>
      <c r="AU673" s="981"/>
      <c r="AV673" s="981"/>
      <c r="AW673" s="981"/>
      <c r="AX673" s="981"/>
      <c r="AY673" s="981"/>
      <c r="AZ673" s="981"/>
      <c r="BA673" s="981"/>
      <c r="BB673" s="981"/>
      <c r="BC673" s="976"/>
      <c r="BD673" s="976" t="s">
        <v>17</v>
      </c>
      <c r="BE673" s="984"/>
      <c r="BF673" s="984"/>
      <c r="BG673" s="984"/>
      <c r="BH673" s="984"/>
      <c r="BI673" s="982"/>
      <c r="BJ673" s="985"/>
      <c r="BK673" s="986"/>
      <c r="BL673" s="987"/>
      <c r="BM673" s="986"/>
      <c r="BN673" s="987"/>
      <c r="BO673" s="988"/>
      <c r="BP673" s="988"/>
    </row>
    <row r="674" spans="1:68">
      <c r="A674" s="975"/>
      <c r="B674" s="976"/>
      <c r="C674" s="977"/>
      <c r="D674" s="978"/>
      <c r="E674" s="979"/>
      <c r="F674" s="980"/>
      <c r="G674" s="979"/>
      <c r="H674" s="979"/>
      <c r="I674" s="981"/>
      <c r="J674" s="982"/>
      <c r="K674" s="982"/>
      <c r="L674" s="983"/>
      <c r="M674" s="983"/>
      <c r="N674" s="981"/>
      <c r="O674" s="981"/>
      <c r="P674" s="982"/>
      <c r="Q674" s="982"/>
      <c r="R674" s="981"/>
      <c r="S674" s="981"/>
      <c r="T674" s="983"/>
      <c r="U674" s="983"/>
      <c r="V674" s="981"/>
      <c r="W674" s="981"/>
      <c r="X674" s="981"/>
      <c r="Y674" s="981"/>
      <c r="Z674" s="981"/>
      <c r="AA674" s="981"/>
      <c r="AB674" s="981"/>
      <c r="AC674" s="981"/>
      <c r="AD674" s="982"/>
      <c r="AE674" s="982"/>
      <c r="AF674" s="982"/>
      <c r="AG674" s="982"/>
      <c r="AH674" s="982"/>
      <c r="AI674" s="982"/>
      <c r="AJ674" s="981"/>
      <c r="AK674" s="981"/>
      <c r="AL674" s="982"/>
      <c r="AM674" s="982"/>
      <c r="AN674" s="981"/>
      <c r="AO674" s="981"/>
      <c r="AP674" s="981"/>
      <c r="AQ674" s="981"/>
      <c r="AR674" s="981"/>
      <c r="AS674" s="981"/>
      <c r="AT674" s="981"/>
      <c r="AU674" s="981"/>
      <c r="AV674" s="981"/>
      <c r="AW674" s="981"/>
      <c r="AX674" s="981"/>
      <c r="AY674" s="981"/>
      <c r="AZ674" s="981"/>
      <c r="BA674" s="981"/>
      <c r="BB674" s="981"/>
      <c r="BC674" s="976"/>
      <c r="BD674" s="976" t="s">
        <v>17</v>
      </c>
      <c r="BE674" s="984"/>
      <c r="BF674" s="984"/>
      <c r="BG674" s="984"/>
      <c r="BH674" s="984"/>
      <c r="BI674" s="982"/>
      <c r="BJ674" s="985"/>
      <c r="BK674" s="986"/>
      <c r="BL674" s="987"/>
      <c r="BM674" s="986"/>
      <c r="BN674" s="987"/>
      <c r="BO674" s="988"/>
      <c r="BP674" s="988"/>
    </row>
    <row r="675" spans="1:68">
      <c r="A675" s="975"/>
      <c r="B675" s="976"/>
      <c r="C675" s="977"/>
      <c r="D675" s="978"/>
      <c r="E675" s="979"/>
      <c r="F675" s="980"/>
      <c r="G675" s="979"/>
      <c r="H675" s="979"/>
      <c r="I675" s="981"/>
      <c r="J675" s="982"/>
      <c r="K675" s="982"/>
      <c r="L675" s="983"/>
      <c r="M675" s="983"/>
      <c r="N675" s="981"/>
      <c r="O675" s="981"/>
      <c r="P675" s="982"/>
      <c r="Q675" s="982"/>
      <c r="R675" s="981"/>
      <c r="S675" s="981"/>
      <c r="T675" s="983"/>
      <c r="U675" s="983"/>
      <c r="V675" s="981"/>
      <c r="W675" s="981"/>
      <c r="X675" s="981"/>
      <c r="Y675" s="981"/>
      <c r="Z675" s="981"/>
      <c r="AA675" s="981"/>
      <c r="AB675" s="981"/>
      <c r="AC675" s="981"/>
      <c r="AD675" s="982"/>
      <c r="AE675" s="982"/>
      <c r="AF675" s="982"/>
      <c r="AG675" s="982"/>
      <c r="AH675" s="982"/>
      <c r="AI675" s="982"/>
      <c r="AJ675" s="981"/>
      <c r="AK675" s="981"/>
      <c r="AL675" s="982"/>
      <c r="AM675" s="982"/>
      <c r="AN675" s="981"/>
      <c r="AO675" s="981"/>
      <c r="AP675" s="981"/>
      <c r="AQ675" s="981"/>
      <c r="AR675" s="981"/>
      <c r="AS675" s="981"/>
      <c r="AT675" s="981"/>
      <c r="AU675" s="981"/>
      <c r="AV675" s="981"/>
      <c r="AW675" s="981"/>
      <c r="AX675" s="981"/>
      <c r="AY675" s="981"/>
      <c r="AZ675" s="981"/>
      <c r="BA675" s="981"/>
      <c r="BB675" s="981"/>
      <c r="BC675" s="976"/>
      <c r="BD675" s="976" t="s">
        <v>17</v>
      </c>
      <c r="BE675" s="984"/>
      <c r="BF675" s="984"/>
      <c r="BG675" s="984"/>
      <c r="BH675" s="984"/>
      <c r="BI675" s="982"/>
      <c r="BJ675" s="985"/>
      <c r="BK675" s="986"/>
      <c r="BL675" s="987"/>
      <c r="BM675" s="986"/>
      <c r="BN675" s="987"/>
      <c r="BO675" s="988"/>
      <c r="BP675" s="988"/>
    </row>
    <row r="676" spans="1:68">
      <c r="A676" s="975"/>
      <c r="B676" s="976"/>
      <c r="C676" s="977"/>
      <c r="D676" s="978"/>
      <c r="E676" s="979"/>
      <c r="F676" s="980"/>
      <c r="G676" s="979"/>
      <c r="H676" s="979"/>
      <c r="I676" s="981"/>
      <c r="J676" s="982"/>
      <c r="K676" s="982"/>
      <c r="L676" s="983"/>
      <c r="M676" s="983"/>
      <c r="N676" s="981"/>
      <c r="O676" s="981"/>
      <c r="P676" s="982"/>
      <c r="Q676" s="982"/>
      <c r="R676" s="981"/>
      <c r="S676" s="981"/>
      <c r="T676" s="983"/>
      <c r="U676" s="983"/>
      <c r="V676" s="981"/>
      <c r="W676" s="981"/>
      <c r="X676" s="981"/>
      <c r="Y676" s="981"/>
      <c r="Z676" s="981"/>
      <c r="AA676" s="981"/>
      <c r="AB676" s="981"/>
      <c r="AC676" s="981"/>
      <c r="AD676" s="982"/>
      <c r="AE676" s="982"/>
      <c r="AF676" s="982"/>
      <c r="AG676" s="982"/>
      <c r="AH676" s="982"/>
      <c r="AI676" s="982"/>
      <c r="AJ676" s="981"/>
      <c r="AK676" s="981"/>
      <c r="AL676" s="982"/>
      <c r="AM676" s="982"/>
      <c r="AN676" s="981"/>
      <c r="AO676" s="981"/>
      <c r="AP676" s="981"/>
      <c r="AQ676" s="981"/>
      <c r="AR676" s="981"/>
      <c r="AS676" s="981"/>
      <c r="AT676" s="981"/>
      <c r="AU676" s="981"/>
      <c r="AV676" s="981"/>
      <c r="AW676" s="981"/>
      <c r="AX676" s="981"/>
      <c r="AY676" s="981"/>
      <c r="AZ676" s="981"/>
      <c r="BA676" s="981"/>
      <c r="BB676" s="981"/>
      <c r="BC676" s="976"/>
      <c r="BD676" s="976" t="s">
        <v>17</v>
      </c>
      <c r="BE676" s="984"/>
      <c r="BF676" s="984"/>
      <c r="BG676" s="984"/>
      <c r="BH676" s="984"/>
      <c r="BI676" s="982"/>
      <c r="BJ676" s="985"/>
      <c r="BK676" s="986"/>
      <c r="BL676" s="987"/>
      <c r="BM676" s="986"/>
      <c r="BN676" s="987"/>
      <c r="BO676" s="988"/>
      <c r="BP676" s="988"/>
    </row>
    <row r="677" spans="1:68">
      <c r="A677" s="975"/>
      <c r="B677" s="976"/>
      <c r="C677" s="977"/>
      <c r="D677" s="978"/>
      <c r="E677" s="979"/>
      <c r="F677" s="980"/>
      <c r="G677" s="979"/>
      <c r="H677" s="979"/>
      <c r="I677" s="981"/>
      <c r="J677" s="982"/>
      <c r="K677" s="982"/>
      <c r="L677" s="983"/>
      <c r="M677" s="983"/>
      <c r="N677" s="981"/>
      <c r="O677" s="981"/>
      <c r="P677" s="982"/>
      <c r="Q677" s="982"/>
      <c r="R677" s="981"/>
      <c r="S677" s="981"/>
      <c r="T677" s="983"/>
      <c r="U677" s="983"/>
      <c r="V677" s="981"/>
      <c r="W677" s="981"/>
      <c r="X677" s="981"/>
      <c r="Y677" s="981"/>
      <c r="Z677" s="981"/>
      <c r="AA677" s="981"/>
      <c r="AB677" s="981"/>
      <c r="AC677" s="981"/>
      <c r="AD677" s="982"/>
      <c r="AE677" s="982"/>
      <c r="AF677" s="982"/>
      <c r="AG677" s="982"/>
      <c r="AH677" s="982"/>
      <c r="AI677" s="982"/>
      <c r="AJ677" s="981"/>
      <c r="AK677" s="981"/>
      <c r="AL677" s="982"/>
      <c r="AM677" s="982"/>
      <c r="AN677" s="981"/>
      <c r="AO677" s="981"/>
      <c r="AP677" s="981"/>
      <c r="AQ677" s="981"/>
      <c r="AR677" s="981"/>
      <c r="AS677" s="981"/>
      <c r="AT677" s="981"/>
      <c r="AU677" s="981"/>
      <c r="AV677" s="981"/>
      <c r="AW677" s="981"/>
      <c r="AX677" s="981"/>
      <c r="AY677" s="981"/>
      <c r="AZ677" s="981"/>
      <c r="BA677" s="981"/>
      <c r="BB677" s="981"/>
      <c r="BC677" s="976"/>
      <c r="BD677" s="976" t="s">
        <v>17</v>
      </c>
      <c r="BE677" s="984"/>
      <c r="BF677" s="984"/>
      <c r="BG677" s="984"/>
      <c r="BH677" s="984"/>
      <c r="BI677" s="982"/>
      <c r="BJ677" s="985"/>
      <c r="BK677" s="986"/>
      <c r="BL677" s="987"/>
      <c r="BM677" s="986"/>
      <c r="BN677" s="987"/>
      <c r="BO677" s="988"/>
      <c r="BP677" s="988"/>
    </row>
    <row r="678" spans="1:68">
      <c r="A678" s="975"/>
      <c r="B678" s="976"/>
      <c r="C678" s="977"/>
      <c r="D678" s="978"/>
      <c r="E678" s="979"/>
      <c r="F678" s="980"/>
      <c r="G678" s="979"/>
      <c r="H678" s="979"/>
      <c r="I678" s="981"/>
      <c r="J678" s="982"/>
      <c r="K678" s="982"/>
      <c r="L678" s="983"/>
      <c r="M678" s="983"/>
      <c r="N678" s="981"/>
      <c r="O678" s="981"/>
      <c r="P678" s="982"/>
      <c r="Q678" s="982"/>
      <c r="R678" s="981"/>
      <c r="S678" s="981"/>
      <c r="T678" s="983"/>
      <c r="U678" s="983"/>
      <c r="V678" s="981"/>
      <c r="W678" s="981"/>
      <c r="X678" s="981"/>
      <c r="Y678" s="981"/>
      <c r="Z678" s="981"/>
      <c r="AA678" s="981"/>
      <c r="AB678" s="981"/>
      <c r="AC678" s="981"/>
      <c r="AD678" s="982"/>
      <c r="AE678" s="982"/>
      <c r="AF678" s="982"/>
      <c r="AG678" s="982"/>
      <c r="AH678" s="982"/>
      <c r="AI678" s="982"/>
      <c r="AJ678" s="981"/>
      <c r="AK678" s="981"/>
      <c r="AL678" s="982"/>
      <c r="AM678" s="982"/>
      <c r="AN678" s="981"/>
      <c r="AO678" s="981"/>
      <c r="AP678" s="981"/>
      <c r="AQ678" s="981"/>
      <c r="AR678" s="981"/>
      <c r="AS678" s="981"/>
      <c r="AT678" s="981"/>
      <c r="AU678" s="981"/>
      <c r="AV678" s="981"/>
      <c r="AW678" s="981"/>
      <c r="AX678" s="981"/>
      <c r="AY678" s="981"/>
      <c r="AZ678" s="981"/>
      <c r="BA678" s="981"/>
      <c r="BB678" s="981"/>
      <c r="BC678" s="976"/>
      <c r="BD678" s="976" t="s">
        <v>17</v>
      </c>
      <c r="BE678" s="984"/>
      <c r="BF678" s="984"/>
      <c r="BG678" s="984"/>
      <c r="BH678" s="984"/>
      <c r="BI678" s="982"/>
      <c r="BJ678" s="985"/>
      <c r="BK678" s="986"/>
      <c r="BL678" s="987"/>
      <c r="BM678" s="986"/>
      <c r="BN678" s="987"/>
      <c r="BO678" s="988"/>
      <c r="BP678" s="988"/>
    </row>
    <row r="679" spans="1:68">
      <c r="A679" s="975"/>
      <c r="B679" s="976"/>
      <c r="C679" s="977"/>
      <c r="D679" s="978"/>
      <c r="E679" s="979"/>
      <c r="F679" s="980"/>
      <c r="G679" s="979"/>
      <c r="H679" s="979"/>
      <c r="I679" s="981"/>
      <c r="J679" s="982"/>
      <c r="K679" s="982"/>
      <c r="L679" s="983"/>
      <c r="M679" s="983"/>
      <c r="N679" s="981"/>
      <c r="O679" s="981"/>
      <c r="P679" s="982"/>
      <c r="Q679" s="982"/>
      <c r="R679" s="981"/>
      <c r="S679" s="981"/>
      <c r="T679" s="983"/>
      <c r="U679" s="983"/>
      <c r="V679" s="981"/>
      <c r="W679" s="981"/>
      <c r="X679" s="981"/>
      <c r="Y679" s="981"/>
      <c r="Z679" s="981"/>
      <c r="AA679" s="981"/>
      <c r="AB679" s="981"/>
      <c r="AC679" s="981"/>
      <c r="AD679" s="982"/>
      <c r="AE679" s="982"/>
      <c r="AF679" s="982"/>
      <c r="AG679" s="982"/>
      <c r="AH679" s="982"/>
      <c r="AI679" s="982"/>
      <c r="AJ679" s="981"/>
      <c r="AK679" s="981"/>
      <c r="AL679" s="982"/>
      <c r="AM679" s="982"/>
      <c r="AN679" s="981"/>
      <c r="AO679" s="981"/>
      <c r="AP679" s="981"/>
      <c r="AQ679" s="981"/>
      <c r="AR679" s="981"/>
      <c r="AS679" s="981"/>
      <c r="AT679" s="981"/>
      <c r="AU679" s="981"/>
      <c r="AV679" s="981"/>
      <c r="AW679" s="981"/>
      <c r="AX679" s="981"/>
      <c r="AY679" s="981"/>
      <c r="AZ679" s="981"/>
      <c r="BA679" s="981"/>
      <c r="BB679" s="981"/>
      <c r="BC679" s="976"/>
      <c r="BD679" s="976" t="s">
        <v>17</v>
      </c>
      <c r="BE679" s="984"/>
      <c r="BF679" s="984"/>
      <c r="BG679" s="984"/>
      <c r="BH679" s="984"/>
      <c r="BI679" s="982"/>
      <c r="BJ679" s="985"/>
      <c r="BK679" s="986"/>
      <c r="BL679" s="987"/>
      <c r="BM679" s="986"/>
      <c r="BN679" s="987"/>
      <c r="BO679" s="988"/>
      <c r="BP679" s="988"/>
    </row>
    <row r="680" spans="1:68">
      <c r="A680" s="975"/>
      <c r="B680" s="976"/>
      <c r="C680" s="977"/>
      <c r="D680" s="978"/>
      <c r="E680" s="979"/>
      <c r="F680" s="980"/>
      <c r="G680" s="979"/>
      <c r="H680" s="979"/>
      <c r="I680" s="981"/>
      <c r="J680" s="982"/>
      <c r="K680" s="982"/>
      <c r="L680" s="983"/>
      <c r="M680" s="983"/>
      <c r="N680" s="981"/>
      <c r="O680" s="981"/>
      <c r="P680" s="982"/>
      <c r="Q680" s="982"/>
      <c r="R680" s="981"/>
      <c r="S680" s="981"/>
      <c r="T680" s="983"/>
      <c r="U680" s="983"/>
      <c r="V680" s="981"/>
      <c r="W680" s="981"/>
      <c r="X680" s="981"/>
      <c r="Y680" s="981"/>
      <c r="Z680" s="981"/>
      <c r="AA680" s="981"/>
      <c r="AB680" s="981"/>
      <c r="AC680" s="981"/>
      <c r="AD680" s="982"/>
      <c r="AE680" s="982"/>
      <c r="AF680" s="982"/>
      <c r="AG680" s="982"/>
      <c r="AH680" s="982"/>
      <c r="AI680" s="982"/>
      <c r="AJ680" s="981"/>
      <c r="AK680" s="981"/>
      <c r="AL680" s="982"/>
      <c r="AM680" s="982"/>
      <c r="AN680" s="981"/>
      <c r="AO680" s="981"/>
      <c r="AP680" s="981"/>
      <c r="AQ680" s="981"/>
      <c r="AR680" s="981"/>
      <c r="AS680" s="981"/>
      <c r="AT680" s="981"/>
      <c r="AU680" s="981"/>
      <c r="AV680" s="981"/>
      <c r="AW680" s="981"/>
      <c r="AX680" s="981"/>
      <c r="AY680" s="981"/>
      <c r="AZ680" s="981"/>
      <c r="BA680" s="981"/>
      <c r="BB680" s="981"/>
      <c r="BC680" s="976"/>
      <c r="BD680" s="976" t="s">
        <v>17</v>
      </c>
      <c r="BE680" s="984"/>
      <c r="BF680" s="984"/>
      <c r="BG680" s="984"/>
      <c r="BH680" s="984"/>
      <c r="BI680" s="982"/>
      <c r="BJ680" s="985"/>
      <c r="BK680" s="986"/>
      <c r="BL680" s="987"/>
      <c r="BM680" s="986"/>
      <c r="BN680" s="987"/>
      <c r="BO680" s="988"/>
      <c r="BP680" s="988"/>
    </row>
    <row r="681" spans="1:68">
      <c r="A681" s="975"/>
      <c r="B681" s="976"/>
      <c r="C681" s="977"/>
      <c r="D681" s="978"/>
      <c r="E681" s="979"/>
      <c r="F681" s="980"/>
      <c r="G681" s="979"/>
      <c r="H681" s="979"/>
      <c r="I681" s="981"/>
      <c r="J681" s="982"/>
      <c r="K681" s="982"/>
      <c r="L681" s="983"/>
      <c r="M681" s="983"/>
      <c r="N681" s="981"/>
      <c r="O681" s="981"/>
      <c r="P681" s="982"/>
      <c r="Q681" s="982"/>
      <c r="R681" s="981"/>
      <c r="S681" s="981"/>
      <c r="T681" s="983"/>
      <c r="U681" s="983"/>
      <c r="V681" s="981"/>
      <c r="W681" s="981"/>
      <c r="X681" s="981"/>
      <c r="Y681" s="981"/>
      <c r="Z681" s="981"/>
      <c r="AA681" s="981"/>
      <c r="AB681" s="981"/>
      <c r="AC681" s="981"/>
      <c r="AD681" s="982"/>
      <c r="AE681" s="982"/>
      <c r="AF681" s="982"/>
      <c r="AG681" s="982"/>
      <c r="AH681" s="982"/>
      <c r="AI681" s="982"/>
      <c r="AJ681" s="981"/>
      <c r="AK681" s="981"/>
      <c r="AL681" s="982"/>
      <c r="AM681" s="982"/>
      <c r="AN681" s="981"/>
      <c r="AO681" s="981"/>
      <c r="AP681" s="981"/>
      <c r="AQ681" s="981"/>
      <c r="AR681" s="981"/>
      <c r="AS681" s="981"/>
      <c r="AT681" s="981"/>
      <c r="AU681" s="981"/>
      <c r="AV681" s="981"/>
      <c r="AW681" s="981"/>
      <c r="AX681" s="981"/>
      <c r="AY681" s="981"/>
      <c r="AZ681" s="981"/>
      <c r="BA681" s="981"/>
      <c r="BB681" s="981"/>
      <c r="BC681" s="976"/>
      <c r="BD681" s="976" t="s">
        <v>17</v>
      </c>
      <c r="BE681" s="984"/>
      <c r="BF681" s="984"/>
      <c r="BG681" s="984"/>
      <c r="BH681" s="984"/>
      <c r="BI681" s="982"/>
      <c r="BJ681" s="985"/>
      <c r="BK681" s="986"/>
      <c r="BL681" s="987"/>
      <c r="BM681" s="986"/>
      <c r="BN681" s="987"/>
      <c r="BO681" s="988"/>
      <c r="BP681" s="988"/>
    </row>
    <row r="682" spans="1:68">
      <c r="A682" s="975"/>
      <c r="B682" s="976"/>
      <c r="C682" s="977"/>
      <c r="D682" s="978"/>
      <c r="E682" s="979"/>
      <c r="F682" s="980"/>
      <c r="G682" s="979"/>
      <c r="H682" s="979"/>
      <c r="I682" s="981"/>
      <c r="J682" s="982"/>
      <c r="K682" s="982"/>
      <c r="L682" s="983"/>
      <c r="M682" s="983"/>
      <c r="N682" s="981"/>
      <c r="O682" s="981"/>
      <c r="P682" s="982"/>
      <c r="Q682" s="982"/>
      <c r="R682" s="981"/>
      <c r="S682" s="981"/>
      <c r="T682" s="983"/>
      <c r="U682" s="983"/>
      <c r="V682" s="981"/>
      <c r="W682" s="981"/>
      <c r="X682" s="981"/>
      <c r="Y682" s="981"/>
      <c r="Z682" s="981"/>
      <c r="AA682" s="981"/>
      <c r="AB682" s="981"/>
      <c r="AC682" s="981"/>
      <c r="AD682" s="982"/>
      <c r="AE682" s="982"/>
      <c r="AF682" s="982"/>
      <c r="AG682" s="982"/>
      <c r="AH682" s="982"/>
      <c r="AI682" s="982"/>
      <c r="AJ682" s="981"/>
      <c r="AK682" s="981"/>
      <c r="AL682" s="982"/>
      <c r="AM682" s="982"/>
      <c r="AN682" s="981"/>
      <c r="AO682" s="981"/>
      <c r="AP682" s="981"/>
      <c r="AQ682" s="981"/>
      <c r="AR682" s="981"/>
      <c r="AS682" s="981"/>
      <c r="AT682" s="981"/>
      <c r="AU682" s="981"/>
      <c r="AV682" s="981"/>
      <c r="AW682" s="981"/>
      <c r="AX682" s="981"/>
      <c r="AY682" s="981"/>
      <c r="AZ682" s="981"/>
      <c r="BA682" s="981"/>
      <c r="BB682" s="981"/>
      <c r="BC682" s="976"/>
      <c r="BD682" s="976" t="s">
        <v>17</v>
      </c>
      <c r="BE682" s="984"/>
      <c r="BF682" s="984"/>
      <c r="BG682" s="984"/>
      <c r="BH682" s="984"/>
      <c r="BI682" s="982"/>
      <c r="BJ682" s="985"/>
      <c r="BK682" s="986"/>
      <c r="BL682" s="987"/>
      <c r="BM682" s="986"/>
      <c r="BN682" s="987"/>
      <c r="BO682" s="988"/>
      <c r="BP682" s="988"/>
    </row>
    <row r="683" spans="1:68">
      <c r="A683" s="975"/>
      <c r="B683" s="976"/>
      <c r="C683" s="977"/>
      <c r="D683" s="978"/>
      <c r="E683" s="979"/>
      <c r="F683" s="980"/>
      <c r="G683" s="979"/>
      <c r="H683" s="979"/>
      <c r="I683" s="981"/>
      <c r="J683" s="982"/>
      <c r="K683" s="982"/>
      <c r="L683" s="983"/>
      <c r="M683" s="983"/>
      <c r="N683" s="981"/>
      <c r="O683" s="981"/>
      <c r="P683" s="982"/>
      <c r="Q683" s="982"/>
      <c r="R683" s="981"/>
      <c r="S683" s="981"/>
      <c r="T683" s="983"/>
      <c r="U683" s="983"/>
      <c r="V683" s="981"/>
      <c r="W683" s="981"/>
      <c r="X683" s="981"/>
      <c r="Y683" s="981"/>
      <c r="Z683" s="981"/>
      <c r="AA683" s="981"/>
      <c r="AB683" s="981"/>
      <c r="AC683" s="981"/>
      <c r="AD683" s="982"/>
      <c r="AE683" s="982"/>
      <c r="AF683" s="982"/>
      <c r="AG683" s="982"/>
      <c r="AH683" s="982"/>
      <c r="AI683" s="982"/>
      <c r="AJ683" s="981"/>
      <c r="AK683" s="981"/>
      <c r="AL683" s="982"/>
      <c r="AM683" s="982"/>
      <c r="AN683" s="981"/>
      <c r="AO683" s="981"/>
      <c r="AP683" s="981"/>
      <c r="AQ683" s="981"/>
      <c r="AR683" s="981"/>
      <c r="AS683" s="981"/>
      <c r="AT683" s="981"/>
      <c r="AU683" s="981"/>
      <c r="AV683" s="981"/>
      <c r="AW683" s="981"/>
      <c r="AX683" s="981"/>
      <c r="AY683" s="981"/>
      <c r="AZ683" s="981"/>
      <c r="BA683" s="981"/>
      <c r="BB683" s="981"/>
      <c r="BC683" s="976"/>
      <c r="BD683" s="976" t="s">
        <v>17</v>
      </c>
      <c r="BE683" s="984"/>
      <c r="BF683" s="984"/>
      <c r="BG683" s="984"/>
      <c r="BH683" s="984"/>
      <c r="BI683" s="982"/>
      <c r="BJ683" s="985"/>
      <c r="BK683" s="986"/>
      <c r="BL683" s="987"/>
      <c r="BM683" s="986"/>
      <c r="BN683" s="987"/>
      <c r="BO683" s="988"/>
      <c r="BP683" s="988"/>
    </row>
    <row r="684" spans="1:68">
      <c r="A684" s="975"/>
      <c r="B684" s="976"/>
      <c r="C684" s="977"/>
      <c r="D684" s="978"/>
      <c r="E684" s="979"/>
      <c r="F684" s="980"/>
      <c r="G684" s="979"/>
      <c r="H684" s="979"/>
      <c r="I684" s="981"/>
      <c r="J684" s="982"/>
      <c r="K684" s="982"/>
      <c r="L684" s="983"/>
      <c r="M684" s="983"/>
      <c r="N684" s="981"/>
      <c r="O684" s="981"/>
      <c r="P684" s="982"/>
      <c r="Q684" s="982"/>
      <c r="R684" s="981"/>
      <c r="S684" s="981"/>
      <c r="T684" s="983"/>
      <c r="U684" s="983"/>
      <c r="V684" s="981"/>
      <c r="W684" s="981"/>
      <c r="X684" s="981"/>
      <c r="Y684" s="981"/>
      <c r="Z684" s="981"/>
      <c r="AA684" s="981"/>
      <c r="AB684" s="981"/>
      <c r="AC684" s="981"/>
      <c r="AD684" s="982"/>
      <c r="AE684" s="982"/>
      <c r="AF684" s="982"/>
      <c r="AG684" s="982"/>
      <c r="AH684" s="982"/>
      <c r="AI684" s="982"/>
      <c r="AJ684" s="981"/>
      <c r="AK684" s="981"/>
      <c r="AL684" s="982"/>
      <c r="AM684" s="982"/>
      <c r="AN684" s="981"/>
      <c r="AO684" s="981"/>
      <c r="AP684" s="981"/>
      <c r="AQ684" s="981"/>
      <c r="AR684" s="981"/>
      <c r="AS684" s="981"/>
      <c r="AT684" s="981"/>
      <c r="AU684" s="981"/>
      <c r="AV684" s="981"/>
      <c r="AW684" s="981"/>
      <c r="AX684" s="981"/>
      <c r="AY684" s="981"/>
      <c r="AZ684" s="981"/>
      <c r="BA684" s="981"/>
      <c r="BB684" s="981"/>
      <c r="BC684" s="976"/>
      <c r="BD684" s="976" t="s">
        <v>17</v>
      </c>
      <c r="BE684" s="984"/>
      <c r="BF684" s="984"/>
      <c r="BG684" s="984"/>
      <c r="BH684" s="984"/>
      <c r="BI684" s="982"/>
      <c r="BJ684" s="985"/>
      <c r="BK684" s="986"/>
      <c r="BL684" s="987"/>
      <c r="BM684" s="986"/>
      <c r="BN684" s="987"/>
      <c r="BO684" s="988"/>
      <c r="BP684" s="988"/>
    </row>
    <row r="685" spans="1:68">
      <c r="A685" s="975"/>
      <c r="B685" s="976"/>
      <c r="C685" s="977"/>
      <c r="D685" s="978"/>
      <c r="E685" s="979"/>
      <c r="F685" s="980"/>
      <c r="G685" s="979"/>
      <c r="H685" s="979"/>
      <c r="I685" s="981"/>
      <c r="J685" s="982"/>
      <c r="K685" s="982"/>
      <c r="L685" s="983"/>
      <c r="M685" s="983"/>
      <c r="N685" s="981"/>
      <c r="O685" s="981"/>
      <c r="P685" s="982"/>
      <c r="Q685" s="982"/>
      <c r="R685" s="981"/>
      <c r="S685" s="981"/>
      <c r="T685" s="983"/>
      <c r="U685" s="983"/>
      <c r="V685" s="981"/>
      <c r="W685" s="981"/>
      <c r="X685" s="981"/>
      <c r="Y685" s="981"/>
      <c r="Z685" s="981"/>
      <c r="AA685" s="981"/>
      <c r="AB685" s="981"/>
      <c r="AC685" s="981"/>
      <c r="AD685" s="982"/>
      <c r="AE685" s="982"/>
      <c r="AF685" s="982"/>
      <c r="AG685" s="982"/>
      <c r="AH685" s="982"/>
      <c r="AI685" s="982"/>
      <c r="AJ685" s="981"/>
      <c r="AK685" s="981"/>
      <c r="AL685" s="982"/>
      <c r="AM685" s="982"/>
      <c r="AN685" s="981"/>
      <c r="AO685" s="981"/>
      <c r="AP685" s="981"/>
      <c r="AQ685" s="981"/>
      <c r="AR685" s="981"/>
      <c r="AS685" s="981"/>
      <c r="AT685" s="981"/>
      <c r="AU685" s="981"/>
      <c r="AV685" s="981"/>
      <c r="AW685" s="981"/>
      <c r="AX685" s="981"/>
      <c r="AY685" s="981"/>
      <c r="AZ685" s="981"/>
      <c r="BA685" s="981"/>
      <c r="BB685" s="981"/>
      <c r="BC685" s="976"/>
      <c r="BD685" s="976" t="s">
        <v>17</v>
      </c>
      <c r="BE685" s="984"/>
      <c r="BF685" s="984"/>
      <c r="BG685" s="984"/>
      <c r="BH685" s="984"/>
      <c r="BI685" s="982"/>
      <c r="BJ685" s="985"/>
      <c r="BK685" s="986"/>
      <c r="BL685" s="987"/>
      <c r="BM685" s="986"/>
      <c r="BN685" s="987"/>
      <c r="BO685" s="988"/>
      <c r="BP685" s="988"/>
    </row>
    <row r="686" spans="1:68">
      <c r="A686" s="975"/>
      <c r="B686" s="976"/>
      <c r="C686" s="977"/>
      <c r="D686" s="978"/>
      <c r="E686" s="979"/>
      <c r="F686" s="980"/>
      <c r="G686" s="979"/>
      <c r="H686" s="979"/>
      <c r="I686" s="981"/>
      <c r="J686" s="982"/>
      <c r="K686" s="982"/>
      <c r="L686" s="983"/>
      <c r="M686" s="983"/>
      <c r="N686" s="981"/>
      <c r="O686" s="981"/>
      <c r="P686" s="982"/>
      <c r="Q686" s="982"/>
      <c r="R686" s="981"/>
      <c r="S686" s="981"/>
      <c r="T686" s="983"/>
      <c r="U686" s="983"/>
      <c r="V686" s="981"/>
      <c r="W686" s="981"/>
      <c r="X686" s="981"/>
      <c r="Y686" s="981"/>
      <c r="Z686" s="981"/>
      <c r="AA686" s="981"/>
      <c r="AB686" s="981"/>
      <c r="AC686" s="981"/>
      <c r="AD686" s="982"/>
      <c r="AE686" s="982"/>
      <c r="AF686" s="982"/>
      <c r="AG686" s="982"/>
      <c r="AH686" s="982"/>
      <c r="AI686" s="982"/>
      <c r="AJ686" s="981"/>
      <c r="AK686" s="981"/>
      <c r="AL686" s="982"/>
      <c r="AM686" s="982"/>
      <c r="AN686" s="981"/>
      <c r="AO686" s="981"/>
      <c r="AP686" s="981"/>
      <c r="AQ686" s="981"/>
      <c r="AR686" s="981"/>
      <c r="AS686" s="981"/>
      <c r="AT686" s="981"/>
      <c r="AU686" s="981"/>
      <c r="AV686" s="981"/>
      <c r="AW686" s="981"/>
      <c r="AX686" s="981"/>
      <c r="AY686" s="981"/>
      <c r="AZ686" s="981"/>
      <c r="BA686" s="981"/>
      <c r="BB686" s="981"/>
      <c r="BC686" s="976"/>
      <c r="BD686" s="976" t="s">
        <v>17</v>
      </c>
      <c r="BE686" s="984"/>
      <c r="BF686" s="984"/>
      <c r="BG686" s="984"/>
      <c r="BH686" s="984"/>
      <c r="BI686" s="982"/>
      <c r="BJ686" s="985"/>
      <c r="BK686" s="986"/>
      <c r="BL686" s="987"/>
      <c r="BM686" s="986"/>
      <c r="BN686" s="987"/>
      <c r="BO686" s="988"/>
      <c r="BP686" s="988"/>
    </row>
    <row r="687" spans="1:68">
      <c r="A687" s="975"/>
      <c r="B687" s="976"/>
      <c r="C687" s="977"/>
      <c r="D687" s="978"/>
      <c r="E687" s="979"/>
      <c r="F687" s="980"/>
      <c r="G687" s="979"/>
      <c r="H687" s="979"/>
      <c r="I687" s="981"/>
      <c r="J687" s="982"/>
      <c r="K687" s="982"/>
      <c r="L687" s="983"/>
      <c r="M687" s="983"/>
      <c r="N687" s="981"/>
      <c r="O687" s="981"/>
      <c r="P687" s="982"/>
      <c r="Q687" s="982"/>
      <c r="R687" s="981"/>
      <c r="S687" s="981"/>
      <c r="T687" s="983"/>
      <c r="U687" s="983"/>
      <c r="V687" s="981"/>
      <c r="W687" s="981"/>
      <c r="X687" s="981"/>
      <c r="Y687" s="981"/>
      <c r="Z687" s="981"/>
      <c r="AA687" s="981"/>
      <c r="AB687" s="981"/>
      <c r="AC687" s="981"/>
      <c r="AD687" s="982"/>
      <c r="AE687" s="982"/>
      <c r="AF687" s="982"/>
      <c r="AG687" s="982"/>
      <c r="AH687" s="982"/>
      <c r="AI687" s="982"/>
      <c r="AJ687" s="981"/>
      <c r="AK687" s="981"/>
      <c r="AL687" s="982"/>
      <c r="AM687" s="982"/>
      <c r="AN687" s="981"/>
      <c r="AO687" s="981"/>
      <c r="AP687" s="981"/>
      <c r="AQ687" s="981"/>
      <c r="AR687" s="981"/>
      <c r="AS687" s="981"/>
      <c r="AT687" s="981"/>
      <c r="AU687" s="981"/>
      <c r="AV687" s="981"/>
      <c r="AW687" s="981"/>
      <c r="AX687" s="981"/>
      <c r="AY687" s="981"/>
      <c r="AZ687" s="981"/>
      <c r="BA687" s="981"/>
      <c r="BB687" s="981"/>
      <c r="BC687" s="976"/>
      <c r="BD687" s="976" t="s">
        <v>17</v>
      </c>
      <c r="BE687" s="984"/>
      <c r="BF687" s="984"/>
      <c r="BG687" s="984"/>
      <c r="BH687" s="984"/>
      <c r="BI687" s="982"/>
      <c r="BJ687" s="985"/>
      <c r="BK687" s="986"/>
      <c r="BL687" s="987"/>
      <c r="BM687" s="986"/>
      <c r="BN687" s="987"/>
      <c r="BO687" s="988"/>
      <c r="BP687" s="988"/>
    </row>
    <row r="688" spans="1:68">
      <c r="A688" s="975"/>
      <c r="B688" s="976"/>
      <c r="C688" s="977"/>
      <c r="D688" s="978"/>
      <c r="E688" s="979"/>
      <c r="F688" s="980"/>
      <c r="G688" s="979"/>
      <c r="H688" s="979"/>
      <c r="I688" s="981"/>
      <c r="J688" s="982"/>
      <c r="K688" s="982"/>
      <c r="L688" s="983"/>
      <c r="M688" s="983"/>
      <c r="N688" s="981"/>
      <c r="O688" s="981"/>
      <c r="P688" s="982"/>
      <c r="Q688" s="982"/>
      <c r="R688" s="981"/>
      <c r="S688" s="981"/>
      <c r="T688" s="983"/>
      <c r="U688" s="983"/>
      <c r="V688" s="981"/>
      <c r="W688" s="981"/>
      <c r="X688" s="981"/>
      <c r="Y688" s="981"/>
      <c r="Z688" s="981"/>
      <c r="AA688" s="981"/>
      <c r="AB688" s="981"/>
      <c r="AC688" s="981"/>
      <c r="AD688" s="982"/>
      <c r="AE688" s="982"/>
      <c r="AF688" s="982"/>
      <c r="AG688" s="982"/>
      <c r="AH688" s="982"/>
      <c r="AI688" s="982"/>
      <c r="AJ688" s="981"/>
      <c r="AK688" s="981"/>
      <c r="AL688" s="982"/>
      <c r="AM688" s="982"/>
      <c r="AN688" s="981"/>
      <c r="AO688" s="981"/>
      <c r="AP688" s="981"/>
      <c r="AQ688" s="981"/>
      <c r="AR688" s="981"/>
      <c r="AS688" s="981"/>
      <c r="AT688" s="981"/>
      <c r="AU688" s="981"/>
      <c r="AV688" s="981"/>
      <c r="AW688" s="981"/>
      <c r="AX688" s="981"/>
      <c r="AY688" s="981"/>
      <c r="AZ688" s="981"/>
      <c r="BA688" s="981"/>
      <c r="BB688" s="981"/>
      <c r="BC688" s="976"/>
      <c r="BD688" s="976" t="s">
        <v>17</v>
      </c>
      <c r="BE688" s="984"/>
      <c r="BF688" s="984"/>
      <c r="BG688" s="984"/>
      <c r="BH688" s="984"/>
      <c r="BI688" s="982"/>
      <c r="BJ688" s="985"/>
      <c r="BK688" s="986"/>
      <c r="BL688" s="987"/>
      <c r="BM688" s="986"/>
      <c r="BN688" s="987"/>
      <c r="BO688" s="988"/>
      <c r="BP688" s="988"/>
    </row>
    <row r="689" spans="1:68">
      <c r="A689" s="975"/>
      <c r="B689" s="976"/>
      <c r="C689" s="977"/>
      <c r="D689" s="978"/>
      <c r="E689" s="979"/>
      <c r="F689" s="980"/>
      <c r="G689" s="979"/>
      <c r="H689" s="979"/>
      <c r="I689" s="981"/>
      <c r="J689" s="982"/>
      <c r="K689" s="982"/>
      <c r="L689" s="983"/>
      <c r="M689" s="983"/>
      <c r="N689" s="981"/>
      <c r="O689" s="981"/>
      <c r="P689" s="982"/>
      <c r="Q689" s="982"/>
      <c r="R689" s="981"/>
      <c r="S689" s="981"/>
      <c r="T689" s="983"/>
      <c r="U689" s="983"/>
      <c r="V689" s="981"/>
      <c r="W689" s="981"/>
      <c r="X689" s="981"/>
      <c r="Y689" s="981"/>
      <c r="Z689" s="981"/>
      <c r="AA689" s="981"/>
      <c r="AB689" s="981"/>
      <c r="AC689" s="981"/>
      <c r="AD689" s="982"/>
      <c r="AE689" s="982"/>
      <c r="AF689" s="982"/>
      <c r="AG689" s="982"/>
      <c r="AH689" s="982"/>
      <c r="AI689" s="982"/>
      <c r="AJ689" s="981"/>
      <c r="AK689" s="981"/>
      <c r="AL689" s="982"/>
      <c r="AM689" s="982"/>
      <c r="AN689" s="981"/>
      <c r="AO689" s="981"/>
      <c r="AP689" s="981"/>
      <c r="AQ689" s="981"/>
      <c r="AR689" s="981"/>
      <c r="AS689" s="981"/>
      <c r="AT689" s="981"/>
      <c r="AU689" s="981"/>
      <c r="AV689" s="981"/>
      <c r="AW689" s="981"/>
      <c r="AX689" s="981"/>
      <c r="AY689" s="981"/>
      <c r="AZ689" s="981"/>
      <c r="BA689" s="981"/>
      <c r="BB689" s="981"/>
      <c r="BC689" s="976"/>
      <c r="BD689" s="976" t="s">
        <v>17</v>
      </c>
      <c r="BE689" s="984"/>
      <c r="BF689" s="984"/>
      <c r="BG689" s="984"/>
      <c r="BH689" s="984"/>
      <c r="BI689" s="982"/>
      <c r="BJ689" s="985"/>
      <c r="BK689" s="986"/>
      <c r="BL689" s="987"/>
      <c r="BM689" s="986"/>
      <c r="BN689" s="987"/>
      <c r="BO689" s="988"/>
      <c r="BP689" s="988"/>
    </row>
    <row r="690" spans="1:68">
      <c r="A690" s="975"/>
      <c r="B690" s="976"/>
      <c r="C690" s="977"/>
      <c r="D690" s="978"/>
      <c r="E690" s="979"/>
      <c r="F690" s="980"/>
      <c r="G690" s="979"/>
      <c r="H690" s="979"/>
      <c r="I690" s="981"/>
      <c r="J690" s="982"/>
      <c r="K690" s="982"/>
      <c r="L690" s="983"/>
      <c r="M690" s="983"/>
      <c r="N690" s="981"/>
      <c r="O690" s="981"/>
      <c r="P690" s="982"/>
      <c r="Q690" s="982"/>
      <c r="R690" s="981"/>
      <c r="S690" s="981"/>
      <c r="T690" s="983"/>
      <c r="U690" s="983"/>
      <c r="V690" s="981"/>
      <c r="W690" s="981"/>
      <c r="X690" s="981"/>
      <c r="Y690" s="981"/>
      <c r="Z690" s="981"/>
      <c r="AA690" s="981"/>
      <c r="AB690" s="981"/>
      <c r="AC690" s="981"/>
      <c r="AD690" s="982"/>
      <c r="AE690" s="982"/>
      <c r="AF690" s="982"/>
      <c r="AG690" s="982"/>
      <c r="AH690" s="982"/>
      <c r="AI690" s="982"/>
      <c r="AJ690" s="981"/>
      <c r="AK690" s="981"/>
      <c r="AL690" s="982"/>
      <c r="AM690" s="982"/>
      <c r="AN690" s="981"/>
      <c r="AO690" s="981"/>
      <c r="AP690" s="981"/>
      <c r="AQ690" s="981"/>
      <c r="AR690" s="981"/>
      <c r="AS690" s="981"/>
      <c r="AT690" s="981"/>
      <c r="AU690" s="981"/>
      <c r="AV690" s="981"/>
      <c r="AW690" s="981"/>
      <c r="AX690" s="981"/>
      <c r="AY690" s="981"/>
      <c r="AZ690" s="981"/>
      <c r="BA690" s="981"/>
      <c r="BB690" s="981"/>
      <c r="BC690" s="976"/>
      <c r="BD690" s="976" t="s">
        <v>17</v>
      </c>
      <c r="BE690" s="984"/>
      <c r="BF690" s="984"/>
      <c r="BG690" s="984"/>
      <c r="BH690" s="984"/>
      <c r="BI690" s="982"/>
      <c r="BJ690" s="985"/>
      <c r="BK690" s="986"/>
      <c r="BL690" s="987"/>
      <c r="BM690" s="986"/>
      <c r="BN690" s="987"/>
      <c r="BO690" s="988"/>
      <c r="BP690" s="988"/>
    </row>
    <row r="691" spans="1:68">
      <c r="A691" s="975"/>
      <c r="B691" s="976"/>
      <c r="C691" s="977"/>
      <c r="D691" s="978"/>
      <c r="E691" s="979"/>
      <c r="F691" s="980"/>
      <c r="G691" s="979"/>
      <c r="H691" s="979"/>
      <c r="I691" s="981"/>
      <c r="J691" s="982"/>
      <c r="K691" s="982"/>
      <c r="L691" s="983"/>
      <c r="M691" s="983"/>
      <c r="N691" s="981"/>
      <c r="O691" s="981"/>
      <c r="P691" s="982"/>
      <c r="Q691" s="982"/>
      <c r="R691" s="981"/>
      <c r="S691" s="981"/>
      <c r="T691" s="983"/>
      <c r="U691" s="983"/>
      <c r="V691" s="981"/>
      <c r="W691" s="981"/>
      <c r="X691" s="981"/>
      <c r="Y691" s="981"/>
      <c r="Z691" s="981"/>
      <c r="AA691" s="981"/>
      <c r="AB691" s="981"/>
      <c r="AC691" s="981"/>
      <c r="AD691" s="982"/>
      <c r="AE691" s="982"/>
      <c r="AF691" s="982"/>
      <c r="AG691" s="982"/>
      <c r="AH691" s="982"/>
      <c r="AI691" s="982"/>
      <c r="AJ691" s="981"/>
      <c r="AK691" s="981"/>
      <c r="AL691" s="982"/>
      <c r="AM691" s="982"/>
      <c r="AN691" s="981"/>
      <c r="AO691" s="981"/>
      <c r="AP691" s="981"/>
      <c r="AQ691" s="981"/>
      <c r="AR691" s="981"/>
      <c r="AS691" s="981"/>
      <c r="AT691" s="981"/>
      <c r="AU691" s="981"/>
      <c r="AV691" s="981"/>
      <c r="AW691" s="981"/>
      <c r="AX691" s="981"/>
      <c r="AY691" s="981"/>
      <c r="AZ691" s="981"/>
      <c r="BA691" s="981"/>
      <c r="BB691" s="981"/>
      <c r="BC691" s="976"/>
      <c r="BD691" s="976" t="s">
        <v>17</v>
      </c>
      <c r="BE691" s="984"/>
      <c r="BF691" s="984"/>
      <c r="BG691" s="984"/>
      <c r="BH691" s="984"/>
      <c r="BI691" s="982"/>
      <c r="BJ691" s="985"/>
      <c r="BK691" s="986"/>
      <c r="BL691" s="987"/>
      <c r="BM691" s="986"/>
      <c r="BN691" s="987"/>
      <c r="BO691" s="988"/>
      <c r="BP691" s="988"/>
    </row>
    <row r="692" spans="1:68">
      <c r="A692" s="975"/>
      <c r="B692" s="976"/>
      <c r="C692" s="977"/>
      <c r="D692" s="978"/>
      <c r="E692" s="979"/>
      <c r="F692" s="980"/>
      <c r="G692" s="979"/>
      <c r="H692" s="979"/>
      <c r="I692" s="981"/>
      <c r="J692" s="982"/>
      <c r="K692" s="982"/>
      <c r="L692" s="983"/>
      <c r="M692" s="983"/>
      <c r="N692" s="981"/>
      <c r="O692" s="981"/>
      <c r="P692" s="982"/>
      <c r="Q692" s="982"/>
      <c r="R692" s="981"/>
      <c r="S692" s="981"/>
      <c r="T692" s="983"/>
      <c r="U692" s="983"/>
      <c r="V692" s="981"/>
      <c r="W692" s="981"/>
      <c r="X692" s="981"/>
      <c r="Y692" s="981"/>
      <c r="Z692" s="981"/>
      <c r="AA692" s="981"/>
      <c r="AB692" s="981"/>
      <c r="AC692" s="981"/>
      <c r="AD692" s="982"/>
      <c r="AE692" s="982"/>
      <c r="AF692" s="982"/>
      <c r="AG692" s="982"/>
      <c r="AH692" s="982"/>
      <c r="AI692" s="982"/>
      <c r="AJ692" s="981"/>
      <c r="AK692" s="981"/>
      <c r="AL692" s="982"/>
      <c r="AM692" s="982"/>
      <c r="AN692" s="981"/>
      <c r="AO692" s="981"/>
      <c r="AP692" s="981"/>
      <c r="AQ692" s="981"/>
      <c r="AR692" s="981"/>
      <c r="AS692" s="981"/>
      <c r="AT692" s="981"/>
      <c r="AU692" s="981"/>
      <c r="AV692" s="981"/>
      <c r="AW692" s="981"/>
      <c r="AX692" s="981"/>
      <c r="AY692" s="981"/>
      <c r="AZ692" s="981"/>
      <c r="BA692" s="981"/>
      <c r="BB692" s="981"/>
      <c r="BC692" s="976"/>
      <c r="BD692" s="976" t="s">
        <v>17</v>
      </c>
      <c r="BE692" s="984"/>
      <c r="BF692" s="984"/>
      <c r="BG692" s="984"/>
      <c r="BH692" s="984"/>
      <c r="BI692" s="982"/>
      <c r="BJ692" s="985"/>
      <c r="BK692" s="986"/>
      <c r="BL692" s="987"/>
      <c r="BM692" s="986"/>
      <c r="BN692" s="987"/>
      <c r="BO692" s="988"/>
      <c r="BP692" s="988"/>
    </row>
    <row r="693" spans="1:68">
      <c r="A693" s="975"/>
      <c r="B693" s="976"/>
      <c r="C693" s="977"/>
      <c r="D693" s="978"/>
      <c r="E693" s="979"/>
      <c r="F693" s="980"/>
      <c r="G693" s="979"/>
      <c r="H693" s="979"/>
      <c r="I693" s="981"/>
      <c r="J693" s="982"/>
      <c r="K693" s="982"/>
      <c r="L693" s="983"/>
      <c r="M693" s="983"/>
      <c r="N693" s="981"/>
      <c r="O693" s="981"/>
      <c r="P693" s="982"/>
      <c r="Q693" s="982"/>
      <c r="R693" s="981"/>
      <c r="S693" s="981"/>
      <c r="T693" s="983"/>
      <c r="U693" s="983"/>
      <c r="V693" s="981"/>
      <c r="W693" s="981"/>
      <c r="X693" s="981"/>
      <c r="Y693" s="981"/>
      <c r="Z693" s="981"/>
      <c r="AA693" s="981"/>
      <c r="AB693" s="981"/>
      <c r="AC693" s="981"/>
      <c r="AD693" s="982"/>
      <c r="AE693" s="982"/>
      <c r="AF693" s="982"/>
      <c r="AG693" s="982"/>
      <c r="AH693" s="982"/>
      <c r="AI693" s="982"/>
      <c r="AJ693" s="981"/>
      <c r="AK693" s="981"/>
      <c r="AL693" s="982"/>
      <c r="AM693" s="982"/>
      <c r="AN693" s="981"/>
      <c r="AO693" s="981"/>
      <c r="AP693" s="981"/>
      <c r="AQ693" s="981"/>
      <c r="AR693" s="981"/>
      <c r="AS693" s="981"/>
      <c r="AT693" s="981"/>
      <c r="AU693" s="981"/>
      <c r="AV693" s="981"/>
      <c r="AW693" s="981"/>
      <c r="AX693" s="981"/>
      <c r="AY693" s="981"/>
      <c r="AZ693" s="981"/>
      <c r="BA693" s="981"/>
      <c r="BB693" s="981"/>
      <c r="BC693" s="976"/>
      <c r="BD693" s="976" t="s">
        <v>17</v>
      </c>
      <c r="BE693" s="984"/>
      <c r="BF693" s="984"/>
      <c r="BG693" s="984"/>
      <c r="BH693" s="984"/>
      <c r="BI693" s="982"/>
      <c r="BJ693" s="985"/>
      <c r="BK693" s="986"/>
      <c r="BL693" s="987"/>
      <c r="BM693" s="986"/>
      <c r="BN693" s="987"/>
      <c r="BO693" s="988"/>
      <c r="BP693" s="988"/>
    </row>
    <row r="694" spans="1:68">
      <c r="A694" s="975"/>
      <c r="B694" s="976"/>
      <c r="C694" s="977"/>
      <c r="D694" s="978"/>
      <c r="E694" s="979"/>
      <c r="F694" s="980"/>
      <c r="G694" s="979"/>
      <c r="H694" s="979"/>
      <c r="I694" s="981"/>
      <c r="J694" s="982"/>
      <c r="K694" s="982"/>
      <c r="L694" s="983"/>
      <c r="M694" s="983"/>
      <c r="N694" s="981"/>
      <c r="O694" s="981"/>
      <c r="P694" s="982"/>
      <c r="Q694" s="982"/>
      <c r="R694" s="981"/>
      <c r="S694" s="981"/>
      <c r="T694" s="983"/>
      <c r="U694" s="983"/>
      <c r="V694" s="981"/>
      <c r="W694" s="981"/>
      <c r="X694" s="981"/>
      <c r="Y694" s="981"/>
      <c r="Z694" s="981"/>
      <c r="AA694" s="981"/>
      <c r="AB694" s="981"/>
      <c r="AC694" s="981"/>
      <c r="AD694" s="982"/>
      <c r="AE694" s="982"/>
      <c r="AF694" s="982"/>
      <c r="AG694" s="982"/>
      <c r="AH694" s="982"/>
      <c r="AI694" s="982"/>
      <c r="AJ694" s="981"/>
      <c r="AK694" s="981"/>
      <c r="AL694" s="982"/>
      <c r="AM694" s="982"/>
      <c r="AN694" s="981"/>
      <c r="AO694" s="981"/>
      <c r="AP694" s="981"/>
      <c r="AQ694" s="981"/>
      <c r="AR694" s="981"/>
      <c r="AS694" s="981"/>
      <c r="AT694" s="981"/>
      <c r="AU694" s="981"/>
      <c r="AV694" s="981"/>
      <c r="AW694" s="981"/>
      <c r="AX694" s="981"/>
      <c r="AY694" s="981"/>
      <c r="AZ694" s="981"/>
      <c r="BA694" s="981"/>
      <c r="BB694" s="981"/>
      <c r="BC694" s="976"/>
      <c r="BD694" s="976" t="s">
        <v>17</v>
      </c>
      <c r="BE694" s="984"/>
      <c r="BF694" s="984"/>
      <c r="BG694" s="984"/>
      <c r="BH694" s="984"/>
      <c r="BI694" s="982"/>
      <c r="BJ694" s="985"/>
      <c r="BK694" s="986"/>
      <c r="BL694" s="987"/>
      <c r="BM694" s="986"/>
      <c r="BN694" s="987"/>
      <c r="BO694" s="988"/>
      <c r="BP694" s="988"/>
    </row>
    <row r="695" spans="1:68">
      <c r="A695" s="975"/>
      <c r="B695" s="976"/>
      <c r="C695" s="977"/>
      <c r="D695" s="978"/>
      <c r="E695" s="979"/>
      <c r="F695" s="980"/>
      <c r="G695" s="979"/>
      <c r="H695" s="979"/>
      <c r="I695" s="981"/>
      <c r="J695" s="982"/>
      <c r="K695" s="982"/>
      <c r="L695" s="983"/>
      <c r="M695" s="983"/>
      <c r="N695" s="981"/>
      <c r="O695" s="981"/>
      <c r="P695" s="982"/>
      <c r="Q695" s="982"/>
      <c r="R695" s="981"/>
      <c r="S695" s="981"/>
      <c r="T695" s="983"/>
      <c r="U695" s="983"/>
      <c r="V695" s="981"/>
      <c r="W695" s="981"/>
      <c r="X695" s="981"/>
      <c r="Y695" s="981"/>
      <c r="Z695" s="981"/>
      <c r="AA695" s="981"/>
      <c r="AB695" s="981"/>
      <c r="AC695" s="981"/>
      <c r="AD695" s="982"/>
      <c r="AE695" s="982"/>
      <c r="AF695" s="982"/>
      <c r="AG695" s="982"/>
      <c r="AH695" s="982"/>
      <c r="AI695" s="982"/>
      <c r="AJ695" s="981"/>
      <c r="AK695" s="981"/>
      <c r="AL695" s="982"/>
      <c r="AM695" s="982"/>
      <c r="AN695" s="981"/>
      <c r="AO695" s="981"/>
      <c r="AP695" s="981"/>
      <c r="AQ695" s="981"/>
      <c r="AR695" s="981"/>
      <c r="AS695" s="981"/>
      <c r="AT695" s="981"/>
      <c r="AU695" s="981"/>
      <c r="AV695" s="981"/>
      <c r="AW695" s="981"/>
      <c r="AX695" s="981"/>
      <c r="AY695" s="981"/>
      <c r="AZ695" s="981"/>
      <c r="BA695" s="981"/>
      <c r="BB695" s="981"/>
      <c r="BC695" s="976"/>
      <c r="BD695" s="976" t="s">
        <v>17</v>
      </c>
      <c r="BE695" s="984"/>
      <c r="BF695" s="984"/>
      <c r="BG695" s="984"/>
      <c r="BH695" s="984"/>
      <c r="BI695" s="982"/>
      <c r="BJ695" s="985"/>
      <c r="BK695" s="986"/>
      <c r="BL695" s="987"/>
      <c r="BM695" s="986"/>
      <c r="BN695" s="987"/>
      <c r="BO695" s="988"/>
      <c r="BP695" s="988"/>
    </row>
    <row r="696" spans="1:68">
      <c r="A696" s="975"/>
      <c r="B696" s="976"/>
      <c r="C696" s="977"/>
      <c r="D696" s="978"/>
      <c r="E696" s="979"/>
      <c r="F696" s="980"/>
      <c r="G696" s="979"/>
      <c r="H696" s="979"/>
      <c r="I696" s="981"/>
      <c r="J696" s="982"/>
      <c r="K696" s="982"/>
      <c r="L696" s="983"/>
      <c r="M696" s="983"/>
      <c r="N696" s="981"/>
      <c r="O696" s="981"/>
      <c r="P696" s="982"/>
      <c r="Q696" s="982"/>
      <c r="R696" s="981"/>
      <c r="S696" s="981"/>
      <c r="T696" s="983"/>
      <c r="U696" s="983"/>
      <c r="V696" s="981"/>
      <c r="W696" s="981"/>
      <c r="X696" s="981"/>
      <c r="Y696" s="981"/>
      <c r="Z696" s="981"/>
      <c r="AA696" s="981"/>
      <c r="AB696" s="981"/>
      <c r="AC696" s="981"/>
      <c r="AD696" s="982"/>
      <c r="AE696" s="982"/>
      <c r="AF696" s="982"/>
      <c r="AG696" s="982"/>
      <c r="AH696" s="982"/>
      <c r="AI696" s="982"/>
      <c r="AJ696" s="981"/>
      <c r="AK696" s="981"/>
      <c r="AL696" s="982"/>
      <c r="AM696" s="982"/>
      <c r="AN696" s="981"/>
      <c r="AO696" s="981"/>
      <c r="AP696" s="981"/>
      <c r="AQ696" s="981"/>
      <c r="AR696" s="981"/>
      <c r="AS696" s="981"/>
      <c r="AT696" s="981"/>
      <c r="AU696" s="981"/>
      <c r="AV696" s="981"/>
      <c r="AW696" s="981"/>
      <c r="AX696" s="981"/>
      <c r="AY696" s="981"/>
      <c r="AZ696" s="981"/>
      <c r="BA696" s="981"/>
      <c r="BB696" s="981"/>
      <c r="BC696" s="976"/>
      <c r="BD696" s="976" t="s">
        <v>17</v>
      </c>
      <c r="BE696" s="984"/>
      <c r="BF696" s="984"/>
      <c r="BG696" s="984"/>
      <c r="BH696" s="984"/>
      <c r="BI696" s="982"/>
      <c r="BJ696" s="985"/>
      <c r="BK696" s="986"/>
      <c r="BL696" s="987"/>
      <c r="BM696" s="986"/>
      <c r="BN696" s="987"/>
      <c r="BO696" s="988"/>
      <c r="BP696" s="988"/>
    </row>
    <row r="697" spans="1:68">
      <c r="A697" s="975"/>
      <c r="B697" s="976"/>
      <c r="C697" s="977"/>
      <c r="D697" s="978"/>
      <c r="E697" s="979"/>
      <c r="F697" s="980"/>
      <c r="G697" s="979"/>
      <c r="H697" s="979"/>
      <c r="I697" s="981"/>
      <c r="J697" s="982"/>
      <c r="K697" s="982"/>
      <c r="L697" s="983"/>
      <c r="M697" s="983"/>
      <c r="N697" s="981"/>
      <c r="O697" s="981"/>
      <c r="P697" s="982"/>
      <c r="Q697" s="982"/>
      <c r="R697" s="981"/>
      <c r="S697" s="981"/>
      <c r="T697" s="983"/>
      <c r="U697" s="983"/>
      <c r="V697" s="981"/>
      <c r="W697" s="981"/>
      <c r="X697" s="981"/>
      <c r="Y697" s="981"/>
      <c r="Z697" s="981"/>
      <c r="AA697" s="981"/>
      <c r="AB697" s="981"/>
      <c r="AC697" s="981"/>
      <c r="AD697" s="982"/>
      <c r="AE697" s="982"/>
      <c r="AF697" s="982"/>
      <c r="AG697" s="982"/>
      <c r="AH697" s="982"/>
      <c r="AI697" s="982"/>
      <c r="AJ697" s="981"/>
      <c r="AK697" s="981"/>
      <c r="AL697" s="982"/>
      <c r="AM697" s="982"/>
      <c r="AN697" s="981"/>
      <c r="AO697" s="981"/>
      <c r="AP697" s="981"/>
      <c r="AQ697" s="981"/>
      <c r="AR697" s="981"/>
      <c r="AS697" s="981"/>
      <c r="AT697" s="981"/>
      <c r="AU697" s="981"/>
      <c r="AV697" s="981"/>
      <c r="AW697" s="981"/>
      <c r="AX697" s="981"/>
      <c r="AY697" s="981"/>
      <c r="AZ697" s="981"/>
      <c r="BA697" s="981"/>
      <c r="BB697" s="981"/>
      <c r="BC697" s="976"/>
      <c r="BD697" s="976" t="s">
        <v>17</v>
      </c>
      <c r="BE697" s="984"/>
      <c r="BF697" s="984"/>
      <c r="BG697" s="984"/>
      <c r="BH697" s="984"/>
      <c r="BI697" s="982"/>
      <c r="BJ697" s="985"/>
      <c r="BK697" s="986"/>
      <c r="BL697" s="987"/>
      <c r="BM697" s="986"/>
      <c r="BN697" s="987"/>
      <c r="BO697" s="988"/>
      <c r="BP697" s="988"/>
    </row>
    <row r="698" spans="1:68">
      <c r="A698" s="975"/>
      <c r="B698" s="976"/>
      <c r="C698" s="977"/>
      <c r="D698" s="978"/>
      <c r="E698" s="979"/>
      <c r="F698" s="980"/>
      <c r="G698" s="979"/>
      <c r="H698" s="979"/>
      <c r="I698" s="981"/>
      <c r="J698" s="982"/>
      <c r="K698" s="982"/>
      <c r="L698" s="983"/>
      <c r="M698" s="983"/>
      <c r="N698" s="981"/>
      <c r="O698" s="981"/>
      <c r="P698" s="982"/>
      <c r="Q698" s="982"/>
      <c r="R698" s="981"/>
      <c r="S698" s="981"/>
      <c r="T698" s="983"/>
      <c r="U698" s="983"/>
      <c r="V698" s="981"/>
      <c r="W698" s="981"/>
      <c r="X698" s="981"/>
      <c r="Y698" s="981"/>
      <c r="Z698" s="981"/>
      <c r="AA698" s="981"/>
      <c r="AB698" s="981"/>
      <c r="AC698" s="981"/>
      <c r="AD698" s="982"/>
      <c r="AE698" s="982"/>
      <c r="AF698" s="982"/>
      <c r="AG698" s="982"/>
      <c r="AH698" s="982"/>
      <c r="AI698" s="982"/>
      <c r="AJ698" s="981"/>
      <c r="AK698" s="981"/>
      <c r="AL698" s="982"/>
      <c r="AM698" s="982"/>
      <c r="AN698" s="981"/>
      <c r="AO698" s="981"/>
      <c r="AP698" s="981"/>
      <c r="AQ698" s="981"/>
      <c r="AR698" s="981"/>
      <c r="AS698" s="981"/>
      <c r="AT698" s="981"/>
      <c r="AU698" s="981"/>
      <c r="AV698" s="981"/>
      <c r="AW698" s="981"/>
      <c r="AX698" s="981"/>
      <c r="AY698" s="981"/>
      <c r="AZ698" s="981"/>
      <c r="BA698" s="981"/>
      <c r="BB698" s="981"/>
      <c r="BC698" s="976"/>
      <c r="BD698" s="976" t="s">
        <v>17</v>
      </c>
      <c r="BE698" s="984"/>
      <c r="BF698" s="984"/>
      <c r="BG698" s="984"/>
      <c r="BH698" s="984"/>
      <c r="BI698" s="982"/>
      <c r="BJ698" s="985"/>
      <c r="BK698" s="986"/>
      <c r="BL698" s="987"/>
      <c r="BM698" s="986"/>
      <c r="BN698" s="987"/>
      <c r="BO698" s="988"/>
      <c r="BP698" s="988"/>
    </row>
    <row r="699" spans="1:68">
      <c r="A699" s="975"/>
      <c r="B699" s="976"/>
      <c r="C699" s="977"/>
      <c r="D699" s="978"/>
      <c r="E699" s="979"/>
      <c r="F699" s="980"/>
      <c r="G699" s="979"/>
      <c r="H699" s="979"/>
      <c r="I699" s="981"/>
      <c r="J699" s="982"/>
      <c r="K699" s="982"/>
      <c r="L699" s="983"/>
      <c r="M699" s="983"/>
      <c r="N699" s="981"/>
      <c r="O699" s="981"/>
      <c r="P699" s="982"/>
      <c r="Q699" s="982"/>
      <c r="R699" s="981"/>
      <c r="S699" s="981"/>
      <c r="T699" s="983"/>
      <c r="U699" s="983"/>
      <c r="V699" s="981"/>
      <c r="W699" s="981"/>
      <c r="X699" s="981"/>
      <c r="Y699" s="981"/>
      <c r="Z699" s="981"/>
      <c r="AA699" s="981"/>
      <c r="AB699" s="981"/>
      <c r="AC699" s="981"/>
      <c r="AD699" s="982"/>
      <c r="AE699" s="982"/>
      <c r="AF699" s="982"/>
      <c r="AG699" s="982"/>
      <c r="AH699" s="982"/>
      <c r="AI699" s="982"/>
      <c r="AJ699" s="981"/>
      <c r="AK699" s="981"/>
      <c r="AL699" s="982"/>
      <c r="AM699" s="982"/>
      <c r="AN699" s="981"/>
      <c r="AO699" s="981"/>
      <c r="AP699" s="981"/>
      <c r="AQ699" s="981"/>
      <c r="AR699" s="981"/>
      <c r="AS699" s="981"/>
      <c r="AT699" s="981"/>
      <c r="AU699" s="981"/>
      <c r="AV699" s="981"/>
      <c r="AW699" s="981"/>
      <c r="AX699" s="981"/>
      <c r="AY699" s="981"/>
      <c r="AZ699" s="981"/>
      <c r="BA699" s="981"/>
      <c r="BB699" s="981"/>
      <c r="BC699" s="976"/>
      <c r="BD699" s="976" t="s">
        <v>17</v>
      </c>
      <c r="BE699" s="984"/>
      <c r="BF699" s="984"/>
      <c r="BG699" s="984"/>
      <c r="BH699" s="984"/>
      <c r="BI699" s="982"/>
      <c r="BJ699" s="985"/>
      <c r="BK699" s="986"/>
      <c r="BL699" s="987"/>
      <c r="BM699" s="986"/>
      <c r="BN699" s="987"/>
      <c r="BO699" s="988"/>
      <c r="BP699" s="988"/>
    </row>
    <row r="700" spans="1:68">
      <c r="A700" s="975"/>
      <c r="B700" s="976"/>
      <c r="C700" s="977"/>
      <c r="D700" s="978"/>
      <c r="E700" s="979"/>
      <c r="F700" s="980"/>
      <c r="G700" s="979"/>
      <c r="H700" s="979"/>
      <c r="I700" s="981"/>
      <c r="J700" s="982"/>
      <c r="K700" s="982"/>
      <c r="L700" s="983"/>
      <c r="M700" s="983"/>
      <c r="N700" s="981"/>
      <c r="O700" s="981"/>
      <c r="P700" s="982"/>
      <c r="Q700" s="982"/>
      <c r="R700" s="981"/>
      <c r="S700" s="981"/>
      <c r="T700" s="983"/>
      <c r="U700" s="983"/>
      <c r="V700" s="981"/>
      <c r="W700" s="981"/>
      <c r="X700" s="981"/>
      <c r="Y700" s="981"/>
      <c r="Z700" s="981"/>
      <c r="AA700" s="981"/>
      <c r="AB700" s="981"/>
      <c r="AC700" s="981"/>
      <c r="AD700" s="982"/>
      <c r="AE700" s="982"/>
      <c r="AF700" s="982"/>
      <c r="AG700" s="982"/>
      <c r="AH700" s="982"/>
      <c r="AI700" s="982"/>
      <c r="AJ700" s="981"/>
      <c r="AK700" s="981"/>
      <c r="AL700" s="982"/>
      <c r="AM700" s="982"/>
      <c r="AN700" s="981"/>
      <c r="AO700" s="981"/>
      <c r="AP700" s="981"/>
      <c r="AQ700" s="981"/>
      <c r="AR700" s="981"/>
      <c r="AS700" s="981"/>
      <c r="AT700" s="981"/>
      <c r="AU700" s="981"/>
      <c r="AV700" s="981"/>
      <c r="AW700" s="981"/>
      <c r="AX700" s="981"/>
      <c r="AY700" s="981"/>
      <c r="AZ700" s="981"/>
      <c r="BA700" s="981"/>
      <c r="BB700" s="981"/>
      <c r="BC700" s="976"/>
      <c r="BD700" s="976" t="s">
        <v>17</v>
      </c>
      <c r="BE700" s="984"/>
      <c r="BF700" s="984"/>
      <c r="BG700" s="984"/>
      <c r="BH700" s="984"/>
      <c r="BI700" s="982"/>
      <c r="BJ700" s="985"/>
      <c r="BK700" s="986"/>
      <c r="BL700" s="987"/>
      <c r="BM700" s="986"/>
      <c r="BN700" s="987"/>
      <c r="BO700" s="988"/>
      <c r="BP700" s="988"/>
    </row>
    <row r="701" spans="1:68">
      <c r="A701" s="975"/>
      <c r="B701" s="976"/>
      <c r="C701" s="977"/>
      <c r="D701" s="978"/>
      <c r="E701" s="979"/>
      <c r="F701" s="980"/>
      <c r="G701" s="979"/>
      <c r="H701" s="979"/>
      <c r="I701" s="981"/>
      <c r="J701" s="982"/>
      <c r="K701" s="982"/>
      <c r="L701" s="983"/>
      <c r="M701" s="983"/>
      <c r="N701" s="981"/>
      <c r="O701" s="981"/>
      <c r="P701" s="982"/>
      <c r="Q701" s="982"/>
      <c r="R701" s="981"/>
      <c r="S701" s="981"/>
      <c r="T701" s="983"/>
      <c r="U701" s="983"/>
      <c r="V701" s="981"/>
      <c r="W701" s="981"/>
      <c r="X701" s="981"/>
      <c r="Y701" s="981"/>
      <c r="Z701" s="981"/>
      <c r="AA701" s="981"/>
      <c r="AB701" s="981"/>
      <c r="AC701" s="981"/>
      <c r="AD701" s="982"/>
      <c r="AE701" s="982"/>
      <c r="AF701" s="982"/>
      <c r="AG701" s="982"/>
      <c r="AH701" s="982"/>
      <c r="AI701" s="982"/>
      <c r="AJ701" s="981"/>
      <c r="AK701" s="981"/>
      <c r="AL701" s="982"/>
      <c r="AM701" s="982"/>
      <c r="AN701" s="981"/>
      <c r="AO701" s="981"/>
      <c r="AP701" s="981"/>
      <c r="AQ701" s="981"/>
      <c r="AR701" s="981"/>
      <c r="AS701" s="981"/>
      <c r="AT701" s="981"/>
      <c r="AU701" s="981"/>
      <c r="AV701" s="981"/>
      <c r="AW701" s="981"/>
      <c r="AX701" s="981"/>
      <c r="AY701" s="981"/>
      <c r="AZ701" s="981"/>
      <c r="BA701" s="981"/>
      <c r="BB701" s="981"/>
      <c r="BC701" s="976"/>
      <c r="BD701" s="976" t="s">
        <v>17</v>
      </c>
      <c r="BE701" s="984"/>
      <c r="BF701" s="984"/>
      <c r="BG701" s="984"/>
      <c r="BH701" s="984"/>
      <c r="BI701" s="982"/>
      <c r="BJ701" s="985"/>
      <c r="BK701" s="986"/>
      <c r="BL701" s="987"/>
      <c r="BM701" s="986"/>
      <c r="BN701" s="987"/>
      <c r="BO701" s="988"/>
      <c r="BP701" s="988"/>
    </row>
    <row r="702" spans="1:68">
      <c r="A702" s="975"/>
      <c r="B702" s="976"/>
      <c r="C702" s="977"/>
      <c r="D702" s="978"/>
      <c r="E702" s="979"/>
      <c r="F702" s="980"/>
      <c r="G702" s="979"/>
      <c r="H702" s="979"/>
      <c r="I702" s="981"/>
      <c r="J702" s="982"/>
      <c r="K702" s="982"/>
      <c r="L702" s="983"/>
      <c r="M702" s="983"/>
      <c r="N702" s="981"/>
      <c r="O702" s="981"/>
      <c r="P702" s="982"/>
      <c r="Q702" s="982"/>
      <c r="R702" s="981"/>
      <c r="S702" s="981"/>
      <c r="T702" s="983"/>
      <c r="U702" s="983"/>
      <c r="V702" s="981"/>
      <c r="W702" s="981"/>
      <c r="X702" s="981"/>
      <c r="Y702" s="981"/>
      <c r="Z702" s="981"/>
      <c r="AA702" s="981"/>
      <c r="AB702" s="981"/>
      <c r="AC702" s="981"/>
      <c r="AD702" s="982"/>
      <c r="AE702" s="982"/>
      <c r="AF702" s="982"/>
      <c r="AG702" s="982"/>
      <c r="AH702" s="982"/>
      <c r="AI702" s="982"/>
      <c r="AJ702" s="981"/>
      <c r="AK702" s="981"/>
      <c r="AL702" s="982"/>
      <c r="AM702" s="982"/>
      <c r="AN702" s="981"/>
      <c r="AO702" s="981"/>
      <c r="AP702" s="981"/>
      <c r="AQ702" s="981"/>
      <c r="AR702" s="981"/>
      <c r="AS702" s="981"/>
      <c r="AT702" s="981"/>
      <c r="AU702" s="981"/>
      <c r="AV702" s="981"/>
      <c r="AW702" s="981"/>
      <c r="AX702" s="981"/>
      <c r="AY702" s="981"/>
      <c r="AZ702" s="981"/>
      <c r="BA702" s="981"/>
      <c r="BB702" s="981"/>
      <c r="BC702" s="976"/>
      <c r="BD702" s="976" t="s">
        <v>17</v>
      </c>
      <c r="BE702" s="984"/>
      <c r="BF702" s="984"/>
      <c r="BG702" s="984"/>
      <c r="BH702" s="984"/>
      <c r="BI702" s="982"/>
      <c r="BJ702" s="985"/>
      <c r="BK702" s="986"/>
      <c r="BL702" s="987"/>
      <c r="BM702" s="986"/>
      <c r="BN702" s="987"/>
      <c r="BO702" s="988"/>
      <c r="BP702" s="988"/>
    </row>
    <row r="703" spans="1:68">
      <c r="A703" s="975"/>
      <c r="B703" s="976"/>
      <c r="C703" s="977"/>
      <c r="D703" s="978"/>
      <c r="E703" s="979"/>
      <c r="F703" s="980"/>
      <c r="G703" s="979"/>
      <c r="H703" s="979"/>
      <c r="I703" s="981"/>
      <c r="J703" s="982"/>
      <c r="K703" s="982"/>
      <c r="L703" s="983"/>
      <c r="M703" s="983"/>
      <c r="N703" s="981"/>
      <c r="O703" s="981"/>
      <c r="P703" s="982"/>
      <c r="Q703" s="982"/>
      <c r="R703" s="981"/>
      <c r="S703" s="981"/>
      <c r="T703" s="983"/>
      <c r="U703" s="983"/>
      <c r="V703" s="981"/>
      <c r="W703" s="981"/>
      <c r="X703" s="981"/>
      <c r="Y703" s="981"/>
      <c r="Z703" s="981"/>
      <c r="AA703" s="981"/>
      <c r="AB703" s="981"/>
      <c r="AC703" s="981"/>
      <c r="AD703" s="982"/>
      <c r="AE703" s="982"/>
      <c r="AF703" s="982"/>
      <c r="AG703" s="982"/>
      <c r="AH703" s="982"/>
      <c r="AI703" s="982"/>
      <c r="AJ703" s="981"/>
      <c r="AK703" s="981"/>
      <c r="AL703" s="982"/>
      <c r="AM703" s="982"/>
      <c r="AN703" s="981"/>
      <c r="AO703" s="981"/>
      <c r="AP703" s="981"/>
      <c r="AQ703" s="981"/>
      <c r="AR703" s="981"/>
      <c r="AS703" s="981"/>
      <c r="AT703" s="981"/>
      <c r="AU703" s="981"/>
      <c r="AV703" s="981"/>
      <c r="AW703" s="981"/>
      <c r="AX703" s="981"/>
      <c r="AY703" s="981"/>
      <c r="AZ703" s="981"/>
      <c r="BA703" s="981"/>
      <c r="BB703" s="981"/>
      <c r="BC703" s="976"/>
      <c r="BD703" s="976" t="s">
        <v>17</v>
      </c>
      <c r="BE703" s="984"/>
      <c r="BF703" s="984"/>
      <c r="BG703" s="984"/>
      <c r="BH703" s="984"/>
      <c r="BI703" s="982"/>
      <c r="BJ703" s="985"/>
      <c r="BK703" s="986"/>
      <c r="BL703" s="987"/>
      <c r="BM703" s="986"/>
      <c r="BN703" s="987"/>
      <c r="BO703" s="988"/>
      <c r="BP703" s="988"/>
    </row>
    <row r="704" spans="1:68">
      <c r="A704" s="975"/>
      <c r="B704" s="976"/>
      <c r="C704" s="977"/>
      <c r="D704" s="978"/>
      <c r="E704" s="979"/>
      <c r="F704" s="980"/>
      <c r="G704" s="979"/>
      <c r="H704" s="979"/>
      <c r="I704" s="981"/>
      <c r="J704" s="982"/>
      <c r="K704" s="982"/>
      <c r="L704" s="983"/>
      <c r="M704" s="983"/>
      <c r="N704" s="981"/>
      <c r="O704" s="981"/>
      <c r="P704" s="982"/>
      <c r="Q704" s="982"/>
      <c r="R704" s="981"/>
      <c r="S704" s="981"/>
      <c r="T704" s="983"/>
      <c r="U704" s="983"/>
      <c r="V704" s="981"/>
      <c r="W704" s="981"/>
      <c r="X704" s="981"/>
      <c r="Y704" s="981"/>
      <c r="Z704" s="981"/>
      <c r="AA704" s="981"/>
      <c r="AB704" s="981"/>
      <c r="AC704" s="981"/>
      <c r="AD704" s="982"/>
      <c r="AE704" s="982"/>
      <c r="AF704" s="982"/>
      <c r="AG704" s="982"/>
      <c r="AH704" s="982"/>
      <c r="AI704" s="982"/>
      <c r="AJ704" s="981"/>
      <c r="AK704" s="981"/>
      <c r="AL704" s="982"/>
      <c r="AM704" s="982"/>
      <c r="AN704" s="981"/>
      <c r="AO704" s="981"/>
      <c r="AP704" s="981"/>
      <c r="AQ704" s="981"/>
      <c r="AR704" s="981"/>
      <c r="AS704" s="981"/>
      <c r="AT704" s="981"/>
      <c r="AU704" s="981"/>
      <c r="AV704" s="981"/>
      <c r="AW704" s="981"/>
      <c r="AX704" s="981"/>
      <c r="AY704" s="981"/>
      <c r="AZ704" s="981"/>
      <c r="BA704" s="981"/>
      <c r="BB704" s="981"/>
      <c r="BC704" s="976"/>
      <c r="BD704" s="976" t="s">
        <v>17</v>
      </c>
      <c r="BE704" s="984"/>
      <c r="BF704" s="984"/>
      <c r="BG704" s="984"/>
      <c r="BH704" s="984"/>
      <c r="BI704" s="982"/>
      <c r="BJ704" s="985"/>
      <c r="BK704" s="986"/>
      <c r="BL704" s="987"/>
      <c r="BM704" s="986"/>
      <c r="BN704" s="987"/>
      <c r="BO704" s="988"/>
      <c r="BP704" s="988"/>
    </row>
    <row r="705" spans="1:68">
      <c r="A705" s="975"/>
      <c r="B705" s="976"/>
      <c r="C705" s="977"/>
      <c r="D705" s="978"/>
      <c r="E705" s="979"/>
      <c r="F705" s="980"/>
      <c r="G705" s="979"/>
      <c r="H705" s="979"/>
      <c r="I705" s="981"/>
      <c r="J705" s="982"/>
      <c r="K705" s="982"/>
      <c r="L705" s="983"/>
      <c r="M705" s="983"/>
      <c r="N705" s="981"/>
      <c r="O705" s="981"/>
      <c r="P705" s="982"/>
      <c r="Q705" s="982"/>
      <c r="R705" s="981"/>
      <c r="S705" s="981"/>
      <c r="T705" s="983"/>
      <c r="U705" s="983"/>
      <c r="V705" s="981"/>
      <c r="W705" s="981"/>
      <c r="X705" s="981"/>
      <c r="Y705" s="981"/>
      <c r="Z705" s="981"/>
      <c r="AA705" s="981"/>
      <c r="AB705" s="981"/>
      <c r="AC705" s="981"/>
      <c r="AD705" s="982"/>
      <c r="AE705" s="982"/>
      <c r="AF705" s="982"/>
      <c r="AG705" s="982"/>
      <c r="AH705" s="982"/>
      <c r="AI705" s="982"/>
      <c r="AJ705" s="981"/>
      <c r="AK705" s="981"/>
      <c r="AL705" s="982"/>
      <c r="AM705" s="982"/>
      <c r="AN705" s="981"/>
      <c r="AO705" s="981"/>
      <c r="AP705" s="981"/>
      <c r="AQ705" s="981"/>
      <c r="AR705" s="981"/>
      <c r="AS705" s="981"/>
      <c r="AT705" s="981"/>
      <c r="AU705" s="981"/>
      <c r="AV705" s="981"/>
      <c r="AW705" s="981"/>
      <c r="AX705" s="981"/>
      <c r="AY705" s="981"/>
      <c r="AZ705" s="981"/>
      <c r="BA705" s="981"/>
      <c r="BB705" s="981"/>
      <c r="BC705" s="976"/>
      <c r="BD705" s="976" t="s">
        <v>17</v>
      </c>
      <c r="BE705" s="984"/>
      <c r="BF705" s="984"/>
      <c r="BG705" s="984"/>
      <c r="BH705" s="984"/>
      <c r="BI705" s="982"/>
      <c r="BJ705" s="985"/>
      <c r="BK705" s="986"/>
      <c r="BL705" s="987"/>
      <c r="BM705" s="986"/>
      <c r="BN705" s="987"/>
      <c r="BO705" s="988"/>
      <c r="BP705" s="988"/>
    </row>
    <row r="706" spans="1:68">
      <c r="A706" s="975"/>
      <c r="B706" s="976"/>
      <c r="C706" s="977"/>
      <c r="D706" s="978"/>
      <c r="E706" s="979"/>
      <c r="F706" s="980"/>
      <c r="G706" s="979"/>
      <c r="H706" s="979"/>
      <c r="I706" s="981"/>
      <c r="J706" s="982"/>
      <c r="K706" s="982"/>
      <c r="L706" s="983"/>
      <c r="M706" s="983"/>
      <c r="N706" s="981"/>
      <c r="O706" s="981"/>
      <c r="P706" s="982"/>
      <c r="Q706" s="982"/>
      <c r="R706" s="981"/>
      <c r="S706" s="981"/>
      <c r="T706" s="983"/>
      <c r="U706" s="983"/>
      <c r="V706" s="981"/>
      <c r="W706" s="981"/>
      <c r="X706" s="981"/>
      <c r="Y706" s="981"/>
      <c r="Z706" s="981"/>
      <c r="AA706" s="981"/>
      <c r="AB706" s="981"/>
      <c r="AC706" s="981"/>
      <c r="AD706" s="982"/>
      <c r="AE706" s="982"/>
      <c r="AF706" s="982"/>
      <c r="AG706" s="982"/>
      <c r="AH706" s="982"/>
      <c r="AI706" s="982"/>
      <c r="AJ706" s="981"/>
      <c r="AK706" s="981"/>
      <c r="AL706" s="982"/>
      <c r="AM706" s="982"/>
      <c r="AN706" s="981"/>
      <c r="AO706" s="981"/>
      <c r="AP706" s="981"/>
      <c r="AQ706" s="981"/>
      <c r="AR706" s="981"/>
      <c r="AS706" s="981"/>
      <c r="AT706" s="981"/>
      <c r="AU706" s="981"/>
      <c r="AV706" s="981"/>
      <c r="AW706" s="981"/>
      <c r="AX706" s="981"/>
      <c r="AY706" s="981"/>
      <c r="AZ706" s="981"/>
      <c r="BA706" s="981"/>
      <c r="BB706" s="981"/>
      <c r="BC706" s="976"/>
      <c r="BD706" s="976" t="s">
        <v>17</v>
      </c>
      <c r="BE706" s="984"/>
      <c r="BF706" s="984"/>
      <c r="BG706" s="984"/>
      <c r="BH706" s="984"/>
      <c r="BI706" s="982"/>
      <c r="BJ706" s="985"/>
      <c r="BK706" s="986"/>
      <c r="BL706" s="987"/>
      <c r="BM706" s="986"/>
      <c r="BN706" s="987"/>
      <c r="BO706" s="988"/>
      <c r="BP706" s="988"/>
    </row>
    <row r="707" spans="1:68">
      <c r="A707" s="975"/>
      <c r="B707" s="976"/>
      <c r="C707" s="977"/>
      <c r="D707" s="978"/>
      <c r="E707" s="979"/>
      <c r="F707" s="980"/>
      <c r="G707" s="979"/>
      <c r="H707" s="979"/>
      <c r="I707" s="981"/>
      <c r="J707" s="982"/>
      <c r="K707" s="982"/>
      <c r="L707" s="983"/>
      <c r="M707" s="983"/>
      <c r="N707" s="981"/>
      <c r="O707" s="981"/>
      <c r="P707" s="982"/>
      <c r="Q707" s="982"/>
      <c r="R707" s="981"/>
      <c r="S707" s="981"/>
      <c r="T707" s="983"/>
      <c r="U707" s="983"/>
      <c r="V707" s="981"/>
      <c r="W707" s="981"/>
      <c r="X707" s="981"/>
      <c r="Y707" s="981"/>
      <c r="Z707" s="981"/>
      <c r="AA707" s="981"/>
      <c r="AB707" s="981"/>
      <c r="AC707" s="981"/>
      <c r="AD707" s="982"/>
      <c r="AE707" s="982"/>
      <c r="AF707" s="982"/>
      <c r="AG707" s="982"/>
      <c r="AH707" s="982"/>
      <c r="AI707" s="982"/>
      <c r="AJ707" s="981"/>
      <c r="AK707" s="981"/>
      <c r="AL707" s="982"/>
      <c r="AM707" s="982"/>
      <c r="AN707" s="981"/>
      <c r="AO707" s="981"/>
      <c r="AP707" s="981"/>
      <c r="AQ707" s="981"/>
      <c r="AR707" s="981"/>
      <c r="AS707" s="981"/>
      <c r="AT707" s="981"/>
      <c r="AU707" s="981"/>
      <c r="AV707" s="981"/>
      <c r="AW707" s="981"/>
      <c r="AX707" s="981"/>
      <c r="AY707" s="981"/>
      <c r="AZ707" s="981"/>
      <c r="BA707" s="981"/>
      <c r="BB707" s="981"/>
      <c r="BC707" s="976"/>
      <c r="BD707" s="976" t="s">
        <v>17</v>
      </c>
      <c r="BE707" s="984"/>
      <c r="BF707" s="984"/>
      <c r="BG707" s="984"/>
      <c r="BH707" s="984"/>
      <c r="BI707" s="982"/>
      <c r="BJ707" s="985"/>
      <c r="BK707" s="986"/>
      <c r="BL707" s="987"/>
      <c r="BM707" s="986"/>
      <c r="BN707" s="987"/>
      <c r="BO707" s="988"/>
      <c r="BP707" s="988"/>
    </row>
    <row r="708" spans="1:68">
      <c r="A708" s="975"/>
      <c r="B708" s="976"/>
      <c r="C708" s="977"/>
      <c r="D708" s="978"/>
      <c r="E708" s="979"/>
      <c r="F708" s="980"/>
      <c r="G708" s="979"/>
      <c r="H708" s="979"/>
      <c r="I708" s="981"/>
      <c r="J708" s="982"/>
      <c r="K708" s="982"/>
      <c r="L708" s="983"/>
      <c r="M708" s="983"/>
      <c r="N708" s="981"/>
      <c r="O708" s="981"/>
      <c r="P708" s="982"/>
      <c r="Q708" s="982"/>
      <c r="R708" s="981"/>
      <c r="S708" s="981"/>
      <c r="T708" s="983"/>
      <c r="U708" s="983"/>
      <c r="V708" s="981"/>
      <c r="W708" s="981"/>
      <c r="X708" s="981"/>
      <c r="Y708" s="981"/>
      <c r="Z708" s="981"/>
      <c r="AA708" s="981"/>
      <c r="AB708" s="981"/>
      <c r="AC708" s="981"/>
      <c r="AD708" s="982"/>
      <c r="AE708" s="982"/>
      <c r="AF708" s="982"/>
      <c r="AG708" s="982"/>
      <c r="AH708" s="982"/>
      <c r="AI708" s="982"/>
      <c r="AJ708" s="981"/>
      <c r="AK708" s="981"/>
      <c r="AL708" s="982"/>
      <c r="AM708" s="982"/>
      <c r="AN708" s="981"/>
      <c r="AO708" s="981"/>
      <c r="AP708" s="981"/>
      <c r="AQ708" s="981"/>
      <c r="AR708" s="981"/>
      <c r="AS708" s="981"/>
      <c r="AT708" s="981"/>
      <c r="AU708" s="981"/>
      <c r="AV708" s="981"/>
      <c r="AW708" s="981"/>
      <c r="AX708" s="981"/>
      <c r="AY708" s="981"/>
      <c r="AZ708" s="981"/>
      <c r="BA708" s="981"/>
      <c r="BB708" s="981"/>
      <c r="BC708" s="976"/>
      <c r="BD708" s="976" t="s">
        <v>17</v>
      </c>
      <c r="BE708" s="984"/>
      <c r="BF708" s="984"/>
      <c r="BG708" s="984"/>
      <c r="BH708" s="984"/>
      <c r="BI708" s="982"/>
      <c r="BJ708" s="985"/>
      <c r="BK708" s="986"/>
      <c r="BL708" s="987"/>
      <c r="BM708" s="986"/>
      <c r="BN708" s="987"/>
      <c r="BO708" s="988"/>
      <c r="BP708" s="988"/>
    </row>
    <row r="709" spans="1:68">
      <c r="A709" s="975"/>
      <c r="B709" s="976"/>
      <c r="C709" s="977"/>
      <c r="D709" s="978"/>
      <c r="E709" s="979"/>
      <c r="F709" s="980"/>
      <c r="G709" s="979"/>
      <c r="H709" s="979"/>
      <c r="I709" s="981"/>
      <c r="J709" s="982"/>
      <c r="K709" s="982"/>
      <c r="L709" s="983"/>
      <c r="M709" s="983"/>
      <c r="N709" s="981"/>
      <c r="O709" s="981"/>
      <c r="P709" s="982"/>
      <c r="Q709" s="982"/>
      <c r="R709" s="981"/>
      <c r="S709" s="981"/>
      <c r="T709" s="983"/>
      <c r="U709" s="983"/>
      <c r="V709" s="981"/>
      <c r="W709" s="981"/>
      <c r="X709" s="981"/>
      <c r="Y709" s="981"/>
      <c r="Z709" s="981"/>
      <c r="AA709" s="981"/>
      <c r="AB709" s="981"/>
      <c r="AC709" s="981"/>
      <c r="AD709" s="982"/>
      <c r="AE709" s="982"/>
      <c r="AF709" s="982"/>
      <c r="AG709" s="982"/>
      <c r="AH709" s="982"/>
      <c r="AI709" s="982"/>
      <c r="AJ709" s="981"/>
      <c r="AK709" s="981"/>
      <c r="AL709" s="982"/>
      <c r="AM709" s="982"/>
      <c r="AN709" s="981"/>
      <c r="AO709" s="981"/>
      <c r="AP709" s="981"/>
      <c r="AQ709" s="981"/>
      <c r="AR709" s="981"/>
      <c r="AS709" s="981"/>
      <c r="AT709" s="981"/>
      <c r="AU709" s="981"/>
      <c r="AV709" s="981"/>
      <c r="AW709" s="981"/>
      <c r="AX709" s="981"/>
      <c r="AY709" s="981"/>
      <c r="AZ709" s="981"/>
      <c r="BA709" s="981"/>
      <c r="BB709" s="981"/>
      <c r="BC709" s="976"/>
      <c r="BD709" s="976" t="s">
        <v>17</v>
      </c>
      <c r="BE709" s="984"/>
      <c r="BF709" s="984"/>
      <c r="BG709" s="984"/>
      <c r="BH709" s="984"/>
      <c r="BI709" s="982"/>
      <c r="BJ709" s="985"/>
      <c r="BK709" s="986"/>
      <c r="BL709" s="987"/>
      <c r="BM709" s="986"/>
      <c r="BN709" s="987"/>
      <c r="BO709" s="988"/>
      <c r="BP709" s="988"/>
    </row>
    <row r="710" spans="1:68">
      <c r="A710" s="975"/>
      <c r="B710" s="976"/>
      <c r="C710" s="977"/>
      <c r="D710" s="978"/>
      <c r="E710" s="979"/>
      <c r="F710" s="980"/>
      <c r="G710" s="979"/>
      <c r="H710" s="979"/>
      <c r="I710" s="981"/>
      <c r="J710" s="982"/>
      <c r="K710" s="982"/>
      <c r="L710" s="983"/>
      <c r="M710" s="983"/>
      <c r="N710" s="981"/>
      <c r="O710" s="981"/>
      <c r="P710" s="982"/>
      <c r="Q710" s="982"/>
      <c r="R710" s="981"/>
      <c r="S710" s="981"/>
      <c r="T710" s="983"/>
      <c r="U710" s="983"/>
      <c r="V710" s="981"/>
      <c r="W710" s="981"/>
      <c r="X710" s="981"/>
      <c r="Y710" s="981"/>
      <c r="Z710" s="981"/>
      <c r="AA710" s="981"/>
      <c r="AB710" s="981"/>
      <c r="AC710" s="981"/>
      <c r="AD710" s="982"/>
      <c r="AE710" s="982"/>
      <c r="AF710" s="982"/>
      <c r="AG710" s="982"/>
      <c r="AH710" s="982"/>
      <c r="AI710" s="982"/>
      <c r="AJ710" s="981"/>
      <c r="AK710" s="981"/>
      <c r="AL710" s="982"/>
      <c r="AM710" s="982"/>
      <c r="AN710" s="981"/>
      <c r="AO710" s="981"/>
      <c r="AP710" s="981"/>
      <c r="AQ710" s="981"/>
      <c r="AR710" s="981"/>
      <c r="AS710" s="981"/>
      <c r="AT710" s="981"/>
      <c r="AU710" s="981"/>
      <c r="AV710" s="981"/>
      <c r="AW710" s="981"/>
      <c r="AX710" s="981"/>
      <c r="AY710" s="981"/>
      <c r="AZ710" s="981"/>
      <c r="BA710" s="981"/>
      <c r="BB710" s="981"/>
      <c r="BC710" s="976"/>
      <c r="BD710" s="976" t="s">
        <v>17</v>
      </c>
      <c r="BE710" s="984"/>
      <c r="BF710" s="984"/>
      <c r="BG710" s="984"/>
      <c r="BH710" s="984"/>
      <c r="BI710" s="982"/>
      <c r="BJ710" s="985"/>
      <c r="BK710" s="986"/>
      <c r="BL710" s="987"/>
      <c r="BM710" s="986"/>
      <c r="BN710" s="987"/>
      <c r="BO710" s="988"/>
      <c r="BP710" s="988"/>
    </row>
    <row r="711" spans="1:68">
      <c r="A711" s="975"/>
      <c r="B711" s="976"/>
      <c r="C711" s="977"/>
      <c r="D711" s="978"/>
      <c r="E711" s="979"/>
      <c r="F711" s="980"/>
      <c r="G711" s="979"/>
      <c r="H711" s="979"/>
      <c r="I711" s="981"/>
      <c r="J711" s="982"/>
      <c r="K711" s="982"/>
      <c r="L711" s="983"/>
      <c r="M711" s="983"/>
      <c r="N711" s="981"/>
      <c r="O711" s="981"/>
      <c r="P711" s="982"/>
      <c r="Q711" s="982"/>
      <c r="R711" s="981"/>
      <c r="S711" s="981"/>
      <c r="T711" s="983"/>
      <c r="U711" s="983"/>
      <c r="V711" s="981"/>
      <c r="W711" s="981"/>
      <c r="X711" s="981"/>
      <c r="Y711" s="981"/>
      <c r="Z711" s="981"/>
      <c r="AA711" s="981"/>
      <c r="AB711" s="981"/>
      <c r="AC711" s="981"/>
      <c r="AD711" s="982"/>
      <c r="AE711" s="982"/>
      <c r="AF711" s="982"/>
      <c r="AG711" s="982"/>
      <c r="AH711" s="982"/>
      <c r="AI711" s="982"/>
      <c r="AJ711" s="981"/>
      <c r="AK711" s="981"/>
      <c r="AL711" s="982"/>
      <c r="AM711" s="982"/>
      <c r="AN711" s="981"/>
      <c r="AO711" s="981"/>
      <c r="AP711" s="981"/>
      <c r="AQ711" s="981"/>
      <c r="AR711" s="981"/>
      <c r="AS711" s="981"/>
      <c r="AT711" s="981"/>
      <c r="AU711" s="981"/>
      <c r="AV711" s="981"/>
      <c r="AW711" s="981"/>
      <c r="AX711" s="981"/>
      <c r="AY711" s="981"/>
      <c r="AZ711" s="981"/>
      <c r="BA711" s="981"/>
      <c r="BB711" s="981"/>
      <c r="BC711" s="976"/>
      <c r="BD711" s="976" t="s">
        <v>17</v>
      </c>
      <c r="BE711" s="984"/>
      <c r="BF711" s="984"/>
      <c r="BG711" s="984"/>
      <c r="BH711" s="984"/>
      <c r="BI711" s="982"/>
      <c r="BJ711" s="985"/>
      <c r="BK711" s="986"/>
      <c r="BL711" s="987"/>
      <c r="BM711" s="986"/>
      <c r="BN711" s="987"/>
      <c r="BO711" s="988"/>
      <c r="BP711" s="988"/>
    </row>
    <row r="712" spans="1:68">
      <c r="A712" s="975"/>
      <c r="B712" s="976"/>
      <c r="C712" s="977"/>
      <c r="D712" s="978"/>
      <c r="E712" s="979"/>
      <c r="F712" s="980"/>
      <c r="G712" s="979"/>
      <c r="H712" s="979"/>
      <c r="I712" s="981"/>
      <c r="J712" s="982"/>
      <c r="K712" s="982"/>
      <c r="L712" s="983"/>
      <c r="M712" s="983"/>
      <c r="N712" s="981"/>
      <c r="O712" s="981"/>
      <c r="P712" s="982"/>
      <c r="Q712" s="982"/>
      <c r="R712" s="981"/>
      <c r="S712" s="981"/>
      <c r="T712" s="983"/>
      <c r="U712" s="983"/>
      <c r="V712" s="981"/>
      <c r="W712" s="981"/>
      <c r="X712" s="981"/>
      <c r="Y712" s="981"/>
      <c r="Z712" s="981"/>
      <c r="AA712" s="981"/>
      <c r="AB712" s="981"/>
      <c r="AC712" s="981"/>
      <c r="AD712" s="982"/>
      <c r="AE712" s="982"/>
      <c r="AF712" s="982"/>
      <c r="AG712" s="982"/>
      <c r="AH712" s="982"/>
      <c r="AI712" s="982"/>
      <c r="AJ712" s="981"/>
      <c r="AK712" s="981"/>
      <c r="AL712" s="982"/>
      <c r="AM712" s="982"/>
      <c r="AN712" s="981"/>
      <c r="AO712" s="981"/>
      <c r="AP712" s="981"/>
      <c r="AQ712" s="981"/>
      <c r="AR712" s="981"/>
      <c r="AS712" s="981"/>
      <c r="AT712" s="981"/>
      <c r="AU712" s="981"/>
      <c r="AV712" s="981"/>
      <c r="AW712" s="981"/>
      <c r="AX712" s="981"/>
      <c r="AY712" s="981"/>
      <c r="AZ712" s="981"/>
      <c r="BA712" s="981"/>
      <c r="BB712" s="981"/>
      <c r="BC712" s="976"/>
      <c r="BD712" s="976" t="s">
        <v>17</v>
      </c>
      <c r="BE712" s="984"/>
      <c r="BF712" s="984"/>
      <c r="BG712" s="984"/>
      <c r="BH712" s="984"/>
      <c r="BI712" s="982"/>
      <c r="BJ712" s="985"/>
      <c r="BK712" s="986"/>
      <c r="BL712" s="987"/>
      <c r="BM712" s="986"/>
      <c r="BN712" s="987"/>
      <c r="BO712" s="988"/>
      <c r="BP712" s="988"/>
    </row>
    <row r="713" spans="1:68">
      <c r="A713" s="975"/>
      <c r="B713" s="976"/>
      <c r="C713" s="977"/>
      <c r="D713" s="978"/>
      <c r="E713" s="979"/>
      <c r="F713" s="980"/>
      <c r="G713" s="979"/>
      <c r="H713" s="979"/>
      <c r="I713" s="981"/>
      <c r="J713" s="982"/>
      <c r="K713" s="982"/>
      <c r="L713" s="983"/>
      <c r="M713" s="983"/>
      <c r="N713" s="981"/>
      <c r="O713" s="981"/>
      <c r="P713" s="982"/>
      <c r="Q713" s="982"/>
      <c r="R713" s="981"/>
      <c r="S713" s="981"/>
      <c r="T713" s="983"/>
      <c r="U713" s="983"/>
      <c r="V713" s="981"/>
      <c r="W713" s="981"/>
      <c r="X713" s="981"/>
      <c r="Y713" s="981"/>
      <c r="Z713" s="981"/>
      <c r="AA713" s="981"/>
      <c r="AB713" s="981"/>
      <c r="AC713" s="981"/>
      <c r="AD713" s="982"/>
      <c r="AE713" s="982"/>
      <c r="AF713" s="982"/>
      <c r="AG713" s="982"/>
      <c r="AH713" s="982"/>
      <c r="AI713" s="982"/>
      <c r="AJ713" s="981"/>
      <c r="AK713" s="981"/>
      <c r="AL713" s="982"/>
      <c r="AM713" s="982"/>
      <c r="AN713" s="981"/>
      <c r="AO713" s="981"/>
      <c r="AP713" s="981"/>
      <c r="AQ713" s="981"/>
      <c r="AR713" s="981"/>
      <c r="AS713" s="981"/>
      <c r="AT713" s="981"/>
      <c r="AU713" s="981"/>
      <c r="AV713" s="981"/>
      <c r="AW713" s="981"/>
      <c r="AX713" s="981"/>
      <c r="AY713" s="981"/>
      <c r="AZ713" s="981"/>
      <c r="BA713" s="981"/>
      <c r="BB713" s="981"/>
      <c r="BC713" s="976"/>
      <c r="BD713" s="976" t="s">
        <v>17</v>
      </c>
      <c r="BE713" s="984"/>
      <c r="BF713" s="984"/>
      <c r="BG713" s="984"/>
      <c r="BH713" s="984"/>
      <c r="BI713" s="982"/>
      <c r="BJ713" s="985"/>
      <c r="BK713" s="986"/>
      <c r="BL713" s="987"/>
      <c r="BM713" s="986"/>
      <c r="BN713" s="987"/>
      <c r="BO713" s="988"/>
      <c r="BP713" s="988"/>
    </row>
    <row r="714" spans="1:68">
      <c r="A714" s="975"/>
      <c r="B714" s="976"/>
      <c r="C714" s="977"/>
      <c r="D714" s="978"/>
      <c r="E714" s="979"/>
      <c r="F714" s="980"/>
      <c r="G714" s="979"/>
      <c r="H714" s="979"/>
      <c r="I714" s="981"/>
      <c r="J714" s="982"/>
      <c r="K714" s="982"/>
      <c r="L714" s="983"/>
      <c r="M714" s="983"/>
      <c r="N714" s="981"/>
      <c r="O714" s="981"/>
      <c r="P714" s="982"/>
      <c r="Q714" s="982"/>
      <c r="R714" s="981"/>
      <c r="S714" s="981"/>
      <c r="T714" s="983"/>
      <c r="U714" s="983"/>
      <c r="V714" s="981"/>
      <c r="W714" s="981"/>
      <c r="X714" s="981"/>
      <c r="Y714" s="981"/>
      <c r="Z714" s="981"/>
      <c r="AA714" s="981"/>
      <c r="AB714" s="981"/>
      <c r="AC714" s="981"/>
      <c r="AD714" s="982"/>
      <c r="AE714" s="982"/>
      <c r="AF714" s="982"/>
      <c r="AG714" s="982"/>
      <c r="AH714" s="982"/>
      <c r="AI714" s="982"/>
      <c r="AJ714" s="981"/>
      <c r="AK714" s="981"/>
      <c r="AL714" s="982"/>
      <c r="AM714" s="982"/>
      <c r="AN714" s="981"/>
      <c r="AO714" s="981"/>
      <c r="AP714" s="981"/>
      <c r="AQ714" s="981"/>
      <c r="AR714" s="981"/>
      <c r="AS714" s="981"/>
      <c r="AT714" s="981"/>
      <c r="AU714" s="981"/>
      <c r="AV714" s="981"/>
      <c r="AW714" s="981"/>
      <c r="AX714" s="981"/>
      <c r="AY714" s="981"/>
      <c r="AZ714" s="981"/>
      <c r="BA714" s="981"/>
      <c r="BB714" s="981"/>
      <c r="BC714" s="976"/>
      <c r="BD714" s="976" t="s">
        <v>17</v>
      </c>
      <c r="BE714" s="984"/>
      <c r="BF714" s="984"/>
      <c r="BG714" s="984"/>
      <c r="BH714" s="984"/>
      <c r="BI714" s="982"/>
      <c r="BJ714" s="985"/>
      <c r="BK714" s="986"/>
      <c r="BL714" s="987"/>
      <c r="BM714" s="986"/>
      <c r="BN714" s="987"/>
      <c r="BO714" s="988"/>
      <c r="BP714" s="988"/>
    </row>
    <row r="715" spans="1:68">
      <c r="A715" s="975"/>
      <c r="B715" s="976"/>
      <c r="C715" s="977"/>
      <c r="D715" s="978"/>
      <c r="E715" s="979"/>
      <c r="F715" s="980"/>
      <c r="G715" s="979"/>
      <c r="H715" s="979"/>
      <c r="I715" s="981"/>
      <c r="J715" s="982"/>
      <c r="K715" s="982"/>
      <c r="L715" s="983"/>
      <c r="M715" s="983"/>
      <c r="N715" s="981"/>
      <c r="O715" s="981"/>
      <c r="P715" s="982"/>
      <c r="Q715" s="982"/>
      <c r="R715" s="981"/>
      <c r="S715" s="981"/>
      <c r="T715" s="983"/>
      <c r="U715" s="983"/>
      <c r="V715" s="981"/>
      <c r="W715" s="981"/>
      <c r="X715" s="981"/>
      <c r="Y715" s="981"/>
      <c r="Z715" s="981"/>
      <c r="AA715" s="981"/>
      <c r="AB715" s="981"/>
      <c r="AC715" s="981"/>
      <c r="AD715" s="982"/>
      <c r="AE715" s="982"/>
      <c r="AF715" s="982"/>
      <c r="AG715" s="982"/>
      <c r="AH715" s="982"/>
      <c r="AI715" s="982"/>
      <c r="AJ715" s="981"/>
      <c r="AK715" s="981"/>
      <c r="AL715" s="982"/>
      <c r="AM715" s="982"/>
      <c r="AN715" s="981"/>
      <c r="AO715" s="981"/>
      <c r="AP715" s="981"/>
      <c r="AQ715" s="981"/>
      <c r="AR715" s="981"/>
      <c r="AS715" s="981"/>
      <c r="AT715" s="981"/>
      <c r="AU715" s="981"/>
      <c r="AV715" s="981"/>
      <c r="AW715" s="981"/>
      <c r="AX715" s="981"/>
      <c r="AY715" s="981"/>
      <c r="AZ715" s="981"/>
      <c r="BA715" s="981"/>
      <c r="BB715" s="981"/>
      <c r="BC715" s="976"/>
      <c r="BD715" s="976" t="s">
        <v>17</v>
      </c>
      <c r="BE715" s="984"/>
      <c r="BF715" s="984"/>
      <c r="BG715" s="984"/>
      <c r="BH715" s="984"/>
      <c r="BI715" s="982"/>
      <c r="BJ715" s="985"/>
      <c r="BK715" s="986"/>
      <c r="BL715" s="987"/>
      <c r="BM715" s="986"/>
      <c r="BN715" s="987"/>
      <c r="BO715" s="988"/>
      <c r="BP715" s="988"/>
    </row>
    <row r="716" spans="1:68">
      <c r="A716" s="975"/>
      <c r="B716" s="976"/>
      <c r="C716" s="977"/>
      <c r="D716" s="978"/>
      <c r="E716" s="979"/>
      <c r="F716" s="980"/>
      <c r="G716" s="979"/>
      <c r="H716" s="979"/>
      <c r="I716" s="981"/>
      <c r="J716" s="982"/>
      <c r="K716" s="982"/>
      <c r="L716" s="983"/>
      <c r="M716" s="983"/>
      <c r="N716" s="981"/>
      <c r="O716" s="981"/>
      <c r="P716" s="982"/>
      <c r="Q716" s="982"/>
      <c r="R716" s="981"/>
      <c r="S716" s="981"/>
      <c r="T716" s="983"/>
      <c r="U716" s="983"/>
      <c r="V716" s="981"/>
      <c r="W716" s="981"/>
      <c r="X716" s="981"/>
      <c r="Y716" s="981"/>
      <c r="Z716" s="981"/>
      <c r="AA716" s="981"/>
      <c r="AB716" s="981"/>
      <c r="AC716" s="981"/>
      <c r="AD716" s="982"/>
      <c r="AE716" s="982"/>
      <c r="AF716" s="982"/>
      <c r="AG716" s="982"/>
      <c r="AH716" s="982"/>
      <c r="AI716" s="982"/>
      <c r="AJ716" s="981"/>
      <c r="AK716" s="981"/>
      <c r="AL716" s="982"/>
      <c r="AM716" s="982"/>
      <c r="AN716" s="981"/>
      <c r="AO716" s="981"/>
      <c r="AP716" s="981"/>
      <c r="AQ716" s="981"/>
      <c r="AR716" s="981"/>
      <c r="AS716" s="981"/>
      <c r="AT716" s="981"/>
      <c r="AU716" s="981"/>
      <c r="AV716" s="981"/>
      <c r="AW716" s="981"/>
      <c r="AX716" s="981"/>
      <c r="AY716" s="981"/>
      <c r="AZ716" s="981"/>
      <c r="BA716" s="981"/>
      <c r="BB716" s="981"/>
      <c r="BC716" s="976"/>
      <c r="BD716" s="976" t="s">
        <v>17</v>
      </c>
      <c r="BE716" s="984"/>
      <c r="BF716" s="984"/>
      <c r="BG716" s="984"/>
      <c r="BH716" s="984"/>
      <c r="BI716" s="982"/>
      <c r="BJ716" s="985"/>
      <c r="BK716" s="986"/>
      <c r="BL716" s="987"/>
      <c r="BM716" s="986"/>
      <c r="BN716" s="987"/>
      <c r="BO716" s="988"/>
      <c r="BP716" s="988"/>
    </row>
    <row r="717" spans="1:68">
      <c r="A717" s="975"/>
      <c r="B717" s="976"/>
      <c r="C717" s="977"/>
      <c r="D717" s="978"/>
      <c r="E717" s="979"/>
      <c r="F717" s="980"/>
      <c r="G717" s="979"/>
      <c r="H717" s="979"/>
      <c r="I717" s="981"/>
      <c r="J717" s="982"/>
      <c r="K717" s="982"/>
      <c r="L717" s="983"/>
      <c r="M717" s="983"/>
      <c r="N717" s="981"/>
      <c r="O717" s="981"/>
      <c r="P717" s="982"/>
      <c r="Q717" s="982"/>
      <c r="R717" s="981"/>
      <c r="S717" s="981"/>
      <c r="T717" s="983"/>
      <c r="U717" s="983"/>
      <c r="V717" s="981"/>
      <c r="W717" s="981"/>
      <c r="X717" s="981"/>
      <c r="Y717" s="981"/>
      <c r="Z717" s="981"/>
      <c r="AA717" s="981"/>
      <c r="AB717" s="981"/>
      <c r="AC717" s="981"/>
      <c r="AD717" s="982"/>
      <c r="AE717" s="982"/>
      <c r="AF717" s="982"/>
      <c r="AG717" s="982"/>
      <c r="AH717" s="982"/>
      <c r="AI717" s="982"/>
      <c r="AJ717" s="981"/>
      <c r="AK717" s="981"/>
      <c r="AL717" s="982"/>
      <c r="AM717" s="982"/>
      <c r="AN717" s="981"/>
      <c r="AO717" s="981"/>
      <c r="AP717" s="981"/>
      <c r="AQ717" s="981"/>
      <c r="AR717" s="981"/>
      <c r="AS717" s="981"/>
      <c r="AT717" s="981"/>
      <c r="AU717" s="981"/>
      <c r="AV717" s="981"/>
      <c r="AW717" s="981"/>
      <c r="AX717" s="981"/>
      <c r="AY717" s="981"/>
      <c r="AZ717" s="981"/>
      <c r="BA717" s="981"/>
      <c r="BB717" s="981"/>
      <c r="BC717" s="976"/>
      <c r="BD717" s="976" t="s">
        <v>17</v>
      </c>
      <c r="BE717" s="984"/>
      <c r="BF717" s="984"/>
      <c r="BG717" s="984"/>
      <c r="BH717" s="984"/>
      <c r="BI717" s="982"/>
      <c r="BJ717" s="985"/>
      <c r="BK717" s="986"/>
      <c r="BL717" s="987"/>
      <c r="BM717" s="986"/>
      <c r="BN717" s="987"/>
      <c r="BO717" s="988"/>
      <c r="BP717" s="988"/>
    </row>
    <row r="718" spans="1:68">
      <c r="A718" s="975"/>
      <c r="B718" s="976"/>
      <c r="C718" s="977"/>
      <c r="D718" s="978"/>
      <c r="E718" s="979"/>
      <c r="F718" s="980"/>
      <c r="G718" s="979"/>
      <c r="H718" s="979"/>
      <c r="I718" s="981"/>
      <c r="J718" s="982"/>
      <c r="K718" s="982"/>
      <c r="L718" s="983"/>
      <c r="M718" s="983"/>
      <c r="N718" s="981"/>
      <c r="O718" s="981"/>
      <c r="P718" s="982"/>
      <c r="Q718" s="982"/>
      <c r="R718" s="981"/>
      <c r="S718" s="981"/>
      <c r="T718" s="983"/>
      <c r="U718" s="983"/>
      <c r="V718" s="981"/>
      <c r="W718" s="981"/>
      <c r="X718" s="981"/>
      <c r="Y718" s="981"/>
      <c r="Z718" s="981"/>
      <c r="AA718" s="981"/>
      <c r="AB718" s="981"/>
      <c r="AC718" s="981"/>
      <c r="AD718" s="982"/>
      <c r="AE718" s="982"/>
      <c r="AF718" s="982"/>
      <c r="AG718" s="982"/>
      <c r="AH718" s="982"/>
      <c r="AI718" s="982"/>
      <c r="AJ718" s="981"/>
      <c r="AK718" s="981"/>
      <c r="AL718" s="982"/>
      <c r="AM718" s="982"/>
      <c r="AN718" s="981"/>
      <c r="AO718" s="981"/>
      <c r="AP718" s="981"/>
      <c r="AQ718" s="981"/>
      <c r="AR718" s="981"/>
      <c r="AS718" s="981"/>
      <c r="AT718" s="981"/>
      <c r="AU718" s="981"/>
      <c r="AV718" s="981"/>
      <c r="AW718" s="981"/>
      <c r="AX718" s="981"/>
      <c r="AY718" s="981"/>
      <c r="AZ718" s="981"/>
      <c r="BA718" s="981"/>
      <c r="BB718" s="981"/>
      <c r="BC718" s="976"/>
      <c r="BD718" s="976" t="s">
        <v>17</v>
      </c>
      <c r="BE718" s="984"/>
      <c r="BF718" s="984"/>
      <c r="BG718" s="984"/>
      <c r="BH718" s="984"/>
      <c r="BI718" s="982"/>
      <c r="BJ718" s="985"/>
      <c r="BK718" s="986"/>
      <c r="BL718" s="987"/>
      <c r="BM718" s="986"/>
      <c r="BN718" s="987"/>
      <c r="BO718" s="988"/>
      <c r="BP718" s="988"/>
    </row>
    <row r="719" spans="1:68">
      <c r="A719" s="975"/>
      <c r="B719" s="976"/>
      <c r="C719" s="977"/>
      <c r="D719" s="978"/>
      <c r="E719" s="979"/>
      <c r="F719" s="980"/>
      <c r="G719" s="979"/>
      <c r="H719" s="979"/>
      <c r="I719" s="981"/>
      <c r="J719" s="982"/>
      <c r="K719" s="982"/>
      <c r="L719" s="983"/>
      <c r="M719" s="983"/>
      <c r="N719" s="981"/>
      <c r="O719" s="981"/>
      <c r="P719" s="982"/>
      <c r="Q719" s="982"/>
      <c r="R719" s="981"/>
      <c r="S719" s="981"/>
      <c r="T719" s="983"/>
      <c r="U719" s="983"/>
      <c r="V719" s="981"/>
      <c r="W719" s="981"/>
      <c r="X719" s="981"/>
      <c r="Y719" s="981"/>
      <c r="Z719" s="981"/>
      <c r="AA719" s="981"/>
      <c r="AB719" s="981"/>
      <c r="AC719" s="981"/>
      <c r="AD719" s="982"/>
      <c r="AE719" s="982"/>
      <c r="AF719" s="982"/>
      <c r="AG719" s="982"/>
      <c r="AH719" s="982"/>
      <c r="AI719" s="982"/>
      <c r="AJ719" s="981"/>
      <c r="AK719" s="981"/>
      <c r="AL719" s="982"/>
      <c r="AM719" s="982"/>
      <c r="AN719" s="981"/>
      <c r="AO719" s="981"/>
      <c r="AP719" s="981"/>
      <c r="AQ719" s="981"/>
      <c r="AR719" s="981"/>
      <c r="AS719" s="981"/>
      <c r="AT719" s="981"/>
      <c r="AU719" s="981"/>
      <c r="AV719" s="981"/>
      <c r="AW719" s="981"/>
      <c r="AX719" s="981"/>
      <c r="AY719" s="981"/>
      <c r="AZ719" s="981"/>
      <c r="BA719" s="981"/>
      <c r="BB719" s="981"/>
      <c r="BC719" s="976"/>
      <c r="BD719" s="976" t="s">
        <v>17</v>
      </c>
      <c r="BE719" s="984"/>
      <c r="BF719" s="984"/>
      <c r="BG719" s="984"/>
      <c r="BH719" s="984"/>
      <c r="BI719" s="982"/>
      <c r="BJ719" s="985"/>
      <c r="BK719" s="986"/>
      <c r="BL719" s="987"/>
      <c r="BM719" s="986"/>
      <c r="BN719" s="987"/>
      <c r="BO719" s="988"/>
      <c r="BP719" s="988"/>
    </row>
    <row r="720" spans="1:68">
      <c r="A720" s="975"/>
      <c r="B720" s="976"/>
      <c r="C720" s="977"/>
      <c r="D720" s="978"/>
      <c r="E720" s="979"/>
      <c r="F720" s="980"/>
      <c r="G720" s="979"/>
      <c r="H720" s="979"/>
      <c r="I720" s="981"/>
      <c r="J720" s="982"/>
      <c r="K720" s="982"/>
      <c r="L720" s="983"/>
      <c r="M720" s="983"/>
      <c r="N720" s="981"/>
      <c r="O720" s="981"/>
      <c r="P720" s="982"/>
      <c r="Q720" s="982"/>
      <c r="R720" s="981"/>
      <c r="S720" s="981"/>
      <c r="T720" s="983"/>
      <c r="U720" s="983"/>
      <c r="V720" s="981"/>
      <c r="W720" s="981"/>
      <c r="X720" s="981"/>
      <c r="Y720" s="981"/>
      <c r="Z720" s="981"/>
      <c r="AA720" s="981"/>
      <c r="AB720" s="981"/>
      <c r="AC720" s="981"/>
      <c r="AD720" s="982"/>
      <c r="AE720" s="982"/>
      <c r="AF720" s="982"/>
      <c r="AG720" s="982"/>
      <c r="AH720" s="982"/>
      <c r="AI720" s="982"/>
      <c r="AJ720" s="981"/>
      <c r="AK720" s="981"/>
      <c r="AL720" s="982"/>
      <c r="AM720" s="982"/>
      <c r="AN720" s="981"/>
      <c r="AO720" s="981"/>
      <c r="AP720" s="981"/>
      <c r="AQ720" s="981"/>
      <c r="AR720" s="981"/>
      <c r="AS720" s="981"/>
      <c r="AT720" s="981"/>
      <c r="AU720" s="981"/>
      <c r="AV720" s="981"/>
      <c r="AW720" s="981"/>
      <c r="AX720" s="981"/>
      <c r="AY720" s="981"/>
      <c r="AZ720" s="981"/>
      <c r="BA720" s="981"/>
      <c r="BB720" s="981"/>
      <c r="BC720" s="976"/>
      <c r="BD720" s="976" t="s">
        <v>17</v>
      </c>
      <c r="BE720" s="984"/>
      <c r="BF720" s="984"/>
      <c r="BG720" s="984"/>
      <c r="BH720" s="984"/>
      <c r="BI720" s="982"/>
      <c r="BJ720" s="985"/>
      <c r="BK720" s="986"/>
      <c r="BL720" s="987"/>
      <c r="BM720" s="986"/>
      <c r="BN720" s="987"/>
      <c r="BO720" s="988"/>
      <c r="BP720" s="988"/>
    </row>
    <row r="721" spans="1:68">
      <c r="A721" s="975"/>
      <c r="B721" s="976"/>
      <c r="C721" s="977"/>
      <c r="D721" s="978"/>
      <c r="E721" s="979"/>
      <c r="F721" s="980"/>
      <c r="G721" s="979"/>
      <c r="H721" s="979"/>
      <c r="I721" s="981"/>
      <c r="J721" s="982"/>
      <c r="K721" s="982"/>
      <c r="L721" s="983"/>
      <c r="M721" s="983"/>
      <c r="N721" s="981"/>
      <c r="O721" s="981"/>
      <c r="P721" s="982"/>
      <c r="Q721" s="982"/>
      <c r="R721" s="981"/>
      <c r="S721" s="981"/>
      <c r="T721" s="983"/>
      <c r="U721" s="983"/>
      <c r="V721" s="981"/>
      <c r="W721" s="981"/>
      <c r="X721" s="981"/>
      <c r="Y721" s="981"/>
      <c r="Z721" s="981"/>
      <c r="AA721" s="981"/>
      <c r="AB721" s="981"/>
      <c r="AC721" s="981"/>
      <c r="AD721" s="982"/>
      <c r="AE721" s="982"/>
      <c r="AF721" s="982"/>
      <c r="AG721" s="982"/>
      <c r="AH721" s="982"/>
      <c r="AI721" s="982"/>
      <c r="AJ721" s="981"/>
      <c r="AK721" s="981"/>
      <c r="AL721" s="982"/>
      <c r="AM721" s="982"/>
      <c r="AN721" s="981"/>
      <c r="AO721" s="981"/>
      <c r="AP721" s="981"/>
      <c r="AQ721" s="981"/>
      <c r="AR721" s="981"/>
      <c r="AS721" s="981"/>
      <c r="AT721" s="981"/>
      <c r="AU721" s="981"/>
      <c r="AV721" s="981"/>
      <c r="AW721" s="981"/>
      <c r="AX721" s="981"/>
      <c r="AY721" s="981"/>
      <c r="AZ721" s="981"/>
      <c r="BA721" s="981"/>
      <c r="BB721" s="981"/>
      <c r="BC721" s="976"/>
      <c r="BD721" s="976" t="s">
        <v>17</v>
      </c>
      <c r="BE721" s="984"/>
      <c r="BF721" s="984"/>
      <c r="BG721" s="984"/>
      <c r="BH721" s="984"/>
      <c r="BI721" s="982"/>
      <c r="BJ721" s="985"/>
      <c r="BK721" s="986"/>
      <c r="BL721" s="987"/>
      <c r="BM721" s="986"/>
      <c r="BN721" s="987"/>
      <c r="BO721" s="988"/>
      <c r="BP721" s="988"/>
    </row>
    <row r="722" spans="1:68">
      <c r="A722" s="975"/>
      <c r="B722" s="976"/>
      <c r="C722" s="977"/>
      <c r="D722" s="978"/>
      <c r="E722" s="979"/>
      <c r="F722" s="980"/>
      <c r="G722" s="979"/>
      <c r="H722" s="979"/>
      <c r="I722" s="981"/>
      <c r="J722" s="982"/>
      <c r="K722" s="982"/>
      <c r="L722" s="983"/>
      <c r="M722" s="983"/>
      <c r="N722" s="981"/>
      <c r="O722" s="981"/>
      <c r="P722" s="982"/>
      <c r="Q722" s="982"/>
      <c r="R722" s="981"/>
      <c r="S722" s="981"/>
      <c r="T722" s="983"/>
      <c r="U722" s="983"/>
      <c r="V722" s="981"/>
      <c r="W722" s="981"/>
      <c r="X722" s="981"/>
      <c r="Y722" s="981"/>
      <c r="Z722" s="981"/>
      <c r="AA722" s="981"/>
      <c r="AB722" s="981"/>
      <c r="AC722" s="981"/>
      <c r="AD722" s="982"/>
      <c r="AE722" s="982"/>
      <c r="AF722" s="982"/>
      <c r="AG722" s="982"/>
      <c r="AH722" s="982"/>
      <c r="AI722" s="982"/>
      <c r="AJ722" s="981"/>
      <c r="AK722" s="981"/>
      <c r="AL722" s="982"/>
      <c r="AM722" s="982"/>
      <c r="AN722" s="981"/>
      <c r="AO722" s="981"/>
      <c r="AP722" s="981"/>
      <c r="AQ722" s="981"/>
      <c r="AR722" s="981"/>
      <c r="AS722" s="981"/>
      <c r="AT722" s="981"/>
      <c r="AU722" s="981"/>
      <c r="AV722" s="981"/>
      <c r="AW722" s="981"/>
      <c r="AX722" s="981"/>
      <c r="AY722" s="981"/>
      <c r="AZ722" s="981"/>
      <c r="BA722" s="981"/>
      <c r="BB722" s="981"/>
      <c r="BC722" s="976"/>
      <c r="BD722" s="976" t="s">
        <v>17</v>
      </c>
      <c r="BE722" s="984"/>
      <c r="BF722" s="984"/>
      <c r="BG722" s="984"/>
      <c r="BH722" s="984"/>
      <c r="BI722" s="982"/>
      <c r="BJ722" s="985"/>
      <c r="BK722" s="986"/>
      <c r="BL722" s="987"/>
      <c r="BM722" s="986"/>
      <c r="BN722" s="987"/>
      <c r="BO722" s="988"/>
      <c r="BP722" s="988"/>
    </row>
    <row r="723" spans="1:68">
      <c r="A723" s="975"/>
      <c r="B723" s="976"/>
      <c r="C723" s="977"/>
      <c r="D723" s="978"/>
      <c r="E723" s="979"/>
      <c r="F723" s="980"/>
      <c r="G723" s="979"/>
      <c r="H723" s="979"/>
      <c r="I723" s="981"/>
      <c r="J723" s="982"/>
      <c r="K723" s="982"/>
      <c r="L723" s="983"/>
      <c r="M723" s="983"/>
      <c r="N723" s="981"/>
      <c r="O723" s="981"/>
      <c r="P723" s="982"/>
      <c r="Q723" s="982"/>
      <c r="R723" s="981"/>
      <c r="S723" s="981"/>
      <c r="T723" s="983"/>
      <c r="U723" s="983"/>
      <c r="V723" s="981"/>
      <c r="W723" s="981"/>
      <c r="X723" s="981"/>
      <c r="Y723" s="981"/>
      <c r="Z723" s="981"/>
      <c r="AA723" s="981"/>
      <c r="AB723" s="981"/>
      <c r="AC723" s="981"/>
      <c r="AD723" s="982"/>
      <c r="AE723" s="982"/>
      <c r="AF723" s="982"/>
      <c r="AG723" s="982"/>
      <c r="AH723" s="982"/>
      <c r="AI723" s="982"/>
      <c r="AJ723" s="981"/>
      <c r="AK723" s="981"/>
      <c r="AL723" s="982"/>
      <c r="AM723" s="982"/>
      <c r="AN723" s="981"/>
      <c r="AO723" s="981"/>
      <c r="AP723" s="981"/>
      <c r="AQ723" s="981"/>
      <c r="AR723" s="981"/>
      <c r="AS723" s="981"/>
      <c r="AT723" s="981"/>
      <c r="AU723" s="981"/>
      <c r="AV723" s="981"/>
      <c r="AW723" s="981"/>
      <c r="AX723" s="981"/>
      <c r="AY723" s="981"/>
      <c r="AZ723" s="981"/>
      <c r="BA723" s="981"/>
      <c r="BB723" s="981"/>
      <c r="BC723" s="976"/>
      <c r="BD723" s="976" t="s">
        <v>17</v>
      </c>
      <c r="BE723" s="984"/>
      <c r="BF723" s="984"/>
      <c r="BG723" s="984"/>
      <c r="BH723" s="984"/>
      <c r="BI723" s="982"/>
      <c r="BJ723" s="985"/>
      <c r="BK723" s="986"/>
      <c r="BL723" s="987"/>
      <c r="BM723" s="986"/>
      <c r="BN723" s="987"/>
      <c r="BO723" s="988"/>
      <c r="BP723" s="988"/>
    </row>
    <row r="724" spans="1:68">
      <c r="A724" s="975"/>
      <c r="B724" s="976"/>
      <c r="C724" s="977"/>
      <c r="D724" s="978"/>
      <c r="E724" s="979"/>
      <c r="F724" s="980"/>
      <c r="G724" s="979"/>
      <c r="H724" s="979"/>
      <c r="I724" s="981"/>
      <c r="J724" s="982"/>
      <c r="K724" s="982"/>
      <c r="L724" s="983"/>
      <c r="M724" s="983"/>
      <c r="N724" s="981"/>
      <c r="O724" s="981"/>
      <c r="P724" s="982"/>
      <c r="Q724" s="982"/>
      <c r="R724" s="981"/>
      <c r="S724" s="981"/>
      <c r="T724" s="983"/>
      <c r="U724" s="983"/>
      <c r="V724" s="981"/>
      <c r="W724" s="981"/>
      <c r="X724" s="981"/>
      <c r="Y724" s="981"/>
      <c r="Z724" s="981"/>
      <c r="AA724" s="981"/>
      <c r="AB724" s="981"/>
      <c r="AC724" s="981"/>
      <c r="AD724" s="982"/>
      <c r="AE724" s="982"/>
      <c r="AF724" s="982"/>
      <c r="AG724" s="982"/>
      <c r="AH724" s="982"/>
      <c r="AI724" s="982"/>
      <c r="AJ724" s="981"/>
      <c r="AK724" s="981"/>
      <c r="AL724" s="982"/>
      <c r="AM724" s="982"/>
      <c r="AN724" s="981"/>
      <c r="AO724" s="981"/>
      <c r="AP724" s="981"/>
      <c r="AQ724" s="981"/>
      <c r="AR724" s="981"/>
      <c r="AS724" s="981"/>
      <c r="AT724" s="981"/>
      <c r="AU724" s="981"/>
      <c r="AV724" s="981"/>
      <c r="AW724" s="981"/>
      <c r="AX724" s="981"/>
      <c r="AY724" s="981"/>
      <c r="AZ724" s="981"/>
      <c r="BA724" s="981"/>
      <c r="BB724" s="981"/>
      <c r="BC724" s="976"/>
      <c r="BD724" s="976" t="s">
        <v>17</v>
      </c>
      <c r="BE724" s="984"/>
      <c r="BF724" s="984"/>
      <c r="BG724" s="984"/>
      <c r="BH724" s="984"/>
      <c r="BI724" s="982"/>
      <c r="BJ724" s="985"/>
      <c r="BK724" s="986"/>
      <c r="BL724" s="987"/>
      <c r="BM724" s="986"/>
      <c r="BN724" s="987"/>
      <c r="BO724" s="988"/>
      <c r="BP724" s="988"/>
    </row>
    <row r="725" spans="1:68">
      <c r="A725" s="975"/>
      <c r="B725" s="976"/>
      <c r="C725" s="977"/>
      <c r="D725" s="978"/>
      <c r="E725" s="979"/>
      <c r="F725" s="980"/>
      <c r="G725" s="979"/>
      <c r="H725" s="979"/>
      <c r="I725" s="981"/>
      <c r="J725" s="982"/>
      <c r="K725" s="982"/>
      <c r="L725" s="983"/>
      <c r="M725" s="983"/>
      <c r="N725" s="981"/>
      <c r="O725" s="981"/>
      <c r="P725" s="982"/>
      <c r="Q725" s="982"/>
      <c r="R725" s="981"/>
      <c r="S725" s="981"/>
      <c r="T725" s="983"/>
      <c r="U725" s="983"/>
      <c r="V725" s="981"/>
      <c r="W725" s="981"/>
      <c r="X725" s="981"/>
      <c r="Y725" s="981"/>
      <c r="Z725" s="981"/>
      <c r="AA725" s="981"/>
      <c r="AB725" s="981"/>
      <c r="AC725" s="981"/>
      <c r="AD725" s="982"/>
      <c r="AE725" s="982"/>
      <c r="AF725" s="982"/>
      <c r="AG725" s="982"/>
      <c r="AH725" s="982"/>
      <c r="AI725" s="982"/>
      <c r="AJ725" s="981"/>
      <c r="AK725" s="981"/>
      <c r="AL725" s="982"/>
      <c r="AM725" s="982"/>
      <c r="AN725" s="981"/>
      <c r="AO725" s="981"/>
      <c r="AP725" s="981"/>
      <c r="AQ725" s="981"/>
      <c r="AR725" s="981"/>
      <c r="AS725" s="981"/>
      <c r="AT725" s="981"/>
      <c r="AU725" s="981"/>
      <c r="AV725" s="981"/>
      <c r="AW725" s="981"/>
      <c r="AX725" s="981"/>
      <c r="AY725" s="981"/>
      <c r="AZ725" s="981"/>
      <c r="BA725" s="981"/>
      <c r="BB725" s="981"/>
      <c r="BC725" s="976"/>
      <c r="BD725" s="976" t="s">
        <v>17</v>
      </c>
      <c r="BE725" s="984"/>
      <c r="BF725" s="984"/>
      <c r="BG725" s="984"/>
      <c r="BH725" s="984"/>
      <c r="BI725" s="982"/>
      <c r="BJ725" s="985"/>
      <c r="BK725" s="986"/>
      <c r="BL725" s="987"/>
      <c r="BM725" s="986"/>
      <c r="BN725" s="987"/>
      <c r="BO725" s="988"/>
      <c r="BP725" s="988"/>
    </row>
    <row r="726" spans="1:68">
      <c r="A726" s="975"/>
      <c r="B726" s="976"/>
      <c r="C726" s="977"/>
      <c r="D726" s="978"/>
      <c r="E726" s="979"/>
      <c r="F726" s="980"/>
      <c r="G726" s="979"/>
      <c r="H726" s="979"/>
      <c r="I726" s="981"/>
      <c r="J726" s="982"/>
      <c r="K726" s="982"/>
      <c r="L726" s="983"/>
      <c r="M726" s="983"/>
      <c r="N726" s="981"/>
      <c r="O726" s="981"/>
      <c r="P726" s="982"/>
      <c r="Q726" s="982"/>
      <c r="R726" s="981"/>
      <c r="S726" s="981"/>
      <c r="T726" s="983"/>
      <c r="U726" s="983"/>
      <c r="V726" s="981"/>
      <c r="W726" s="981"/>
      <c r="X726" s="981"/>
      <c r="Y726" s="981"/>
      <c r="Z726" s="981"/>
      <c r="AA726" s="981"/>
      <c r="AB726" s="981"/>
      <c r="AC726" s="981"/>
      <c r="AD726" s="982"/>
      <c r="AE726" s="982"/>
      <c r="AF726" s="982"/>
      <c r="AG726" s="982"/>
      <c r="AH726" s="982"/>
      <c r="AI726" s="982"/>
      <c r="AJ726" s="981"/>
      <c r="AK726" s="981"/>
      <c r="AL726" s="982"/>
      <c r="AM726" s="982"/>
      <c r="AN726" s="981"/>
      <c r="AO726" s="981"/>
      <c r="AP726" s="981"/>
      <c r="AQ726" s="981"/>
      <c r="AR726" s="981"/>
      <c r="AS726" s="981"/>
      <c r="AT726" s="981"/>
      <c r="AU726" s="981"/>
      <c r="AV726" s="981"/>
      <c r="AW726" s="981"/>
      <c r="AX726" s="981"/>
      <c r="AY726" s="981"/>
      <c r="AZ726" s="981"/>
      <c r="BA726" s="981"/>
      <c r="BB726" s="981"/>
      <c r="BC726" s="976"/>
      <c r="BD726" s="976" t="s">
        <v>17</v>
      </c>
      <c r="BE726" s="984"/>
      <c r="BF726" s="984"/>
      <c r="BG726" s="984"/>
      <c r="BH726" s="984"/>
      <c r="BI726" s="982"/>
      <c r="BJ726" s="985"/>
      <c r="BK726" s="986"/>
      <c r="BL726" s="987"/>
      <c r="BM726" s="986"/>
      <c r="BN726" s="987"/>
      <c r="BO726" s="988"/>
      <c r="BP726" s="988"/>
    </row>
    <row r="727" spans="1:68">
      <c r="A727" s="975"/>
      <c r="B727" s="976"/>
      <c r="C727" s="977"/>
      <c r="D727" s="978"/>
      <c r="E727" s="979"/>
      <c r="F727" s="980"/>
      <c r="G727" s="979"/>
      <c r="H727" s="979"/>
      <c r="I727" s="981"/>
      <c r="J727" s="982"/>
      <c r="K727" s="982"/>
      <c r="L727" s="983"/>
      <c r="M727" s="983"/>
      <c r="N727" s="981"/>
      <c r="O727" s="981"/>
      <c r="P727" s="982"/>
      <c r="Q727" s="982"/>
      <c r="R727" s="981"/>
      <c r="S727" s="981"/>
      <c r="T727" s="983"/>
      <c r="U727" s="983"/>
      <c r="V727" s="981"/>
      <c r="W727" s="981"/>
      <c r="X727" s="981"/>
      <c r="Y727" s="981"/>
      <c r="Z727" s="981"/>
      <c r="AA727" s="981"/>
      <c r="AB727" s="981"/>
      <c r="AC727" s="981"/>
      <c r="AD727" s="982"/>
      <c r="AE727" s="982"/>
      <c r="AF727" s="982"/>
      <c r="AG727" s="982"/>
      <c r="AH727" s="982"/>
      <c r="AI727" s="982"/>
      <c r="AJ727" s="981"/>
      <c r="AK727" s="981"/>
      <c r="AL727" s="982"/>
      <c r="AM727" s="982"/>
      <c r="AN727" s="981"/>
      <c r="AO727" s="981"/>
      <c r="AP727" s="981"/>
      <c r="AQ727" s="981"/>
      <c r="AR727" s="981"/>
      <c r="AS727" s="981"/>
      <c r="AT727" s="981"/>
      <c r="AU727" s="981"/>
      <c r="AV727" s="981"/>
      <c r="AW727" s="981"/>
      <c r="AX727" s="981"/>
      <c r="AY727" s="981"/>
      <c r="AZ727" s="981"/>
      <c r="BA727" s="981"/>
      <c r="BB727" s="981"/>
      <c r="BC727" s="976"/>
      <c r="BD727" s="976" t="s">
        <v>17</v>
      </c>
      <c r="BE727" s="984"/>
      <c r="BF727" s="984"/>
      <c r="BG727" s="984"/>
      <c r="BH727" s="984"/>
      <c r="BI727" s="982"/>
      <c r="BJ727" s="985"/>
      <c r="BK727" s="986"/>
      <c r="BL727" s="987"/>
      <c r="BM727" s="986"/>
      <c r="BN727" s="987"/>
      <c r="BO727" s="988"/>
      <c r="BP727" s="988"/>
    </row>
    <row r="728" spans="1:68">
      <c r="A728" s="975"/>
      <c r="B728" s="976"/>
      <c r="C728" s="977"/>
      <c r="D728" s="978"/>
      <c r="E728" s="979"/>
      <c r="F728" s="980"/>
      <c r="G728" s="979"/>
      <c r="H728" s="979"/>
      <c r="I728" s="981"/>
      <c r="J728" s="982"/>
      <c r="K728" s="982"/>
      <c r="L728" s="983"/>
      <c r="M728" s="983"/>
      <c r="N728" s="981"/>
      <c r="O728" s="981"/>
      <c r="P728" s="982"/>
      <c r="Q728" s="982"/>
      <c r="R728" s="981"/>
      <c r="S728" s="981"/>
      <c r="T728" s="983"/>
      <c r="U728" s="983"/>
      <c r="V728" s="981"/>
      <c r="W728" s="981"/>
      <c r="X728" s="981"/>
      <c r="Y728" s="981"/>
      <c r="Z728" s="981"/>
      <c r="AA728" s="981"/>
      <c r="AB728" s="981"/>
      <c r="AC728" s="981"/>
      <c r="AD728" s="982"/>
      <c r="AE728" s="982"/>
      <c r="AF728" s="982"/>
      <c r="AG728" s="982"/>
      <c r="AH728" s="982"/>
      <c r="AI728" s="982"/>
      <c r="AJ728" s="981"/>
      <c r="AK728" s="981"/>
      <c r="AL728" s="982"/>
      <c r="AM728" s="982"/>
      <c r="AN728" s="981"/>
      <c r="AO728" s="981"/>
      <c r="AP728" s="981"/>
      <c r="AQ728" s="981"/>
      <c r="AR728" s="981"/>
      <c r="AS728" s="981"/>
      <c r="AT728" s="981"/>
      <c r="AU728" s="981"/>
      <c r="AV728" s="981"/>
      <c r="AW728" s="981"/>
      <c r="AX728" s="981"/>
      <c r="AY728" s="981"/>
      <c r="AZ728" s="981"/>
      <c r="BA728" s="981"/>
      <c r="BB728" s="981"/>
      <c r="BC728" s="976"/>
      <c r="BD728" s="976" t="s">
        <v>17</v>
      </c>
      <c r="BE728" s="984"/>
      <c r="BF728" s="984"/>
      <c r="BG728" s="984"/>
      <c r="BH728" s="984"/>
      <c r="BI728" s="982"/>
      <c r="BJ728" s="985"/>
      <c r="BK728" s="986"/>
      <c r="BL728" s="987"/>
      <c r="BM728" s="986"/>
      <c r="BN728" s="987"/>
      <c r="BO728" s="988"/>
      <c r="BP728" s="988"/>
    </row>
    <row r="729" spans="1:68">
      <c r="A729" s="975"/>
      <c r="B729" s="976"/>
      <c r="C729" s="977"/>
      <c r="D729" s="978"/>
      <c r="E729" s="979"/>
      <c r="F729" s="980"/>
      <c r="G729" s="979"/>
      <c r="H729" s="979"/>
      <c r="I729" s="981"/>
      <c r="J729" s="982"/>
      <c r="K729" s="982"/>
      <c r="L729" s="983"/>
      <c r="M729" s="983"/>
      <c r="N729" s="981"/>
      <c r="O729" s="981"/>
      <c r="P729" s="982"/>
      <c r="Q729" s="982"/>
      <c r="R729" s="981"/>
      <c r="S729" s="981"/>
      <c r="T729" s="983"/>
      <c r="U729" s="983"/>
      <c r="V729" s="981"/>
      <c r="W729" s="981"/>
      <c r="X729" s="981"/>
      <c r="Y729" s="981"/>
      <c r="Z729" s="981"/>
      <c r="AA729" s="981"/>
      <c r="AB729" s="981"/>
      <c r="AC729" s="981"/>
      <c r="AD729" s="982"/>
      <c r="AE729" s="982"/>
      <c r="AF729" s="982"/>
      <c r="AG729" s="982"/>
      <c r="AH729" s="982"/>
      <c r="AI729" s="982"/>
      <c r="AJ729" s="981"/>
      <c r="AK729" s="981"/>
      <c r="AL729" s="982"/>
      <c r="AM729" s="982"/>
      <c r="AN729" s="981"/>
      <c r="AO729" s="981"/>
      <c r="AP729" s="981"/>
      <c r="AQ729" s="981"/>
      <c r="AR729" s="981"/>
      <c r="AS729" s="981"/>
      <c r="AT729" s="981"/>
      <c r="AU729" s="981"/>
      <c r="AV729" s="981"/>
      <c r="AW729" s="981"/>
      <c r="AX729" s="981"/>
      <c r="AY729" s="981"/>
      <c r="AZ729" s="981"/>
      <c r="BA729" s="981"/>
      <c r="BB729" s="981"/>
      <c r="BC729" s="976"/>
      <c r="BD729" s="976" t="s">
        <v>17</v>
      </c>
      <c r="BE729" s="984"/>
      <c r="BF729" s="984"/>
      <c r="BG729" s="984"/>
      <c r="BH729" s="984"/>
      <c r="BI729" s="982"/>
      <c r="BJ729" s="985"/>
      <c r="BK729" s="986"/>
      <c r="BL729" s="987"/>
      <c r="BM729" s="986"/>
      <c r="BN729" s="987"/>
      <c r="BO729" s="988"/>
      <c r="BP729" s="988"/>
    </row>
    <row r="730" spans="1:68">
      <c r="A730" s="975"/>
      <c r="B730" s="976"/>
      <c r="C730" s="977"/>
      <c r="D730" s="978"/>
      <c r="E730" s="979"/>
      <c r="F730" s="980"/>
      <c r="G730" s="979"/>
      <c r="H730" s="979"/>
      <c r="I730" s="981"/>
      <c r="J730" s="982"/>
      <c r="K730" s="982"/>
      <c r="L730" s="983"/>
      <c r="M730" s="983"/>
      <c r="N730" s="981"/>
      <c r="O730" s="981"/>
      <c r="P730" s="982"/>
      <c r="Q730" s="982"/>
      <c r="R730" s="981"/>
      <c r="S730" s="981"/>
      <c r="T730" s="983"/>
      <c r="U730" s="983"/>
      <c r="V730" s="981"/>
      <c r="W730" s="981"/>
      <c r="X730" s="981"/>
      <c r="Y730" s="981"/>
      <c r="Z730" s="981"/>
      <c r="AA730" s="981"/>
      <c r="AB730" s="981"/>
      <c r="AC730" s="981"/>
      <c r="AD730" s="982"/>
      <c r="AE730" s="982"/>
      <c r="AF730" s="982"/>
      <c r="AG730" s="982"/>
      <c r="AH730" s="982"/>
      <c r="AI730" s="982"/>
      <c r="AJ730" s="981"/>
      <c r="AK730" s="981"/>
      <c r="AL730" s="982"/>
      <c r="AM730" s="982"/>
      <c r="AN730" s="981"/>
      <c r="AO730" s="981"/>
      <c r="AP730" s="981"/>
      <c r="AQ730" s="981"/>
      <c r="AR730" s="981"/>
      <c r="AS730" s="981"/>
      <c r="AT730" s="981"/>
      <c r="AU730" s="981"/>
      <c r="AV730" s="981"/>
      <c r="AW730" s="981"/>
      <c r="AX730" s="981"/>
      <c r="AY730" s="981"/>
      <c r="AZ730" s="981"/>
      <c r="BA730" s="981"/>
      <c r="BB730" s="981"/>
      <c r="BC730" s="976"/>
      <c r="BD730" s="976" t="s">
        <v>17</v>
      </c>
      <c r="BE730" s="984"/>
      <c r="BF730" s="984"/>
      <c r="BG730" s="984"/>
      <c r="BH730" s="984"/>
      <c r="BI730" s="982"/>
      <c r="BJ730" s="985"/>
      <c r="BK730" s="986"/>
      <c r="BL730" s="987"/>
      <c r="BM730" s="986"/>
      <c r="BN730" s="987"/>
      <c r="BO730" s="988"/>
      <c r="BP730" s="988"/>
    </row>
    <row r="731" spans="1:68">
      <c r="A731" s="975"/>
      <c r="B731" s="976"/>
      <c r="C731" s="977"/>
      <c r="D731" s="978"/>
      <c r="E731" s="979"/>
      <c r="F731" s="980"/>
      <c r="G731" s="979"/>
      <c r="H731" s="979"/>
      <c r="I731" s="981"/>
      <c r="J731" s="982"/>
      <c r="K731" s="982"/>
      <c r="L731" s="983"/>
      <c r="M731" s="983"/>
      <c r="N731" s="981"/>
      <c r="O731" s="981"/>
      <c r="P731" s="982"/>
      <c r="Q731" s="982"/>
      <c r="R731" s="981"/>
      <c r="S731" s="981"/>
      <c r="T731" s="983"/>
      <c r="U731" s="983"/>
      <c r="V731" s="981"/>
      <c r="W731" s="981"/>
      <c r="X731" s="981"/>
      <c r="Y731" s="981"/>
      <c r="Z731" s="981"/>
      <c r="AA731" s="981"/>
      <c r="AB731" s="981"/>
      <c r="AC731" s="981"/>
      <c r="AD731" s="982"/>
      <c r="AE731" s="982"/>
      <c r="AF731" s="982"/>
      <c r="AG731" s="982"/>
      <c r="AH731" s="982"/>
      <c r="AI731" s="982"/>
      <c r="AJ731" s="981"/>
      <c r="AK731" s="981"/>
      <c r="AL731" s="982"/>
      <c r="AM731" s="982"/>
      <c r="AN731" s="981"/>
      <c r="AO731" s="981"/>
      <c r="AP731" s="981"/>
      <c r="AQ731" s="981"/>
      <c r="AR731" s="981"/>
      <c r="AS731" s="981"/>
      <c r="AT731" s="981"/>
      <c r="AU731" s="981"/>
      <c r="AV731" s="981"/>
      <c r="AW731" s="981"/>
      <c r="AX731" s="981"/>
      <c r="AY731" s="981"/>
      <c r="AZ731" s="981"/>
      <c r="BA731" s="981"/>
      <c r="BB731" s="981"/>
      <c r="BC731" s="976"/>
      <c r="BD731" s="976" t="s">
        <v>17</v>
      </c>
      <c r="BE731" s="984"/>
      <c r="BF731" s="984"/>
      <c r="BG731" s="984"/>
      <c r="BH731" s="984"/>
      <c r="BI731" s="982"/>
      <c r="BJ731" s="985"/>
      <c r="BK731" s="986"/>
      <c r="BL731" s="987"/>
      <c r="BM731" s="986"/>
      <c r="BN731" s="987"/>
      <c r="BO731" s="988"/>
      <c r="BP731" s="988"/>
    </row>
    <row r="732" spans="1:68">
      <c r="A732" s="975"/>
      <c r="B732" s="976"/>
      <c r="C732" s="977"/>
      <c r="D732" s="978"/>
      <c r="E732" s="979"/>
      <c r="F732" s="980"/>
      <c r="G732" s="979"/>
      <c r="H732" s="979"/>
      <c r="I732" s="981"/>
      <c r="J732" s="982"/>
      <c r="K732" s="982"/>
      <c r="L732" s="983"/>
      <c r="M732" s="983"/>
      <c r="N732" s="981"/>
      <c r="O732" s="981"/>
      <c r="P732" s="982"/>
      <c r="Q732" s="982"/>
      <c r="R732" s="981"/>
      <c r="S732" s="981"/>
      <c r="T732" s="983"/>
      <c r="U732" s="983"/>
      <c r="V732" s="981"/>
      <c r="W732" s="981"/>
      <c r="X732" s="981"/>
      <c r="Y732" s="981"/>
      <c r="Z732" s="981"/>
      <c r="AA732" s="981"/>
      <c r="AB732" s="981"/>
      <c r="AC732" s="981"/>
      <c r="AD732" s="982"/>
      <c r="AE732" s="982"/>
      <c r="AF732" s="982"/>
      <c r="AG732" s="982"/>
      <c r="AH732" s="982"/>
      <c r="AI732" s="982"/>
      <c r="AJ732" s="981"/>
      <c r="AK732" s="981"/>
      <c r="AL732" s="982"/>
      <c r="AM732" s="982"/>
      <c r="AN732" s="981"/>
      <c r="AO732" s="981"/>
      <c r="AP732" s="981"/>
      <c r="AQ732" s="981"/>
      <c r="AR732" s="981"/>
      <c r="AS732" s="981"/>
      <c r="AT732" s="981"/>
      <c r="AU732" s="981"/>
      <c r="AV732" s="981"/>
      <c r="AW732" s="981"/>
      <c r="AX732" s="981"/>
      <c r="AY732" s="981"/>
      <c r="AZ732" s="981"/>
      <c r="BA732" s="981"/>
      <c r="BB732" s="981"/>
      <c r="BC732" s="976"/>
      <c r="BD732" s="976" t="s">
        <v>17</v>
      </c>
      <c r="BE732" s="984"/>
      <c r="BF732" s="984"/>
      <c r="BG732" s="984"/>
      <c r="BH732" s="984"/>
      <c r="BI732" s="982"/>
      <c r="BJ732" s="985"/>
      <c r="BK732" s="986"/>
      <c r="BL732" s="987"/>
      <c r="BM732" s="986"/>
      <c r="BN732" s="987"/>
      <c r="BO732" s="988"/>
      <c r="BP732" s="988"/>
    </row>
    <row r="733" spans="1:68">
      <c r="A733" s="975"/>
      <c r="B733" s="976"/>
      <c r="C733" s="977"/>
      <c r="D733" s="978"/>
      <c r="E733" s="979"/>
      <c r="F733" s="980"/>
      <c r="G733" s="979"/>
      <c r="H733" s="979"/>
      <c r="I733" s="981"/>
      <c r="J733" s="982"/>
      <c r="K733" s="982"/>
      <c r="L733" s="983"/>
      <c r="M733" s="983"/>
      <c r="N733" s="981"/>
      <c r="O733" s="981"/>
      <c r="P733" s="982"/>
      <c r="Q733" s="982"/>
      <c r="R733" s="981"/>
      <c r="S733" s="981"/>
      <c r="T733" s="983"/>
      <c r="U733" s="983"/>
      <c r="V733" s="981"/>
      <c r="W733" s="981"/>
      <c r="X733" s="981"/>
      <c r="Y733" s="981"/>
      <c r="Z733" s="981"/>
      <c r="AA733" s="981"/>
      <c r="AB733" s="981"/>
      <c r="AC733" s="981"/>
      <c r="AD733" s="982"/>
      <c r="AE733" s="982"/>
      <c r="AF733" s="982"/>
      <c r="AG733" s="982"/>
      <c r="AH733" s="982"/>
      <c r="AI733" s="982"/>
      <c r="AJ733" s="981"/>
      <c r="AK733" s="981"/>
      <c r="AL733" s="982"/>
      <c r="AM733" s="982"/>
      <c r="AN733" s="981"/>
      <c r="AO733" s="981"/>
      <c r="AP733" s="981"/>
      <c r="AQ733" s="981"/>
      <c r="AR733" s="981"/>
      <c r="AS733" s="981"/>
      <c r="AT733" s="981"/>
      <c r="AU733" s="981"/>
      <c r="AV733" s="981"/>
      <c r="AW733" s="981"/>
      <c r="AX733" s="981"/>
      <c r="AY733" s="981"/>
      <c r="AZ733" s="981"/>
      <c r="BA733" s="981"/>
      <c r="BB733" s="981"/>
      <c r="BC733" s="976"/>
      <c r="BD733" s="976" t="s">
        <v>17</v>
      </c>
      <c r="BE733" s="984"/>
      <c r="BF733" s="984"/>
      <c r="BG733" s="984"/>
      <c r="BH733" s="984"/>
      <c r="BI733" s="982"/>
      <c r="BJ733" s="985"/>
      <c r="BK733" s="986"/>
      <c r="BL733" s="987"/>
      <c r="BM733" s="986"/>
      <c r="BN733" s="987"/>
      <c r="BO733" s="988"/>
      <c r="BP733" s="988"/>
    </row>
    <row r="734" spans="1:68">
      <c r="A734" s="975"/>
      <c r="B734" s="976"/>
      <c r="C734" s="977"/>
      <c r="D734" s="978"/>
      <c r="E734" s="979"/>
      <c r="F734" s="980"/>
      <c r="G734" s="979"/>
      <c r="H734" s="979"/>
      <c r="I734" s="981"/>
      <c r="J734" s="982"/>
      <c r="K734" s="982"/>
      <c r="L734" s="983"/>
      <c r="M734" s="983"/>
      <c r="N734" s="981"/>
      <c r="O734" s="981"/>
      <c r="P734" s="982"/>
      <c r="Q734" s="982"/>
      <c r="R734" s="981"/>
      <c r="S734" s="981"/>
      <c r="T734" s="983"/>
      <c r="U734" s="983"/>
      <c r="V734" s="981"/>
      <c r="W734" s="981"/>
      <c r="X734" s="981"/>
      <c r="Y734" s="981"/>
      <c r="Z734" s="981"/>
      <c r="AA734" s="981"/>
      <c r="AB734" s="981"/>
      <c r="AC734" s="981"/>
      <c r="AD734" s="982"/>
      <c r="AE734" s="982"/>
      <c r="AF734" s="982"/>
      <c r="AG734" s="982"/>
      <c r="AH734" s="982"/>
      <c r="AI734" s="982"/>
      <c r="AJ734" s="981"/>
      <c r="AK734" s="981"/>
      <c r="AL734" s="982"/>
      <c r="AM734" s="982"/>
      <c r="AN734" s="981"/>
      <c r="AO734" s="981"/>
      <c r="AP734" s="981"/>
      <c r="AQ734" s="981"/>
      <c r="AR734" s="981"/>
      <c r="AS734" s="981"/>
      <c r="AT734" s="981"/>
      <c r="AU734" s="981"/>
      <c r="AV734" s="981"/>
      <c r="AW734" s="981"/>
      <c r="AX734" s="981"/>
      <c r="AY734" s="981"/>
      <c r="AZ734" s="981"/>
      <c r="BA734" s="981"/>
      <c r="BB734" s="981"/>
      <c r="BC734" s="976"/>
      <c r="BD734" s="976" t="s">
        <v>17</v>
      </c>
      <c r="BE734" s="984"/>
      <c r="BF734" s="984"/>
      <c r="BG734" s="984"/>
      <c r="BH734" s="984"/>
      <c r="BI734" s="982"/>
      <c r="BJ734" s="985"/>
      <c r="BK734" s="986"/>
      <c r="BL734" s="987"/>
      <c r="BM734" s="986"/>
      <c r="BN734" s="987"/>
      <c r="BO734" s="988"/>
      <c r="BP734" s="988"/>
    </row>
    <row r="735" spans="1:68">
      <c r="A735" s="975"/>
      <c r="B735" s="976"/>
      <c r="C735" s="977"/>
      <c r="D735" s="978"/>
      <c r="E735" s="979"/>
      <c r="F735" s="980"/>
      <c r="G735" s="979"/>
      <c r="H735" s="979"/>
      <c r="I735" s="981"/>
      <c r="J735" s="982"/>
      <c r="K735" s="982"/>
      <c r="L735" s="983"/>
      <c r="M735" s="983"/>
      <c r="N735" s="981"/>
      <c r="O735" s="981"/>
      <c r="P735" s="982"/>
      <c r="Q735" s="982"/>
      <c r="R735" s="981"/>
      <c r="S735" s="981"/>
      <c r="T735" s="983"/>
      <c r="U735" s="983"/>
      <c r="V735" s="981"/>
      <c r="W735" s="981"/>
      <c r="X735" s="981"/>
      <c r="Y735" s="981"/>
      <c r="Z735" s="981"/>
      <c r="AA735" s="981"/>
      <c r="AB735" s="981"/>
      <c r="AC735" s="981"/>
      <c r="AD735" s="982"/>
      <c r="AE735" s="982"/>
      <c r="AF735" s="982"/>
      <c r="AG735" s="982"/>
      <c r="AH735" s="982"/>
      <c r="AI735" s="982"/>
      <c r="AJ735" s="981"/>
      <c r="AK735" s="981"/>
      <c r="AL735" s="982"/>
      <c r="AM735" s="982"/>
      <c r="AN735" s="981"/>
      <c r="AO735" s="981"/>
      <c r="AP735" s="981"/>
      <c r="AQ735" s="981"/>
      <c r="AR735" s="981"/>
      <c r="AS735" s="981"/>
      <c r="AT735" s="981"/>
      <c r="AU735" s="981"/>
      <c r="AV735" s="981"/>
      <c r="AW735" s="981"/>
      <c r="AX735" s="981"/>
      <c r="AY735" s="981"/>
      <c r="AZ735" s="981"/>
      <c r="BA735" s="981"/>
      <c r="BB735" s="981"/>
      <c r="BC735" s="976"/>
      <c r="BD735" s="976" t="s">
        <v>17</v>
      </c>
      <c r="BE735" s="984"/>
      <c r="BF735" s="984"/>
      <c r="BG735" s="984"/>
      <c r="BH735" s="984"/>
      <c r="BI735" s="982"/>
      <c r="BJ735" s="985"/>
      <c r="BK735" s="986"/>
      <c r="BL735" s="987"/>
      <c r="BM735" s="986"/>
      <c r="BN735" s="987"/>
      <c r="BO735" s="988"/>
      <c r="BP735" s="988"/>
    </row>
    <row r="736" spans="1:68">
      <c r="A736" s="975"/>
      <c r="B736" s="976"/>
      <c r="C736" s="977"/>
      <c r="D736" s="978"/>
      <c r="E736" s="979"/>
      <c r="F736" s="980"/>
      <c r="G736" s="979"/>
      <c r="H736" s="979"/>
      <c r="I736" s="981"/>
      <c r="J736" s="982"/>
      <c r="K736" s="982"/>
      <c r="L736" s="983"/>
      <c r="M736" s="983"/>
      <c r="N736" s="981"/>
      <c r="O736" s="981"/>
      <c r="P736" s="982"/>
      <c r="Q736" s="982"/>
      <c r="R736" s="981"/>
      <c r="S736" s="981"/>
      <c r="T736" s="983"/>
      <c r="U736" s="983"/>
      <c r="V736" s="981"/>
      <c r="W736" s="981"/>
      <c r="X736" s="981"/>
      <c r="Y736" s="981"/>
      <c r="Z736" s="981"/>
      <c r="AA736" s="981"/>
      <c r="AB736" s="981"/>
      <c r="AC736" s="981"/>
      <c r="AD736" s="982"/>
      <c r="AE736" s="982"/>
      <c r="AF736" s="982"/>
      <c r="AG736" s="982"/>
      <c r="AH736" s="982"/>
      <c r="AI736" s="982"/>
      <c r="AJ736" s="981"/>
      <c r="AK736" s="981"/>
      <c r="AL736" s="982"/>
      <c r="AM736" s="982"/>
      <c r="AN736" s="981"/>
      <c r="AO736" s="981"/>
      <c r="AP736" s="981"/>
      <c r="AQ736" s="981"/>
      <c r="AR736" s="981"/>
      <c r="AS736" s="981"/>
      <c r="AT736" s="981"/>
      <c r="AU736" s="981"/>
      <c r="AV736" s="981"/>
      <c r="AW736" s="981"/>
      <c r="AX736" s="981"/>
      <c r="AY736" s="981"/>
      <c r="AZ736" s="981"/>
      <c r="BA736" s="981"/>
      <c r="BB736" s="981"/>
      <c r="BC736" s="976"/>
      <c r="BD736" s="976" t="s">
        <v>17</v>
      </c>
      <c r="BE736" s="984"/>
      <c r="BF736" s="984"/>
      <c r="BG736" s="984"/>
      <c r="BH736" s="984"/>
      <c r="BI736" s="982"/>
      <c r="BJ736" s="985"/>
      <c r="BK736" s="986"/>
      <c r="BL736" s="987"/>
      <c r="BM736" s="986"/>
      <c r="BN736" s="987"/>
      <c r="BO736" s="988"/>
      <c r="BP736" s="988"/>
    </row>
    <row r="737" spans="1:68">
      <c r="A737" s="975"/>
      <c r="B737" s="976"/>
      <c r="C737" s="977"/>
      <c r="D737" s="978"/>
      <c r="E737" s="979"/>
      <c r="F737" s="980"/>
      <c r="G737" s="979"/>
      <c r="H737" s="979"/>
      <c r="I737" s="981"/>
      <c r="J737" s="982"/>
      <c r="K737" s="982"/>
      <c r="L737" s="983"/>
      <c r="M737" s="983"/>
      <c r="N737" s="981"/>
      <c r="O737" s="981"/>
      <c r="P737" s="982"/>
      <c r="Q737" s="982"/>
      <c r="R737" s="981"/>
      <c r="S737" s="981"/>
      <c r="T737" s="983"/>
      <c r="U737" s="983"/>
      <c r="V737" s="981"/>
      <c r="W737" s="981"/>
      <c r="X737" s="981"/>
      <c r="Y737" s="981"/>
      <c r="Z737" s="981"/>
      <c r="AA737" s="981"/>
      <c r="AB737" s="981"/>
      <c r="AC737" s="981"/>
      <c r="AD737" s="982"/>
      <c r="AE737" s="982"/>
      <c r="AF737" s="982"/>
      <c r="AG737" s="982"/>
      <c r="AH737" s="982"/>
      <c r="AI737" s="982"/>
      <c r="AJ737" s="981"/>
      <c r="AK737" s="981"/>
      <c r="AL737" s="982"/>
      <c r="AM737" s="982"/>
      <c r="AN737" s="981"/>
      <c r="AO737" s="981"/>
      <c r="AP737" s="981"/>
      <c r="AQ737" s="981"/>
      <c r="AR737" s="981"/>
      <c r="AS737" s="981"/>
      <c r="AT737" s="981"/>
      <c r="AU737" s="981"/>
      <c r="AV737" s="981"/>
      <c r="AW737" s="981"/>
      <c r="AX737" s="981"/>
      <c r="AY737" s="981"/>
      <c r="AZ737" s="981"/>
      <c r="BA737" s="981"/>
      <c r="BB737" s="981"/>
      <c r="BC737" s="976"/>
      <c r="BD737" s="976" t="s">
        <v>17</v>
      </c>
      <c r="BE737" s="984"/>
      <c r="BF737" s="984"/>
      <c r="BG737" s="984"/>
      <c r="BH737" s="984"/>
      <c r="BI737" s="982"/>
      <c r="BJ737" s="985"/>
      <c r="BK737" s="986"/>
      <c r="BL737" s="987"/>
      <c r="BM737" s="986"/>
      <c r="BN737" s="987"/>
      <c r="BO737" s="988"/>
      <c r="BP737" s="988"/>
    </row>
    <row r="738" spans="1:68">
      <c r="A738" s="975"/>
      <c r="B738" s="976"/>
      <c r="C738" s="977"/>
      <c r="D738" s="978"/>
      <c r="E738" s="979"/>
      <c r="F738" s="980"/>
      <c r="G738" s="979"/>
      <c r="H738" s="979"/>
      <c r="I738" s="981"/>
      <c r="J738" s="982"/>
      <c r="K738" s="982"/>
      <c r="L738" s="983"/>
      <c r="M738" s="983"/>
      <c r="N738" s="981"/>
      <c r="O738" s="981"/>
      <c r="P738" s="982"/>
      <c r="Q738" s="982"/>
      <c r="R738" s="981"/>
      <c r="S738" s="981"/>
      <c r="T738" s="983"/>
      <c r="U738" s="983"/>
      <c r="V738" s="981"/>
      <c r="W738" s="981"/>
      <c r="X738" s="981"/>
      <c r="Y738" s="981"/>
      <c r="Z738" s="981"/>
      <c r="AA738" s="981"/>
      <c r="AB738" s="981"/>
      <c r="AC738" s="981"/>
      <c r="AD738" s="982"/>
      <c r="AE738" s="982"/>
      <c r="AF738" s="982"/>
      <c r="AG738" s="982"/>
      <c r="AH738" s="982"/>
      <c r="AI738" s="982"/>
      <c r="AJ738" s="981"/>
      <c r="AK738" s="981"/>
      <c r="AL738" s="982"/>
      <c r="AM738" s="982"/>
      <c r="AN738" s="981"/>
      <c r="AO738" s="981"/>
      <c r="AP738" s="981"/>
      <c r="AQ738" s="981"/>
      <c r="AR738" s="981"/>
      <c r="AS738" s="981"/>
      <c r="AT738" s="981"/>
      <c r="AU738" s="981"/>
      <c r="AV738" s="981"/>
      <c r="AW738" s="981"/>
      <c r="AX738" s="981"/>
      <c r="AY738" s="981"/>
      <c r="AZ738" s="981"/>
      <c r="BA738" s="981"/>
      <c r="BB738" s="981"/>
      <c r="BC738" s="976"/>
      <c r="BD738" s="976" t="s">
        <v>17</v>
      </c>
      <c r="BE738" s="984"/>
      <c r="BF738" s="984"/>
      <c r="BG738" s="984"/>
      <c r="BH738" s="984"/>
      <c r="BI738" s="982"/>
      <c r="BJ738" s="985"/>
      <c r="BK738" s="986"/>
      <c r="BL738" s="987"/>
      <c r="BM738" s="986"/>
      <c r="BN738" s="987"/>
      <c r="BO738" s="988"/>
      <c r="BP738" s="988"/>
    </row>
    <row r="739" spans="1:68">
      <c r="A739" s="975"/>
      <c r="B739" s="976"/>
      <c r="C739" s="977"/>
      <c r="D739" s="978"/>
      <c r="E739" s="979"/>
      <c r="F739" s="980"/>
      <c r="G739" s="979"/>
      <c r="H739" s="979"/>
      <c r="I739" s="981"/>
      <c r="J739" s="982"/>
      <c r="K739" s="982"/>
      <c r="L739" s="983"/>
      <c r="M739" s="983"/>
      <c r="N739" s="981"/>
      <c r="O739" s="981"/>
      <c r="P739" s="982"/>
      <c r="Q739" s="982"/>
      <c r="R739" s="981"/>
      <c r="S739" s="981"/>
      <c r="T739" s="983"/>
      <c r="U739" s="983"/>
      <c r="V739" s="981"/>
      <c r="W739" s="981"/>
      <c r="X739" s="981"/>
      <c r="Y739" s="981"/>
      <c r="Z739" s="981"/>
      <c r="AA739" s="981"/>
      <c r="AB739" s="981"/>
      <c r="AC739" s="981"/>
      <c r="AD739" s="982"/>
      <c r="AE739" s="982"/>
      <c r="AF739" s="982"/>
      <c r="AG739" s="982"/>
      <c r="AH739" s="982"/>
      <c r="AI739" s="982"/>
      <c r="AJ739" s="981"/>
      <c r="AK739" s="981"/>
      <c r="AL739" s="982"/>
      <c r="AM739" s="982"/>
      <c r="AN739" s="981"/>
      <c r="AO739" s="981"/>
      <c r="AP739" s="981"/>
      <c r="AQ739" s="981"/>
      <c r="AR739" s="981"/>
      <c r="AS739" s="981"/>
      <c r="AT739" s="981"/>
      <c r="AU739" s="981"/>
      <c r="AV739" s="981"/>
      <c r="AW739" s="981"/>
      <c r="AX739" s="981"/>
      <c r="AY739" s="981"/>
      <c r="AZ739" s="981"/>
      <c r="BA739" s="981"/>
      <c r="BB739" s="981"/>
      <c r="BC739" s="976"/>
      <c r="BD739" s="976" t="s">
        <v>17</v>
      </c>
      <c r="BE739" s="984"/>
      <c r="BF739" s="984"/>
      <c r="BG739" s="984"/>
      <c r="BH739" s="984"/>
      <c r="BI739" s="982"/>
      <c r="BJ739" s="985"/>
      <c r="BK739" s="986"/>
      <c r="BL739" s="987"/>
      <c r="BM739" s="986"/>
      <c r="BN739" s="987"/>
      <c r="BO739" s="988"/>
      <c r="BP739" s="988"/>
    </row>
    <row r="740" spans="1:68">
      <c r="A740" s="975"/>
      <c r="B740" s="976"/>
      <c r="C740" s="977"/>
      <c r="D740" s="978"/>
      <c r="E740" s="979"/>
      <c r="F740" s="980"/>
      <c r="G740" s="979"/>
      <c r="H740" s="979"/>
      <c r="I740" s="981"/>
      <c r="J740" s="982"/>
      <c r="K740" s="982"/>
      <c r="L740" s="983"/>
      <c r="M740" s="983"/>
      <c r="N740" s="981"/>
      <c r="O740" s="981"/>
      <c r="P740" s="982"/>
      <c r="Q740" s="982"/>
      <c r="R740" s="981"/>
      <c r="S740" s="981"/>
      <c r="T740" s="983"/>
      <c r="U740" s="983"/>
      <c r="V740" s="981"/>
      <c r="W740" s="981"/>
      <c r="X740" s="981"/>
      <c r="Y740" s="981"/>
      <c r="Z740" s="981"/>
      <c r="AA740" s="981"/>
      <c r="AB740" s="981"/>
      <c r="AC740" s="981"/>
      <c r="AD740" s="982"/>
      <c r="AE740" s="982"/>
      <c r="AF740" s="982"/>
      <c r="AG740" s="982"/>
      <c r="AH740" s="982"/>
      <c r="AI740" s="982"/>
      <c r="AJ740" s="981"/>
      <c r="AK740" s="981"/>
      <c r="AL740" s="982"/>
      <c r="AM740" s="982"/>
      <c r="AN740" s="981"/>
      <c r="AO740" s="981"/>
      <c r="AP740" s="981"/>
      <c r="AQ740" s="981"/>
      <c r="AR740" s="981"/>
      <c r="AS740" s="981"/>
      <c r="AT740" s="981"/>
      <c r="AU740" s="981"/>
      <c r="AV740" s="981"/>
      <c r="AW740" s="981"/>
      <c r="AX740" s="981"/>
      <c r="AY740" s="981"/>
      <c r="AZ740" s="981"/>
      <c r="BA740" s="981"/>
      <c r="BB740" s="981"/>
      <c r="BC740" s="976"/>
      <c r="BD740" s="976" t="s">
        <v>17</v>
      </c>
      <c r="BE740" s="984"/>
      <c r="BF740" s="984"/>
      <c r="BG740" s="984"/>
      <c r="BH740" s="984"/>
      <c r="BI740" s="982"/>
      <c r="BJ740" s="985"/>
      <c r="BK740" s="986"/>
      <c r="BL740" s="987"/>
      <c r="BM740" s="986"/>
      <c r="BN740" s="987"/>
      <c r="BO740" s="988"/>
      <c r="BP740" s="988"/>
    </row>
    <row r="741" spans="1:68">
      <c r="A741" s="975"/>
      <c r="B741" s="976"/>
      <c r="C741" s="977"/>
      <c r="D741" s="978"/>
      <c r="E741" s="979"/>
      <c r="F741" s="980"/>
      <c r="G741" s="979"/>
      <c r="H741" s="979"/>
      <c r="I741" s="981"/>
      <c r="J741" s="982"/>
      <c r="K741" s="982"/>
      <c r="L741" s="983"/>
      <c r="M741" s="983"/>
      <c r="N741" s="981"/>
      <c r="O741" s="981"/>
      <c r="P741" s="982"/>
      <c r="Q741" s="982"/>
      <c r="R741" s="981"/>
      <c r="S741" s="981"/>
      <c r="T741" s="983"/>
      <c r="U741" s="983"/>
      <c r="V741" s="981"/>
      <c r="W741" s="981"/>
      <c r="X741" s="981"/>
      <c r="Y741" s="981"/>
      <c r="Z741" s="981"/>
      <c r="AA741" s="981"/>
      <c r="AB741" s="981"/>
      <c r="AC741" s="981"/>
      <c r="AD741" s="982"/>
      <c r="AE741" s="982"/>
      <c r="AF741" s="982"/>
      <c r="AG741" s="982"/>
      <c r="AH741" s="982"/>
      <c r="AI741" s="982"/>
      <c r="AJ741" s="981"/>
      <c r="AK741" s="981"/>
      <c r="AL741" s="982"/>
      <c r="AM741" s="982"/>
      <c r="AN741" s="981"/>
      <c r="AO741" s="981"/>
      <c r="AP741" s="981"/>
      <c r="AQ741" s="981"/>
      <c r="AR741" s="981"/>
      <c r="AS741" s="981"/>
      <c r="AT741" s="981"/>
      <c r="AU741" s="981"/>
      <c r="AV741" s="981"/>
      <c r="AW741" s="981"/>
      <c r="AX741" s="981"/>
      <c r="AY741" s="981"/>
      <c r="AZ741" s="981"/>
      <c r="BA741" s="981"/>
      <c r="BB741" s="981"/>
      <c r="BC741" s="976"/>
      <c r="BD741" s="976" t="s">
        <v>17</v>
      </c>
      <c r="BE741" s="984"/>
      <c r="BF741" s="984"/>
      <c r="BG741" s="984"/>
      <c r="BH741" s="984"/>
      <c r="BI741" s="982"/>
      <c r="BJ741" s="985"/>
      <c r="BK741" s="986"/>
      <c r="BL741" s="987"/>
      <c r="BM741" s="986"/>
      <c r="BN741" s="987"/>
      <c r="BO741" s="988"/>
      <c r="BP741" s="988"/>
    </row>
    <row r="742" spans="1:68">
      <c r="A742" s="975"/>
      <c r="B742" s="976"/>
      <c r="C742" s="977"/>
      <c r="D742" s="978"/>
      <c r="E742" s="979"/>
      <c r="F742" s="980"/>
      <c r="G742" s="979"/>
      <c r="H742" s="979"/>
      <c r="I742" s="981"/>
      <c r="J742" s="982"/>
      <c r="K742" s="982"/>
      <c r="L742" s="983"/>
      <c r="M742" s="983"/>
      <c r="N742" s="981"/>
      <c r="O742" s="981"/>
      <c r="P742" s="982"/>
      <c r="Q742" s="982"/>
      <c r="R742" s="981"/>
      <c r="S742" s="981"/>
      <c r="T742" s="983"/>
      <c r="U742" s="983"/>
      <c r="V742" s="981"/>
      <c r="W742" s="981"/>
      <c r="X742" s="981"/>
      <c r="Y742" s="981"/>
      <c r="Z742" s="981"/>
      <c r="AA742" s="981"/>
      <c r="AB742" s="981"/>
      <c r="AC742" s="981"/>
      <c r="AD742" s="982"/>
      <c r="AE742" s="982"/>
      <c r="AF742" s="982"/>
      <c r="AG742" s="982"/>
      <c r="AH742" s="982"/>
      <c r="AI742" s="982"/>
      <c r="AJ742" s="981"/>
      <c r="AK742" s="981"/>
      <c r="AL742" s="982"/>
      <c r="AM742" s="982"/>
      <c r="AN742" s="981"/>
      <c r="AO742" s="981"/>
      <c r="AP742" s="981"/>
      <c r="AQ742" s="981"/>
      <c r="AR742" s="981"/>
      <c r="AS742" s="981"/>
      <c r="AT742" s="981"/>
      <c r="AU742" s="981"/>
      <c r="AV742" s="981"/>
      <c r="AW742" s="981"/>
      <c r="AX742" s="981"/>
      <c r="AY742" s="981"/>
      <c r="AZ742" s="981"/>
      <c r="BA742" s="981"/>
      <c r="BB742" s="981"/>
      <c r="BC742" s="976"/>
      <c r="BD742" s="976" t="s">
        <v>17</v>
      </c>
      <c r="BE742" s="984"/>
      <c r="BF742" s="984"/>
      <c r="BG742" s="984"/>
      <c r="BH742" s="984"/>
      <c r="BI742" s="982"/>
      <c r="BJ742" s="985"/>
      <c r="BK742" s="986"/>
      <c r="BL742" s="987"/>
      <c r="BM742" s="986"/>
      <c r="BN742" s="987"/>
      <c r="BO742" s="988"/>
      <c r="BP742" s="988"/>
    </row>
    <row r="743" spans="1:68">
      <c r="A743" s="975"/>
      <c r="B743" s="976"/>
      <c r="C743" s="977"/>
      <c r="D743" s="978"/>
      <c r="E743" s="979"/>
      <c r="F743" s="980"/>
      <c r="G743" s="979"/>
      <c r="H743" s="979"/>
      <c r="I743" s="981"/>
      <c r="J743" s="982"/>
      <c r="K743" s="982"/>
      <c r="L743" s="983"/>
      <c r="M743" s="983"/>
      <c r="N743" s="981"/>
      <c r="O743" s="981"/>
      <c r="P743" s="982"/>
      <c r="Q743" s="982"/>
      <c r="R743" s="981"/>
      <c r="S743" s="981"/>
      <c r="T743" s="983"/>
      <c r="U743" s="983"/>
      <c r="V743" s="981"/>
      <c r="W743" s="981"/>
      <c r="X743" s="981"/>
      <c r="Y743" s="981"/>
      <c r="Z743" s="981"/>
      <c r="AA743" s="981"/>
      <c r="AB743" s="981"/>
      <c r="AC743" s="981"/>
      <c r="AD743" s="982"/>
      <c r="AE743" s="982"/>
      <c r="AF743" s="982"/>
      <c r="AG743" s="982"/>
      <c r="AH743" s="982"/>
      <c r="AI743" s="982"/>
      <c r="AJ743" s="981"/>
      <c r="AK743" s="981"/>
      <c r="AL743" s="982"/>
      <c r="AM743" s="982"/>
      <c r="AN743" s="981"/>
      <c r="AO743" s="981"/>
      <c r="AP743" s="981"/>
      <c r="AQ743" s="981"/>
      <c r="AR743" s="981"/>
      <c r="AS743" s="981"/>
      <c r="AT743" s="981"/>
      <c r="AU743" s="981"/>
      <c r="AV743" s="981"/>
      <c r="AW743" s="981"/>
      <c r="AX743" s="981"/>
      <c r="AY743" s="981"/>
      <c r="AZ743" s="981"/>
      <c r="BA743" s="981"/>
      <c r="BB743" s="981"/>
      <c r="BC743" s="976"/>
      <c r="BD743" s="976" t="s">
        <v>17</v>
      </c>
      <c r="BE743" s="984"/>
      <c r="BF743" s="984"/>
      <c r="BG743" s="984"/>
      <c r="BH743" s="984"/>
      <c r="BI743" s="982"/>
      <c r="BJ743" s="985"/>
      <c r="BK743" s="986"/>
      <c r="BL743" s="987"/>
      <c r="BM743" s="986"/>
      <c r="BN743" s="987"/>
      <c r="BO743" s="988"/>
      <c r="BP743" s="988"/>
    </row>
    <row r="744" spans="1:68">
      <c r="A744" s="975"/>
      <c r="B744" s="976"/>
      <c r="C744" s="977"/>
      <c r="D744" s="978"/>
      <c r="E744" s="979"/>
      <c r="F744" s="980"/>
      <c r="G744" s="979"/>
      <c r="H744" s="979"/>
      <c r="I744" s="981"/>
      <c r="J744" s="982"/>
      <c r="K744" s="982"/>
      <c r="L744" s="983"/>
      <c r="M744" s="983"/>
      <c r="N744" s="981"/>
      <c r="O744" s="981"/>
      <c r="P744" s="982"/>
      <c r="Q744" s="982"/>
      <c r="R744" s="981"/>
      <c r="S744" s="981"/>
      <c r="T744" s="983"/>
      <c r="U744" s="983"/>
      <c r="V744" s="981"/>
      <c r="W744" s="981"/>
      <c r="X744" s="981"/>
      <c r="Y744" s="981"/>
      <c r="Z744" s="981"/>
      <c r="AA744" s="981"/>
      <c r="AB744" s="981"/>
      <c r="AC744" s="981"/>
      <c r="AD744" s="982"/>
      <c r="AE744" s="982"/>
      <c r="AF744" s="982"/>
      <c r="AG744" s="982"/>
      <c r="AH744" s="982"/>
      <c r="AI744" s="982"/>
      <c r="AJ744" s="981"/>
      <c r="AK744" s="981"/>
      <c r="AL744" s="982"/>
      <c r="AM744" s="982"/>
      <c r="AN744" s="981"/>
      <c r="AO744" s="981"/>
      <c r="AP744" s="981"/>
      <c r="AQ744" s="981"/>
      <c r="AR744" s="981"/>
      <c r="AS744" s="981"/>
      <c r="AT744" s="981"/>
      <c r="AU744" s="981"/>
      <c r="AV744" s="981"/>
      <c r="AW744" s="981"/>
      <c r="AX744" s="981"/>
      <c r="AY744" s="981"/>
      <c r="AZ744" s="981"/>
      <c r="BA744" s="981"/>
      <c r="BB744" s="981"/>
      <c r="BC744" s="976"/>
      <c r="BD744" s="976" t="s">
        <v>17</v>
      </c>
      <c r="BE744" s="984"/>
      <c r="BF744" s="984"/>
      <c r="BG744" s="984"/>
      <c r="BH744" s="984"/>
      <c r="BI744" s="982"/>
      <c r="BJ744" s="985"/>
      <c r="BK744" s="986"/>
      <c r="BL744" s="987"/>
      <c r="BM744" s="986"/>
      <c r="BN744" s="987"/>
      <c r="BO744" s="988"/>
      <c r="BP744" s="988"/>
    </row>
    <row r="745" spans="1:68">
      <c r="A745" s="975"/>
      <c r="B745" s="976"/>
      <c r="C745" s="977"/>
      <c r="D745" s="978"/>
      <c r="E745" s="979"/>
      <c r="F745" s="980"/>
      <c r="G745" s="979"/>
      <c r="H745" s="979"/>
      <c r="I745" s="981"/>
      <c r="J745" s="982"/>
      <c r="K745" s="982"/>
      <c r="L745" s="983"/>
      <c r="M745" s="983"/>
      <c r="N745" s="981"/>
      <c r="O745" s="981"/>
      <c r="P745" s="982"/>
      <c r="Q745" s="982"/>
      <c r="R745" s="981"/>
      <c r="S745" s="981"/>
      <c r="T745" s="983"/>
      <c r="U745" s="983"/>
      <c r="V745" s="981"/>
      <c r="W745" s="981"/>
      <c r="X745" s="981"/>
      <c r="Y745" s="981"/>
      <c r="Z745" s="981"/>
      <c r="AA745" s="981"/>
      <c r="AB745" s="981"/>
      <c r="AC745" s="981"/>
      <c r="AD745" s="982"/>
      <c r="AE745" s="982"/>
      <c r="AF745" s="982"/>
      <c r="AG745" s="982"/>
      <c r="AH745" s="982"/>
      <c r="AI745" s="982"/>
      <c r="AJ745" s="981"/>
      <c r="AK745" s="981"/>
      <c r="AL745" s="982"/>
      <c r="AM745" s="982"/>
      <c r="AN745" s="981"/>
      <c r="AO745" s="981"/>
      <c r="AP745" s="981"/>
      <c r="AQ745" s="981"/>
      <c r="AR745" s="981"/>
      <c r="AS745" s="981"/>
      <c r="AT745" s="981"/>
      <c r="AU745" s="981"/>
      <c r="AV745" s="981"/>
      <c r="AW745" s="981"/>
      <c r="AX745" s="981"/>
      <c r="AY745" s="981"/>
      <c r="AZ745" s="981"/>
      <c r="BA745" s="981"/>
      <c r="BB745" s="981"/>
      <c r="BC745" s="976"/>
      <c r="BD745" s="976" t="s">
        <v>17</v>
      </c>
      <c r="BE745" s="984"/>
      <c r="BF745" s="984"/>
      <c r="BG745" s="984"/>
      <c r="BH745" s="984"/>
      <c r="BI745" s="982"/>
      <c r="BJ745" s="985"/>
      <c r="BK745" s="986"/>
      <c r="BL745" s="987"/>
      <c r="BM745" s="986"/>
      <c r="BN745" s="987"/>
      <c r="BO745" s="988"/>
      <c r="BP745" s="988"/>
    </row>
    <row r="746" spans="1:68">
      <c r="A746" s="975"/>
      <c r="B746" s="976"/>
      <c r="C746" s="977"/>
      <c r="D746" s="978"/>
      <c r="E746" s="979"/>
      <c r="F746" s="980"/>
      <c r="G746" s="979"/>
      <c r="H746" s="979"/>
      <c r="I746" s="981"/>
      <c r="J746" s="982"/>
      <c r="K746" s="982"/>
      <c r="L746" s="983"/>
      <c r="M746" s="983"/>
      <c r="N746" s="981"/>
      <c r="O746" s="981"/>
      <c r="P746" s="982"/>
      <c r="Q746" s="982"/>
      <c r="R746" s="981"/>
      <c r="S746" s="981"/>
      <c r="T746" s="983"/>
      <c r="U746" s="983"/>
      <c r="V746" s="981"/>
      <c r="W746" s="981"/>
      <c r="X746" s="981"/>
      <c r="Y746" s="981"/>
      <c r="Z746" s="981"/>
      <c r="AA746" s="981"/>
      <c r="AB746" s="981"/>
      <c r="AC746" s="981"/>
      <c r="AD746" s="982"/>
      <c r="AE746" s="982"/>
      <c r="AF746" s="982"/>
      <c r="AG746" s="982"/>
      <c r="AH746" s="982"/>
      <c r="AI746" s="982"/>
      <c r="AJ746" s="981"/>
      <c r="AK746" s="981"/>
      <c r="AL746" s="982"/>
      <c r="AM746" s="982"/>
      <c r="AN746" s="981"/>
      <c r="AO746" s="981"/>
      <c r="AP746" s="981"/>
      <c r="AQ746" s="981"/>
      <c r="AR746" s="981"/>
      <c r="AS746" s="981"/>
      <c r="AT746" s="981"/>
      <c r="AU746" s="981"/>
      <c r="AV746" s="981"/>
      <c r="AW746" s="981"/>
      <c r="AX746" s="981"/>
      <c r="AY746" s="981"/>
      <c r="AZ746" s="981"/>
      <c r="BA746" s="981"/>
      <c r="BB746" s="981"/>
      <c r="BC746" s="976"/>
      <c r="BD746" s="976" t="s">
        <v>17</v>
      </c>
      <c r="BE746" s="984"/>
      <c r="BF746" s="984"/>
      <c r="BG746" s="984"/>
      <c r="BH746" s="984"/>
      <c r="BI746" s="982"/>
      <c r="BJ746" s="985"/>
      <c r="BK746" s="986"/>
      <c r="BL746" s="987"/>
      <c r="BM746" s="986"/>
      <c r="BN746" s="987"/>
      <c r="BO746" s="988"/>
      <c r="BP746" s="988"/>
    </row>
    <row r="747" spans="1:68">
      <c r="A747" s="975"/>
      <c r="B747" s="976"/>
      <c r="C747" s="977"/>
      <c r="D747" s="978"/>
      <c r="E747" s="979"/>
      <c r="F747" s="980"/>
      <c r="G747" s="979"/>
      <c r="H747" s="979"/>
      <c r="I747" s="981"/>
      <c r="J747" s="982"/>
      <c r="K747" s="982"/>
      <c r="L747" s="983"/>
      <c r="M747" s="983"/>
      <c r="N747" s="981"/>
      <c r="O747" s="981"/>
      <c r="P747" s="982"/>
      <c r="Q747" s="982"/>
      <c r="R747" s="981"/>
      <c r="S747" s="981"/>
      <c r="T747" s="983"/>
      <c r="U747" s="983"/>
      <c r="V747" s="981"/>
      <c r="W747" s="981"/>
      <c r="X747" s="981"/>
      <c r="Y747" s="981"/>
      <c r="Z747" s="981"/>
      <c r="AA747" s="981"/>
      <c r="AB747" s="981"/>
      <c r="AC747" s="981"/>
      <c r="AD747" s="982"/>
      <c r="AE747" s="982"/>
      <c r="AF747" s="982"/>
      <c r="AG747" s="982"/>
      <c r="AH747" s="982"/>
      <c r="AI747" s="982"/>
      <c r="AJ747" s="981"/>
      <c r="AK747" s="981"/>
      <c r="AL747" s="982"/>
      <c r="AM747" s="982"/>
      <c r="AN747" s="981"/>
      <c r="AO747" s="981"/>
      <c r="AP747" s="981"/>
      <c r="AQ747" s="981"/>
      <c r="AR747" s="981"/>
      <c r="AS747" s="981"/>
      <c r="AT747" s="981"/>
      <c r="AU747" s="981"/>
      <c r="AV747" s="981"/>
      <c r="AW747" s="981"/>
      <c r="AX747" s="981"/>
      <c r="AY747" s="981"/>
      <c r="AZ747" s="981"/>
      <c r="BA747" s="981"/>
      <c r="BB747" s="981"/>
      <c r="BC747" s="976"/>
      <c r="BD747" s="976" t="s">
        <v>17</v>
      </c>
      <c r="BE747" s="984"/>
      <c r="BF747" s="984"/>
      <c r="BG747" s="984"/>
      <c r="BH747" s="984"/>
      <c r="BI747" s="982"/>
      <c r="BJ747" s="985"/>
      <c r="BK747" s="986"/>
      <c r="BL747" s="987"/>
      <c r="BM747" s="986"/>
      <c r="BN747" s="987"/>
      <c r="BO747" s="988"/>
      <c r="BP747" s="988"/>
    </row>
    <row r="748" spans="1:68">
      <c r="A748" s="975"/>
      <c r="B748" s="976"/>
      <c r="C748" s="977"/>
      <c r="D748" s="978"/>
      <c r="E748" s="979"/>
      <c r="F748" s="980"/>
      <c r="G748" s="979"/>
      <c r="H748" s="979"/>
      <c r="I748" s="981"/>
      <c r="J748" s="982"/>
      <c r="K748" s="982"/>
      <c r="L748" s="983"/>
      <c r="M748" s="983"/>
      <c r="N748" s="981"/>
      <c r="O748" s="981"/>
      <c r="P748" s="982"/>
      <c r="Q748" s="982"/>
      <c r="R748" s="981"/>
      <c r="S748" s="981"/>
      <c r="T748" s="983"/>
      <c r="U748" s="983"/>
      <c r="V748" s="981"/>
      <c r="W748" s="981"/>
      <c r="X748" s="981"/>
      <c r="Y748" s="981"/>
      <c r="Z748" s="981"/>
      <c r="AA748" s="981"/>
      <c r="AB748" s="981"/>
      <c r="AC748" s="981"/>
      <c r="AD748" s="982"/>
      <c r="AE748" s="982"/>
      <c r="AF748" s="982"/>
      <c r="AG748" s="982"/>
      <c r="AH748" s="982"/>
      <c r="AI748" s="982"/>
      <c r="AJ748" s="981"/>
      <c r="AK748" s="981"/>
      <c r="AL748" s="982"/>
      <c r="AM748" s="982"/>
      <c r="AN748" s="981"/>
      <c r="AO748" s="981"/>
      <c r="AP748" s="981"/>
      <c r="AQ748" s="981"/>
      <c r="AR748" s="981"/>
      <c r="AS748" s="981"/>
      <c r="AT748" s="981"/>
      <c r="AU748" s="981"/>
      <c r="AV748" s="981"/>
      <c r="AW748" s="981"/>
      <c r="AX748" s="981"/>
      <c r="AY748" s="981"/>
      <c r="AZ748" s="981"/>
      <c r="BA748" s="981"/>
      <c r="BB748" s="981"/>
      <c r="BC748" s="976"/>
      <c r="BD748" s="976" t="s">
        <v>17</v>
      </c>
      <c r="BE748" s="984"/>
      <c r="BF748" s="984"/>
      <c r="BG748" s="984"/>
      <c r="BH748" s="984"/>
      <c r="BI748" s="982"/>
      <c r="BJ748" s="985"/>
      <c r="BK748" s="986"/>
      <c r="BL748" s="987"/>
      <c r="BM748" s="986"/>
      <c r="BN748" s="987"/>
      <c r="BO748" s="988"/>
      <c r="BP748" s="988"/>
    </row>
    <row r="749" spans="1:68">
      <c r="A749" s="975"/>
      <c r="B749" s="976"/>
      <c r="C749" s="977"/>
      <c r="D749" s="978"/>
      <c r="E749" s="979"/>
      <c r="F749" s="980"/>
      <c r="G749" s="979"/>
      <c r="H749" s="979"/>
      <c r="I749" s="981"/>
      <c r="J749" s="982"/>
      <c r="K749" s="982"/>
      <c r="L749" s="983"/>
      <c r="M749" s="983"/>
      <c r="N749" s="981"/>
      <c r="O749" s="981"/>
      <c r="P749" s="982"/>
      <c r="Q749" s="982"/>
      <c r="R749" s="981"/>
      <c r="S749" s="981"/>
      <c r="T749" s="983"/>
      <c r="U749" s="983"/>
      <c r="V749" s="981"/>
      <c r="W749" s="981"/>
      <c r="X749" s="981"/>
      <c r="Y749" s="981"/>
      <c r="Z749" s="981"/>
      <c r="AA749" s="981"/>
      <c r="AB749" s="981"/>
      <c r="AC749" s="981"/>
      <c r="AD749" s="982"/>
      <c r="AE749" s="982"/>
      <c r="AF749" s="982"/>
      <c r="AG749" s="982"/>
      <c r="AH749" s="982"/>
      <c r="AI749" s="982"/>
      <c r="AJ749" s="981"/>
      <c r="AK749" s="981"/>
      <c r="AL749" s="982"/>
      <c r="AM749" s="982"/>
      <c r="AN749" s="981"/>
      <c r="AO749" s="981"/>
      <c r="AP749" s="981"/>
      <c r="AQ749" s="981"/>
      <c r="AR749" s="981"/>
      <c r="AS749" s="981"/>
      <c r="AT749" s="981"/>
      <c r="AU749" s="981"/>
      <c r="AV749" s="981"/>
      <c r="AW749" s="981"/>
      <c r="AX749" s="981"/>
      <c r="AY749" s="981"/>
      <c r="AZ749" s="981"/>
      <c r="BA749" s="981"/>
      <c r="BB749" s="981"/>
      <c r="BC749" s="976"/>
      <c r="BD749" s="976" t="s">
        <v>17</v>
      </c>
      <c r="BE749" s="984"/>
      <c r="BF749" s="984"/>
      <c r="BG749" s="984"/>
      <c r="BH749" s="984"/>
      <c r="BI749" s="982"/>
      <c r="BJ749" s="985"/>
      <c r="BK749" s="986"/>
      <c r="BL749" s="987"/>
      <c r="BM749" s="986"/>
      <c r="BN749" s="987"/>
      <c r="BO749" s="988"/>
      <c r="BP749" s="988"/>
    </row>
    <row r="750" spans="1:68">
      <c r="A750" s="975"/>
      <c r="B750" s="976"/>
      <c r="C750" s="977"/>
      <c r="D750" s="978"/>
      <c r="E750" s="979"/>
      <c r="F750" s="980"/>
      <c r="G750" s="979"/>
      <c r="H750" s="979"/>
      <c r="I750" s="981"/>
      <c r="J750" s="982"/>
      <c r="K750" s="982"/>
      <c r="L750" s="983"/>
      <c r="M750" s="983"/>
      <c r="N750" s="981"/>
      <c r="O750" s="981"/>
      <c r="P750" s="982"/>
      <c r="Q750" s="982"/>
      <c r="R750" s="981"/>
      <c r="S750" s="981"/>
      <c r="T750" s="983"/>
      <c r="U750" s="983"/>
      <c r="V750" s="981"/>
      <c r="W750" s="981"/>
      <c r="X750" s="981"/>
      <c r="Y750" s="981"/>
      <c r="Z750" s="981"/>
      <c r="AA750" s="981"/>
      <c r="AB750" s="981"/>
      <c r="AC750" s="981"/>
      <c r="AD750" s="982"/>
      <c r="AE750" s="982"/>
      <c r="AF750" s="982"/>
      <c r="AG750" s="982"/>
      <c r="AH750" s="982"/>
      <c r="AI750" s="982"/>
      <c r="AJ750" s="981"/>
      <c r="AK750" s="981"/>
      <c r="AL750" s="982"/>
      <c r="AM750" s="982"/>
      <c r="AN750" s="981"/>
      <c r="AO750" s="981"/>
      <c r="AP750" s="981"/>
      <c r="AQ750" s="981"/>
      <c r="AR750" s="981"/>
      <c r="AS750" s="981"/>
      <c r="AT750" s="981"/>
      <c r="AU750" s="981"/>
      <c r="AV750" s="981"/>
      <c r="AW750" s="981"/>
      <c r="AX750" s="981"/>
      <c r="AY750" s="981"/>
      <c r="AZ750" s="981"/>
      <c r="BA750" s="981"/>
      <c r="BB750" s="981"/>
      <c r="BC750" s="976"/>
      <c r="BD750" s="976" t="s">
        <v>17</v>
      </c>
      <c r="BE750" s="984"/>
      <c r="BF750" s="984"/>
      <c r="BG750" s="984"/>
      <c r="BH750" s="984"/>
      <c r="BI750" s="982"/>
      <c r="BJ750" s="985"/>
      <c r="BK750" s="986"/>
      <c r="BL750" s="987"/>
      <c r="BM750" s="986"/>
      <c r="BN750" s="987"/>
      <c r="BO750" s="988"/>
      <c r="BP750" s="988"/>
    </row>
    <row r="751" spans="1:68">
      <c r="A751" s="975"/>
      <c r="B751" s="976"/>
      <c r="C751" s="977"/>
      <c r="D751" s="978"/>
      <c r="E751" s="979"/>
      <c r="F751" s="980"/>
      <c r="G751" s="979"/>
      <c r="H751" s="979"/>
      <c r="I751" s="981"/>
      <c r="J751" s="982"/>
      <c r="K751" s="982"/>
      <c r="L751" s="983"/>
      <c r="M751" s="983"/>
      <c r="N751" s="981"/>
      <c r="O751" s="981"/>
      <c r="P751" s="982"/>
      <c r="Q751" s="982"/>
      <c r="R751" s="981"/>
      <c r="S751" s="981"/>
      <c r="T751" s="983"/>
      <c r="U751" s="983"/>
      <c r="V751" s="981"/>
      <c r="W751" s="981"/>
      <c r="X751" s="981"/>
      <c r="Y751" s="981"/>
      <c r="Z751" s="981"/>
      <c r="AA751" s="981"/>
      <c r="AB751" s="981"/>
      <c r="AC751" s="981"/>
      <c r="AD751" s="982"/>
      <c r="AE751" s="982"/>
      <c r="AF751" s="982"/>
      <c r="AG751" s="982"/>
      <c r="AH751" s="982"/>
      <c r="AI751" s="982"/>
      <c r="AJ751" s="981"/>
      <c r="AK751" s="981"/>
      <c r="AL751" s="982"/>
      <c r="AM751" s="982"/>
      <c r="AN751" s="981"/>
      <c r="AO751" s="981"/>
      <c r="AP751" s="981"/>
      <c r="AQ751" s="981"/>
      <c r="AR751" s="981"/>
      <c r="AS751" s="981"/>
      <c r="AT751" s="981"/>
      <c r="AU751" s="981"/>
      <c r="AV751" s="981"/>
      <c r="AW751" s="981"/>
      <c r="AX751" s="981"/>
      <c r="AY751" s="981"/>
      <c r="AZ751" s="981"/>
      <c r="BA751" s="981"/>
      <c r="BB751" s="981"/>
      <c r="BC751" s="976"/>
      <c r="BD751" s="976" t="s">
        <v>17</v>
      </c>
      <c r="BE751" s="984"/>
      <c r="BF751" s="984"/>
      <c r="BG751" s="984"/>
      <c r="BH751" s="984"/>
      <c r="BI751" s="982"/>
      <c r="BJ751" s="985"/>
      <c r="BK751" s="986"/>
      <c r="BL751" s="987"/>
      <c r="BM751" s="986"/>
      <c r="BN751" s="987"/>
      <c r="BO751" s="988"/>
      <c r="BP751" s="988"/>
    </row>
    <row r="752" spans="1:68">
      <c r="A752" s="975"/>
      <c r="B752" s="976"/>
      <c r="C752" s="977"/>
      <c r="D752" s="978"/>
      <c r="E752" s="979"/>
      <c r="F752" s="980"/>
      <c r="G752" s="979"/>
      <c r="H752" s="979"/>
      <c r="I752" s="981"/>
      <c r="J752" s="982"/>
      <c r="K752" s="982"/>
      <c r="L752" s="983"/>
      <c r="M752" s="983"/>
      <c r="N752" s="981"/>
      <c r="O752" s="981"/>
      <c r="P752" s="982"/>
      <c r="Q752" s="982"/>
      <c r="R752" s="981"/>
      <c r="S752" s="981"/>
      <c r="T752" s="983"/>
      <c r="U752" s="983"/>
      <c r="V752" s="981"/>
      <c r="W752" s="981"/>
      <c r="X752" s="981"/>
      <c r="Y752" s="981"/>
      <c r="Z752" s="981"/>
      <c r="AA752" s="981"/>
      <c r="AB752" s="981"/>
      <c r="AC752" s="981"/>
      <c r="AD752" s="982"/>
      <c r="AE752" s="982"/>
      <c r="AF752" s="982"/>
      <c r="AG752" s="982"/>
      <c r="AH752" s="982"/>
      <c r="AI752" s="982"/>
      <c r="AJ752" s="981"/>
      <c r="AK752" s="981"/>
      <c r="AL752" s="982"/>
      <c r="AM752" s="982"/>
      <c r="AN752" s="981"/>
      <c r="AO752" s="981"/>
      <c r="AP752" s="981"/>
      <c r="AQ752" s="981"/>
      <c r="AR752" s="981"/>
      <c r="AS752" s="981"/>
      <c r="AT752" s="981"/>
      <c r="AU752" s="981"/>
      <c r="AV752" s="981"/>
      <c r="AW752" s="981"/>
      <c r="AX752" s="981"/>
      <c r="AY752" s="981"/>
      <c r="AZ752" s="981"/>
      <c r="BA752" s="981"/>
      <c r="BB752" s="981"/>
      <c r="BC752" s="976"/>
      <c r="BD752" s="976" t="s">
        <v>17</v>
      </c>
      <c r="BE752" s="984"/>
      <c r="BF752" s="984"/>
      <c r="BG752" s="984"/>
      <c r="BH752" s="984"/>
      <c r="BI752" s="982"/>
      <c r="BJ752" s="985"/>
      <c r="BK752" s="986"/>
      <c r="BL752" s="987"/>
      <c r="BM752" s="986"/>
      <c r="BN752" s="987"/>
      <c r="BO752" s="988"/>
      <c r="BP752" s="988"/>
    </row>
    <row r="753" spans="1:68">
      <c r="A753" s="975"/>
      <c r="B753" s="976"/>
      <c r="C753" s="977"/>
      <c r="D753" s="978"/>
      <c r="E753" s="979"/>
      <c r="F753" s="980"/>
      <c r="G753" s="979"/>
      <c r="H753" s="979"/>
      <c r="I753" s="981"/>
      <c r="J753" s="982"/>
      <c r="K753" s="982"/>
      <c r="L753" s="983"/>
      <c r="M753" s="983"/>
      <c r="N753" s="981"/>
      <c r="O753" s="981"/>
      <c r="P753" s="982"/>
      <c r="Q753" s="982"/>
      <c r="R753" s="981"/>
      <c r="S753" s="981"/>
      <c r="T753" s="983"/>
      <c r="U753" s="983"/>
      <c r="V753" s="981"/>
      <c r="W753" s="981"/>
      <c r="X753" s="981"/>
      <c r="Y753" s="981"/>
      <c r="Z753" s="981"/>
      <c r="AA753" s="981"/>
      <c r="AB753" s="981"/>
      <c r="AC753" s="981"/>
      <c r="AD753" s="982"/>
      <c r="AE753" s="982"/>
      <c r="AF753" s="982"/>
      <c r="AG753" s="982"/>
      <c r="AH753" s="982"/>
      <c r="AI753" s="982"/>
      <c r="AJ753" s="981"/>
      <c r="AK753" s="981"/>
      <c r="AL753" s="982"/>
      <c r="AM753" s="982"/>
      <c r="AN753" s="981"/>
      <c r="AO753" s="981"/>
      <c r="AP753" s="981"/>
      <c r="AQ753" s="981"/>
      <c r="AR753" s="981"/>
      <c r="AS753" s="981"/>
      <c r="AT753" s="981"/>
      <c r="AU753" s="981"/>
      <c r="AV753" s="981"/>
      <c r="AW753" s="981"/>
      <c r="AX753" s="981"/>
      <c r="AY753" s="981"/>
      <c r="AZ753" s="981"/>
      <c r="BA753" s="981"/>
      <c r="BB753" s="981"/>
      <c r="BC753" s="976"/>
      <c r="BD753" s="976" t="s">
        <v>17</v>
      </c>
      <c r="BE753" s="984"/>
      <c r="BF753" s="984"/>
      <c r="BG753" s="984"/>
      <c r="BH753" s="984"/>
      <c r="BI753" s="982"/>
      <c r="BJ753" s="985"/>
      <c r="BK753" s="986"/>
      <c r="BL753" s="987"/>
      <c r="BM753" s="986"/>
      <c r="BN753" s="987"/>
      <c r="BO753" s="988"/>
      <c r="BP753" s="988"/>
    </row>
    <row r="754" spans="1:68">
      <c r="A754" s="975"/>
      <c r="B754" s="976"/>
      <c r="C754" s="977"/>
      <c r="D754" s="978"/>
      <c r="E754" s="979"/>
      <c r="F754" s="980"/>
      <c r="G754" s="979"/>
      <c r="H754" s="979"/>
      <c r="I754" s="981"/>
      <c r="J754" s="982"/>
      <c r="K754" s="982"/>
      <c r="L754" s="983"/>
      <c r="M754" s="983"/>
      <c r="N754" s="981"/>
      <c r="O754" s="981"/>
      <c r="P754" s="982"/>
      <c r="Q754" s="982"/>
      <c r="R754" s="981"/>
      <c r="S754" s="981"/>
      <c r="T754" s="983"/>
      <c r="U754" s="983"/>
      <c r="V754" s="981"/>
      <c r="W754" s="981"/>
      <c r="X754" s="981"/>
      <c r="Y754" s="981"/>
      <c r="Z754" s="981"/>
      <c r="AA754" s="981"/>
      <c r="AB754" s="981"/>
      <c r="AC754" s="981"/>
      <c r="AD754" s="982"/>
      <c r="AE754" s="982"/>
      <c r="AF754" s="982"/>
      <c r="AG754" s="982"/>
      <c r="AH754" s="982"/>
      <c r="AI754" s="982"/>
      <c r="AJ754" s="981"/>
      <c r="AK754" s="981"/>
      <c r="AL754" s="982"/>
      <c r="AM754" s="982"/>
      <c r="AN754" s="981"/>
      <c r="AO754" s="981"/>
      <c r="AP754" s="981"/>
      <c r="AQ754" s="981"/>
      <c r="AR754" s="981"/>
      <c r="AS754" s="981"/>
      <c r="AT754" s="981"/>
      <c r="AU754" s="981"/>
      <c r="AV754" s="981"/>
      <c r="AW754" s="981"/>
      <c r="AX754" s="981"/>
      <c r="AY754" s="981"/>
      <c r="AZ754" s="981"/>
      <c r="BA754" s="981"/>
      <c r="BB754" s="981"/>
      <c r="BC754" s="976"/>
      <c r="BD754" s="976" t="s">
        <v>17</v>
      </c>
      <c r="BE754" s="984"/>
      <c r="BF754" s="984"/>
      <c r="BG754" s="984"/>
      <c r="BH754" s="984"/>
      <c r="BI754" s="982"/>
      <c r="BJ754" s="985"/>
      <c r="BK754" s="986"/>
      <c r="BL754" s="987"/>
      <c r="BM754" s="986"/>
      <c r="BN754" s="987"/>
      <c r="BO754" s="988"/>
      <c r="BP754" s="988"/>
    </row>
    <row r="755" spans="1:68">
      <c r="A755" s="975"/>
      <c r="B755" s="976"/>
      <c r="C755" s="977"/>
      <c r="D755" s="978"/>
      <c r="E755" s="979"/>
      <c r="F755" s="980"/>
      <c r="G755" s="979"/>
      <c r="H755" s="979"/>
      <c r="I755" s="981"/>
      <c r="J755" s="982"/>
      <c r="K755" s="982"/>
      <c r="L755" s="983"/>
      <c r="M755" s="983"/>
      <c r="N755" s="981"/>
      <c r="O755" s="981"/>
      <c r="P755" s="982"/>
      <c r="Q755" s="982"/>
      <c r="R755" s="981"/>
      <c r="S755" s="981"/>
      <c r="T755" s="983"/>
      <c r="U755" s="983"/>
      <c r="V755" s="981"/>
      <c r="W755" s="981"/>
      <c r="X755" s="981"/>
      <c r="Y755" s="981"/>
      <c r="Z755" s="981"/>
      <c r="AA755" s="981"/>
      <c r="AB755" s="981"/>
      <c r="AC755" s="981"/>
      <c r="AD755" s="982"/>
      <c r="AE755" s="982"/>
      <c r="AF755" s="982"/>
      <c r="AG755" s="982"/>
      <c r="AH755" s="982"/>
      <c r="AI755" s="982"/>
      <c r="AJ755" s="981"/>
      <c r="AK755" s="981"/>
      <c r="AL755" s="982"/>
      <c r="AM755" s="982"/>
      <c r="AN755" s="981"/>
      <c r="AO755" s="981"/>
      <c r="AP755" s="981"/>
      <c r="AQ755" s="981"/>
      <c r="AR755" s="981"/>
      <c r="AS755" s="981"/>
      <c r="AT755" s="981"/>
      <c r="AU755" s="981"/>
      <c r="AV755" s="981"/>
      <c r="AW755" s="981"/>
      <c r="AX755" s="981"/>
      <c r="AY755" s="981"/>
      <c r="AZ755" s="981"/>
      <c r="BA755" s="981"/>
      <c r="BB755" s="981"/>
      <c r="BC755" s="976"/>
      <c r="BD755" s="976" t="s">
        <v>17</v>
      </c>
      <c r="BE755" s="984"/>
      <c r="BF755" s="984"/>
      <c r="BG755" s="984"/>
      <c r="BH755" s="984"/>
      <c r="BI755" s="982"/>
      <c r="BJ755" s="985"/>
      <c r="BK755" s="986"/>
      <c r="BL755" s="987"/>
      <c r="BM755" s="986"/>
      <c r="BN755" s="987"/>
      <c r="BO755" s="988"/>
      <c r="BP755" s="988"/>
    </row>
    <row r="756" spans="1:68">
      <c r="A756" s="975"/>
      <c r="B756" s="976"/>
      <c r="C756" s="977"/>
      <c r="D756" s="978"/>
      <c r="E756" s="979"/>
      <c r="F756" s="980"/>
      <c r="G756" s="979"/>
      <c r="H756" s="979"/>
      <c r="I756" s="981"/>
      <c r="J756" s="982"/>
      <c r="K756" s="982"/>
      <c r="L756" s="983"/>
      <c r="M756" s="983"/>
      <c r="N756" s="981"/>
      <c r="O756" s="981"/>
      <c r="P756" s="982"/>
      <c r="Q756" s="982"/>
      <c r="R756" s="981"/>
      <c r="S756" s="981"/>
      <c r="T756" s="983"/>
      <c r="U756" s="983"/>
      <c r="V756" s="981"/>
      <c r="W756" s="981"/>
      <c r="X756" s="981"/>
      <c r="Y756" s="981"/>
      <c r="Z756" s="981"/>
      <c r="AA756" s="981"/>
      <c r="AB756" s="981"/>
      <c r="AC756" s="981"/>
      <c r="AD756" s="982"/>
      <c r="AE756" s="982"/>
      <c r="AF756" s="982"/>
      <c r="AG756" s="982"/>
      <c r="AH756" s="982"/>
      <c r="AI756" s="982"/>
      <c r="AJ756" s="981"/>
      <c r="AK756" s="981"/>
      <c r="AL756" s="982"/>
      <c r="AM756" s="982"/>
      <c r="AN756" s="981"/>
      <c r="AO756" s="981"/>
      <c r="AP756" s="981"/>
      <c r="AQ756" s="981"/>
      <c r="AR756" s="981"/>
      <c r="AS756" s="981"/>
      <c r="AT756" s="981"/>
      <c r="AU756" s="981"/>
      <c r="AV756" s="981"/>
      <c r="AW756" s="981"/>
      <c r="AX756" s="981"/>
      <c r="AY756" s="981"/>
      <c r="AZ756" s="981"/>
      <c r="BA756" s="981"/>
      <c r="BB756" s="981"/>
      <c r="BC756" s="976"/>
      <c r="BD756" s="976" t="s">
        <v>17</v>
      </c>
      <c r="BE756" s="984"/>
      <c r="BF756" s="984"/>
      <c r="BG756" s="984"/>
      <c r="BH756" s="984"/>
      <c r="BI756" s="982"/>
      <c r="BJ756" s="985"/>
      <c r="BK756" s="986"/>
      <c r="BL756" s="987"/>
      <c r="BM756" s="986"/>
      <c r="BN756" s="987"/>
      <c r="BO756" s="988"/>
      <c r="BP756" s="988"/>
    </row>
    <row r="757" spans="1:68">
      <c r="A757" s="975"/>
      <c r="B757" s="976"/>
      <c r="C757" s="977"/>
      <c r="D757" s="978"/>
      <c r="E757" s="979"/>
      <c r="F757" s="980"/>
      <c r="G757" s="979"/>
      <c r="H757" s="979"/>
      <c r="I757" s="981"/>
      <c r="J757" s="982"/>
      <c r="K757" s="982"/>
      <c r="L757" s="983"/>
      <c r="M757" s="983"/>
      <c r="N757" s="981"/>
      <c r="O757" s="981"/>
      <c r="P757" s="982"/>
      <c r="Q757" s="982"/>
      <c r="R757" s="981"/>
      <c r="S757" s="981"/>
      <c r="T757" s="983"/>
      <c r="U757" s="983"/>
      <c r="V757" s="981"/>
      <c r="W757" s="981"/>
      <c r="X757" s="981"/>
      <c r="Y757" s="981"/>
      <c r="Z757" s="981"/>
      <c r="AA757" s="981"/>
      <c r="AB757" s="981"/>
      <c r="AC757" s="981"/>
      <c r="AD757" s="982"/>
      <c r="AE757" s="982"/>
      <c r="AF757" s="982"/>
      <c r="AG757" s="982"/>
      <c r="AH757" s="982"/>
      <c r="AI757" s="982"/>
      <c r="AJ757" s="981"/>
      <c r="AK757" s="981"/>
      <c r="AL757" s="982"/>
      <c r="AM757" s="982"/>
      <c r="AN757" s="981"/>
      <c r="AO757" s="981"/>
      <c r="AP757" s="981"/>
      <c r="AQ757" s="981"/>
      <c r="AR757" s="981"/>
      <c r="AS757" s="981"/>
      <c r="AT757" s="981"/>
      <c r="AU757" s="981"/>
      <c r="AV757" s="981"/>
      <c r="AW757" s="981"/>
      <c r="AX757" s="981"/>
      <c r="AY757" s="981"/>
      <c r="AZ757" s="981"/>
      <c r="BA757" s="981"/>
      <c r="BB757" s="981"/>
      <c r="BC757" s="976"/>
      <c r="BD757" s="976" t="s">
        <v>17</v>
      </c>
      <c r="BE757" s="984"/>
      <c r="BF757" s="984"/>
      <c r="BG757" s="984"/>
      <c r="BH757" s="984"/>
      <c r="BI757" s="982"/>
      <c r="BJ757" s="985"/>
      <c r="BK757" s="986"/>
      <c r="BL757" s="987"/>
      <c r="BM757" s="986"/>
      <c r="BN757" s="987"/>
      <c r="BO757" s="988"/>
      <c r="BP757" s="988"/>
    </row>
    <row r="758" spans="1:68">
      <c r="A758" s="975"/>
      <c r="B758" s="976"/>
      <c r="C758" s="977"/>
      <c r="D758" s="978"/>
      <c r="E758" s="979"/>
      <c r="F758" s="980"/>
      <c r="G758" s="979"/>
      <c r="H758" s="979"/>
      <c r="I758" s="981"/>
      <c r="J758" s="982"/>
      <c r="K758" s="982"/>
      <c r="L758" s="983"/>
      <c r="M758" s="983"/>
      <c r="N758" s="981"/>
      <c r="O758" s="981"/>
      <c r="P758" s="982"/>
      <c r="Q758" s="982"/>
      <c r="R758" s="981"/>
      <c r="S758" s="981"/>
      <c r="T758" s="983"/>
      <c r="U758" s="983"/>
      <c r="V758" s="981"/>
      <c r="W758" s="981"/>
      <c r="X758" s="981"/>
      <c r="Y758" s="981"/>
      <c r="Z758" s="981"/>
      <c r="AA758" s="981"/>
      <c r="AB758" s="981"/>
      <c r="AC758" s="981"/>
      <c r="AD758" s="982"/>
      <c r="AE758" s="982"/>
      <c r="AF758" s="982"/>
      <c r="AG758" s="982"/>
      <c r="AH758" s="982"/>
      <c r="AI758" s="982"/>
      <c r="AJ758" s="981"/>
      <c r="AK758" s="981"/>
      <c r="AL758" s="982"/>
      <c r="AM758" s="982"/>
      <c r="AN758" s="981"/>
      <c r="AO758" s="981"/>
      <c r="AP758" s="981"/>
      <c r="AQ758" s="981"/>
      <c r="AR758" s="981"/>
      <c r="AS758" s="981"/>
      <c r="AT758" s="981"/>
      <c r="AU758" s="981"/>
      <c r="AV758" s="981"/>
      <c r="AW758" s="981"/>
      <c r="AX758" s="981"/>
      <c r="AY758" s="981"/>
      <c r="AZ758" s="981"/>
      <c r="BA758" s="981"/>
      <c r="BB758" s="981"/>
      <c r="BC758" s="976"/>
      <c r="BD758" s="976" t="s">
        <v>17</v>
      </c>
      <c r="BE758" s="984"/>
      <c r="BF758" s="984"/>
      <c r="BG758" s="984"/>
      <c r="BH758" s="984"/>
      <c r="BI758" s="982"/>
      <c r="BJ758" s="985"/>
      <c r="BK758" s="986"/>
      <c r="BL758" s="987"/>
      <c r="BM758" s="986"/>
      <c r="BN758" s="987"/>
      <c r="BO758" s="988"/>
      <c r="BP758" s="988"/>
    </row>
    <row r="759" spans="1:68">
      <c r="A759" s="975"/>
      <c r="B759" s="976"/>
      <c r="C759" s="977"/>
      <c r="D759" s="978"/>
      <c r="E759" s="979"/>
      <c r="F759" s="980"/>
      <c r="G759" s="979"/>
      <c r="H759" s="979"/>
      <c r="I759" s="981"/>
      <c r="J759" s="982"/>
      <c r="K759" s="982"/>
      <c r="L759" s="983"/>
      <c r="M759" s="983"/>
      <c r="N759" s="981"/>
      <c r="O759" s="981"/>
      <c r="P759" s="982"/>
      <c r="Q759" s="982"/>
      <c r="R759" s="981"/>
      <c r="S759" s="981"/>
      <c r="T759" s="983"/>
      <c r="U759" s="983"/>
      <c r="V759" s="981"/>
      <c r="W759" s="981"/>
      <c r="X759" s="981"/>
      <c r="Y759" s="981"/>
      <c r="Z759" s="981"/>
      <c r="AA759" s="981"/>
      <c r="AB759" s="981"/>
      <c r="AC759" s="981"/>
      <c r="AD759" s="982"/>
      <c r="AE759" s="982"/>
      <c r="AF759" s="982"/>
      <c r="AG759" s="982"/>
      <c r="AH759" s="982"/>
      <c r="AI759" s="982"/>
      <c r="AJ759" s="981"/>
      <c r="AK759" s="981"/>
      <c r="AL759" s="982"/>
      <c r="AM759" s="982"/>
      <c r="AN759" s="981"/>
      <c r="AO759" s="981"/>
      <c r="AP759" s="981"/>
      <c r="AQ759" s="981"/>
      <c r="AR759" s="981"/>
      <c r="AS759" s="981"/>
      <c r="AT759" s="981"/>
      <c r="AU759" s="981"/>
      <c r="AV759" s="981"/>
      <c r="AW759" s="981"/>
      <c r="AX759" s="981"/>
      <c r="AY759" s="981"/>
      <c r="AZ759" s="981"/>
      <c r="BA759" s="981"/>
      <c r="BB759" s="981"/>
      <c r="BC759" s="976"/>
      <c r="BD759" s="976" t="s">
        <v>17</v>
      </c>
      <c r="BE759" s="984"/>
      <c r="BF759" s="984"/>
      <c r="BG759" s="984"/>
      <c r="BH759" s="984"/>
      <c r="BI759" s="982"/>
      <c r="BJ759" s="985"/>
      <c r="BK759" s="986"/>
      <c r="BL759" s="987"/>
      <c r="BM759" s="986"/>
      <c r="BN759" s="987"/>
      <c r="BO759" s="988"/>
      <c r="BP759" s="988"/>
    </row>
    <row r="760" spans="1:68">
      <c r="A760" s="975"/>
      <c r="B760" s="976"/>
      <c r="C760" s="977"/>
      <c r="D760" s="978"/>
      <c r="E760" s="979"/>
      <c r="F760" s="980"/>
      <c r="G760" s="979"/>
      <c r="H760" s="979"/>
      <c r="I760" s="981"/>
      <c r="J760" s="982"/>
      <c r="K760" s="982"/>
      <c r="L760" s="983"/>
      <c r="M760" s="983"/>
      <c r="N760" s="981"/>
      <c r="O760" s="981"/>
      <c r="P760" s="982"/>
      <c r="Q760" s="982"/>
      <c r="R760" s="981"/>
      <c r="S760" s="981"/>
      <c r="T760" s="983"/>
      <c r="U760" s="983"/>
      <c r="V760" s="981"/>
      <c r="W760" s="981"/>
      <c r="X760" s="981"/>
      <c r="Y760" s="981"/>
      <c r="Z760" s="981"/>
      <c r="AA760" s="981"/>
      <c r="AB760" s="981"/>
      <c r="AC760" s="981"/>
      <c r="AD760" s="982"/>
      <c r="AE760" s="982"/>
      <c r="AF760" s="982"/>
      <c r="AG760" s="982"/>
      <c r="AH760" s="982"/>
      <c r="AI760" s="982"/>
      <c r="AJ760" s="981"/>
      <c r="AK760" s="981"/>
      <c r="AL760" s="982"/>
      <c r="AM760" s="982"/>
      <c r="AN760" s="981"/>
      <c r="AO760" s="981"/>
      <c r="AP760" s="981"/>
      <c r="AQ760" s="981"/>
      <c r="AR760" s="981"/>
      <c r="AS760" s="981"/>
      <c r="AT760" s="981"/>
      <c r="AU760" s="981"/>
      <c r="AV760" s="981"/>
      <c r="AW760" s="981"/>
      <c r="AX760" s="981"/>
      <c r="AY760" s="981"/>
      <c r="AZ760" s="981"/>
      <c r="BA760" s="981"/>
      <c r="BB760" s="981"/>
      <c r="BC760" s="976"/>
      <c r="BD760" s="976" t="s">
        <v>17</v>
      </c>
      <c r="BE760" s="984"/>
      <c r="BF760" s="984"/>
      <c r="BG760" s="984"/>
      <c r="BH760" s="984"/>
      <c r="BI760" s="982"/>
      <c r="BJ760" s="985"/>
      <c r="BK760" s="986"/>
      <c r="BL760" s="987"/>
      <c r="BM760" s="986"/>
      <c r="BN760" s="987"/>
      <c r="BO760" s="988"/>
      <c r="BP760" s="988"/>
    </row>
    <row r="761" spans="1:68">
      <c r="A761" s="975"/>
      <c r="B761" s="976"/>
      <c r="C761" s="977"/>
      <c r="D761" s="978"/>
      <c r="E761" s="979"/>
      <c r="F761" s="980"/>
      <c r="G761" s="979"/>
      <c r="H761" s="979"/>
      <c r="I761" s="981"/>
      <c r="J761" s="982"/>
      <c r="K761" s="982"/>
      <c r="L761" s="983"/>
      <c r="M761" s="983"/>
      <c r="N761" s="981"/>
      <c r="O761" s="981"/>
      <c r="P761" s="982"/>
      <c r="Q761" s="982"/>
      <c r="R761" s="981"/>
      <c r="S761" s="981"/>
      <c r="T761" s="983"/>
      <c r="U761" s="983"/>
      <c r="V761" s="981"/>
      <c r="W761" s="981"/>
      <c r="X761" s="981"/>
      <c r="Y761" s="981"/>
      <c r="Z761" s="981"/>
      <c r="AA761" s="981"/>
      <c r="AB761" s="981"/>
      <c r="AC761" s="981"/>
      <c r="AD761" s="982"/>
      <c r="AE761" s="982"/>
      <c r="AF761" s="982"/>
      <c r="AG761" s="982"/>
      <c r="AH761" s="982"/>
      <c r="AI761" s="982"/>
      <c r="AJ761" s="981"/>
      <c r="AK761" s="981"/>
      <c r="AL761" s="982"/>
      <c r="AM761" s="982"/>
      <c r="AN761" s="981"/>
      <c r="AO761" s="981"/>
      <c r="AP761" s="981"/>
      <c r="AQ761" s="981"/>
      <c r="AR761" s="981"/>
      <c r="AS761" s="981"/>
      <c r="AT761" s="981"/>
      <c r="AU761" s="981"/>
      <c r="AV761" s="981"/>
      <c r="AW761" s="981"/>
      <c r="AX761" s="981"/>
      <c r="AY761" s="981"/>
      <c r="AZ761" s="981"/>
      <c r="BA761" s="981"/>
      <c r="BB761" s="981"/>
      <c r="BC761" s="976"/>
      <c r="BD761" s="976" t="s">
        <v>17</v>
      </c>
      <c r="BE761" s="984"/>
      <c r="BF761" s="984"/>
      <c r="BG761" s="984"/>
      <c r="BH761" s="984"/>
      <c r="BI761" s="982"/>
      <c r="BJ761" s="985"/>
      <c r="BK761" s="986"/>
      <c r="BL761" s="987"/>
      <c r="BM761" s="986"/>
      <c r="BN761" s="987"/>
      <c r="BO761" s="988"/>
      <c r="BP761" s="988"/>
    </row>
    <row r="762" spans="1:68">
      <c r="A762" s="975"/>
      <c r="B762" s="976"/>
      <c r="C762" s="977"/>
      <c r="D762" s="978"/>
      <c r="E762" s="979"/>
      <c r="F762" s="980"/>
      <c r="G762" s="979"/>
      <c r="H762" s="979"/>
      <c r="I762" s="981"/>
      <c r="J762" s="982"/>
      <c r="K762" s="982"/>
      <c r="L762" s="983"/>
      <c r="M762" s="983"/>
      <c r="N762" s="981"/>
      <c r="O762" s="981"/>
      <c r="P762" s="982"/>
      <c r="Q762" s="982"/>
      <c r="R762" s="981"/>
      <c r="S762" s="981"/>
      <c r="T762" s="983"/>
      <c r="U762" s="983"/>
      <c r="V762" s="981"/>
      <c r="W762" s="981"/>
      <c r="X762" s="981"/>
      <c r="Y762" s="981"/>
      <c r="Z762" s="981"/>
      <c r="AA762" s="981"/>
      <c r="AB762" s="981"/>
      <c r="AC762" s="981"/>
      <c r="AD762" s="982"/>
      <c r="AE762" s="982"/>
      <c r="AF762" s="982"/>
      <c r="AG762" s="982"/>
      <c r="AH762" s="982"/>
      <c r="AI762" s="982"/>
      <c r="AJ762" s="981"/>
      <c r="AK762" s="981"/>
      <c r="AL762" s="982"/>
      <c r="AM762" s="982"/>
      <c r="AN762" s="981"/>
      <c r="AO762" s="981"/>
      <c r="AP762" s="981"/>
      <c r="AQ762" s="981"/>
      <c r="AR762" s="981"/>
      <c r="AS762" s="981"/>
      <c r="AT762" s="981"/>
      <c r="AU762" s="981"/>
      <c r="AV762" s="981"/>
      <c r="AW762" s="981"/>
      <c r="AX762" s="981"/>
      <c r="AY762" s="981"/>
      <c r="AZ762" s="981"/>
      <c r="BA762" s="981"/>
      <c r="BB762" s="981"/>
      <c r="BC762" s="976"/>
      <c r="BD762" s="976" t="s">
        <v>17</v>
      </c>
      <c r="BE762" s="984"/>
      <c r="BF762" s="984"/>
      <c r="BG762" s="984"/>
      <c r="BH762" s="984"/>
      <c r="BI762" s="982"/>
      <c r="BJ762" s="985"/>
      <c r="BK762" s="986"/>
      <c r="BL762" s="987"/>
      <c r="BM762" s="986"/>
      <c r="BN762" s="987"/>
      <c r="BO762" s="988"/>
      <c r="BP762" s="988"/>
    </row>
    <row r="763" spans="1:68">
      <c r="A763" s="975"/>
      <c r="B763" s="976"/>
      <c r="C763" s="977"/>
      <c r="D763" s="978"/>
      <c r="E763" s="979"/>
      <c r="F763" s="980"/>
      <c r="G763" s="979"/>
      <c r="H763" s="979"/>
      <c r="I763" s="981"/>
      <c r="J763" s="982"/>
      <c r="K763" s="982"/>
      <c r="L763" s="983"/>
      <c r="M763" s="983"/>
      <c r="N763" s="981"/>
      <c r="O763" s="981"/>
      <c r="P763" s="982"/>
      <c r="Q763" s="982"/>
      <c r="R763" s="981"/>
      <c r="S763" s="981"/>
      <c r="T763" s="983"/>
      <c r="U763" s="983"/>
      <c r="V763" s="981"/>
      <c r="W763" s="981"/>
      <c r="X763" s="981"/>
      <c r="Y763" s="981"/>
      <c r="Z763" s="981"/>
      <c r="AA763" s="981"/>
      <c r="AB763" s="981"/>
      <c r="AC763" s="981"/>
      <c r="AD763" s="982"/>
      <c r="AE763" s="982"/>
      <c r="AF763" s="982"/>
      <c r="AG763" s="982"/>
      <c r="AH763" s="982"/>
      <c r="AI763" s="982"/>
      <c r="AJ763" s="981"/>
      <c r="AK763" s="981"/>
      <c r="AL763" s="982"/>
      <c r="AM763" s="982"/>
      <c r="AN763" s="981"/>
      <c r="AO763" s="981"/>
      <c r="AP763" s="981"/>
      <c r="AQ763" s="981"/>
      <c r="AR763" s="981"/>
      <c r="AS763" s="981"/>
      <c r="AT763" s="981"/>
      <c r="AU763" s="981"/>
      <c r="AV763" s="981"/>
      <c r="AW763" s="981"/>
      <c r="AX763" s="981"/>
      <c r="AY763" s="981"/>
      <c r="AZ763" s="981"/>
      <c r="BA763" s="981"/>
      <c r="BB763" s="981"/>
      <c r="BC763" s="976"/>
      <c r="BD763" s="976" t="s">
        <v>17</v>
      </c>
      <c r="BE763" s="984"/>
      <c r="BF763" s="984"/>
      <c r="BG763" s="984"/>
      <c r="BH763" s="984"/>
      <c r="BI763" s="982"/>
      <c r="BJ763" s="985"/>
      <c r="BK763" s="986"/>
      <c r="BL763" s="987"/>
      <c r="BM763" s="986"/>
      <c r="BN763" s="987"/>
      <c r="BO763" s="988"/>
      <c r="BP763" s="988"/>
    </row>
    <row r="764" spans="1:68">
      <c r="A764" s="975"/>
      <c r="B764" s="976"/>
      <c r="C764" s="977"/>
      <c r="D764" s="978"/>
      <c r="E764" s="979"/>
      <c r="F764" s="980"/>
      <c r="G764" s="979"/>
      <c r="H764" s="979"/>
      <c r="I764" s="981"/>
      <c r="J764" s="982"/>
      <c r="K764" s="982"/>
      <c r="L764" s="983"/>
      <c r="M764" s="983"/>
      <c r="N764" s="981"/>
      <c r="O764" s="981"/>
      <c r="P764" s="982"/>
      <c r="Q764" s="982"/>
      <c r="R764" s="981"/>
      <c r="S764" s="981"/>
      <c r="T764" s="983"/>
      <c r="U764" s="983"/>
      <c r="V764" s="981"/>
      <c r="W764" s="981"/>
      <c r="X764" s="981"/>
      <c r="Y764" s="981"/>
      <c r="Z764" s="981"/>
      <c r="AA764" s="981"/>
      <c r="AB764" s="981"/>
      <c r="AC764" s="981"/>
      <c r="AD764" s="982"/>
      <c r="AE764" s="982"/>
      <c r="AF764" s="982"/>
      <c r="AG764" s="982"/>
      <c r="AH764" s="982"/>
      <c r="AI764" s="982"/>
      <c r="AJ764" s="981"/>
      <c r="AK764" s="981"/>
      <c r="AL764" s="982"/>
      <c r="AM764" s="982"/>
      <c r="AN764" s="981"/>
      <c r="AO764" s="981"/>
      <c r="AP764" s="981"/>
      <c r="AQ764" s="981"/>
      <c r="AR764" s="981"/>
      <c r="AS764" s="981"/>
      <c r="AT764" s="981"/>
      <c r="AU764" s="981"/>
      <c r="AV764" s="981"/>
      <c r="AW764" s="981"/>
      <c r="AX764" s="981"/>
      <c r="AY764" s="981"/>
      <c r="AZ764" s="981"/>
      <c r="BA764" s="981"/>
      <c r="BB764" s="981"/>
      <c r="BC764" s="976"/>
      <c r="BD764" s="976" t="s">
        <v>17</v>
      </c>
      <c r="BE764" s="984"/>
      <c r="BF764" s="984"/>
      <c r="BG764" s="984"/>
      <c r="BH764" s="984"/>
      <c r="BI764" s="982"/>
      <c r="BJ764" s="985"/>
      <c r="BK764" s="986"/>
      <c r="BL764" s="987"/>
      <c r="BM764" s="986"/>
      <c r="BN764" s="987"/>
      <c r="BO764" s="988"/>
      <c r="BP764" s="988"/>
    </row>
    <row r="765" spans="1:68">
      <c r="A765" s="975"/>
      <c r="B765" s="976"/>
      <c r="C765" s="977"/>
      <c r="D765" s="978"/>
      <c r="E765" s="979"/>
      <c r="F765" s="980"/>
      <c r="G765" s="979"/>
      <c r="H765" s="979"/>
      <c r="I765" s="981"/>
      <c r="J765" s="982"/>
      <c r="K765" s="982"/>
      <c r="L765" s="983"/>
      <c r="M765" s="983"/>
      <c r="N765" s="981"/>
      <c r="O765" s="981"/>
      <c r="P765" s="982"/>
      <c r="Q765" s="982"/>
      <c r="R765" s="981"/>
      <c r="S765" s="981"/>
      <c r="T765" s="983"/>
      <c r="U765" s="983"/>
      <c r="V765" s="981"/>
      <c r="W765" s="981"/>
      <c r="X765" s="981"/>
      <c r="Y765" s="981"/>
      <c r="Z765" s="981"/>
      <c r="AA765" s="981"/>
      <c r="AB765" s="981"/>
      <c r="AC765" s="981"/>
      <c r="AD765" s="982"/>
      <c r="AE765" s="982"/>
      <c r="AF765" s="982"/>
      <c r="AG765" s="982"/>
      <c r="AH765" s="982"/>
      <c r="AI765" s="982"/>
      <c r="AJ765" s="981"/>
      <c r="AK765" s="981"/>
      <c r="AL765" s="982"/>
      <c r="AM765" s="982"/>
      <c r="AN765" s="981"/>
      <c r="AO765" s="981"/>
      <c r="AP765" s="981"/>
      <c r="AQ765" s="981"/>
      <c r="AR765" s="981"/>
      <c r="AS765" s="981"/>
      <c r="AT765" s="981"/>
      <c r="AU765" s="981"/>
      <c r="AV765" s="981"/>
      <c r="AW765" s="981"/>
      <c r="AX765" s="981"/>
      <c r="AY765" s="981"/>
      <c r="AZ765" s="981"/>
      <c r="BA765" s="981"/>
      <c r="BB765" s="981"/>
      <c r="BC765" s="976"/>
      <c r="BD765" s="976" t="s">
        <v>17</v>
      </c>
      <c r="BE765" s="984"/>
      <c r="BF765" s="984"/>
      <c r="BG765" s="984"/>
      <c r="BH765" s="984"/>
      <c r="BI765" s="982"/>
      <c r="BJ765" s="985"/>
      <c r="BK765" s="986"/>
      <c r="BL765" s="987"/>
      <c r="BM765" s="986"/>
      <c r="BN765" s="987"/>
      <c r="BO765" s="988"/>
      <c r="BP765" s="988"/>
    </row>
    <row r="766" spans="1:68">
      <c r="A766" s="975"/>
      <c r="B766" s="976"/>
      <c r="C766" s="977"/>
      <c r="D766" s="978"/>
      <c r="E766" s="979"/>
      <c r="F766" s="980"/>
      <c r="G766" s="979"/>
      <c r="H766" s="979"/>
      <c r="I766" s="981"/>
      <c r="J766" s="982"/>
      <c r="K766" s="982"/>
      <c r="L766" s="983"/>
      <c r="M766" s="983"/>
      <c r="N766" s="981"/>
      <c r="O766" s="981"/>
      <c r="P766" s="982"/>
      <c r="Q766" s="982"/>
      <c r="R766" s="981"/>
      <c r="S766" s="981"/>
      <c r="T766" s="983"/>
      <c r="U766" s="983"/>
      <c r="V766" s="981"/>
      <c r="W766" s="981"/>
      <c r="X766" s="981"/>
      <c r="Y766" s="981"/>
      <c r="Z766" s="981"/>
      <c r="AA766" s="981"/>
      <c r="AB766" s="981"/>
      <c r="AC766" s="981"/>
      <c r="AD766" s="982"/>
      <c r="AE766" s="982"/>
      <c r="AF766" s="982"/>
      <c r="AG766" s="982"/>
      <c r="AH766" s="982"/>
      <c r="AI766" s="982"/>
      <c r="AJ766" s="981"/>
      <c r="AK766" s="981"/>
      <c r="AL766" s="982"/>
      <c r="AM766" s="982"/>
      <c r="AN766" s="981"/>
      <c r="AO766" s="981"/>
      <c r="AP766" s="981"/>
      <c r="AQ766" s="981"/>
      <c r="AR766" s="981"/>
      <c r="AS766" s="981"/>
      <c r="AT766" s="981"/>
      <c r="AU766" s="981"/>
      <c r="AV766" s="981"/>
      <c r="AW766" s="981"/>
      <c r="AX766" s="981"/>
      <c r="AY766" s="981"/>
      <c r="AZ766" s="981"/>
      <c r="BA766" s="981"/>
      <c r="BB766" s="981"/>
      <c r="BC766" s="976"/>
      <c r="BD766" s="976" t="s">
        <v>17</v>
      </c>
      <c r="BE766" s="984"/>
      <c r="BF766" s="984"/>
      <c r="BG766" s="984"/>
      <c r="BH766" s="984"/>
      <c r="BI766" s="982"/>
      <c r="BJ766" s="985"/>
      <c r="BK766" s="986"/>
      <c r="BL766" s="987"/>
      <c r="BM766" s="986"/>
      <c r="BN766" s="987"/>
      <c r="BO766" s="988"/>
      <c r="BP766" s="988"/>
    </row>
    <row r="767" spans="1:68">
      <c r="A767" s="975"/>
      <c r="B767" s="976"/>
      <c r="C767" s="977"/>
      <c r="D767" s="978"/>
      <c r="E767" s="979"/>
      <c r="F767" s="980"/>
      <c r="G767" s="979"/>
      <c r="H767" s="979"/>
      <c r="I767" s="981"/>
      <c r="J767" s="982"/>
      <c r="K767" s="982"/>
      <c r="L767" s="983"/>
      <c r="M767" s="983"/>
      <c r="N767" s="981"/>
      <c r="O767" s="981"/>
      <c r="P767" s="982"/>
      <c r="Q767" s="982"/>
      <c r="R767" s="981"/>
      <c r="S767" s="981"/>
      <c r="T767" s="983"/>
      <c r="U767" s="983"/>
      <c r="V767" s="981"/>
      <c r="W767" s="981"/>
      <c r="X767" s="981"/>
      <c r="Y767" s="981"/>
      <c r="Z767" s="981"/>
      <c r="AA767" s="981"/>
      <c r="AB767" s="981"/>
      <c r="AC767" s="981"/>
      <c r="AD767" s="982"/>
      <c r="AE767" s="982"/>
      <c r="AF767" s="982"/>
      <c r="AG767" s="982"/>
      <c r="AH767" s="982"/>
      <c r="AI767" s="982"/>
      <c r="AJ767" s="981"/>
      <c r="AK767" s="981"/>
      <c r="AL767" s="982"/>
      <c r="AM767" s="982"/>
      <c r="AN767" s="981"/>
      <c r="AO767" s="981"/>
      <c r="AP767" s="981"/>
      <c r="AQ767" s="981"/>
      <c r="AR767" s="981"/>
      <c r="AS767" s="981"/>
      <c r="AT767" s="981"/>
      <c r="AU767" s="981"/>
      <c r="AV767" s="981"/>
      <c r="AW767" s="981"/>
      <c r="AX767" s="981"/>
      <c r="AY767" s="981"/>
      <c r="AZ767" s="981"/>
      <c r="BA767" s="981"/>
      <c r="BB767" s="981"/>
      <c r="BC767" s="976"/>
      <c r="BD767" s="976" t="s">
        <v>17</v>
      </c>
      <c r="BE767" s="984"/>
      <c r="BF767" s="984"/>
      <c r="BG767" s="984"/>
      <c r="BH767" s="984"/>
      <c r="BI767" s="982"/>
      <c r="BJ767" s="985"/>
      <c r="BK767" s="986"/>
      <c r="BL767" s="987"/>
      <c r="BM767" s="986"/>
      <c r="BN767" s="987"/>
      <c r="BO767" s="988"/>
      <c r="BP767" s="988"/>
    </row>
    <row r="768" spans="1:68">
      <c r="A768" s="975"/>
      <c r="B768" s="976"/>
      <c r="C768" s="977"/>
      <c r="D768" s="978"/>
      <c r="E768" s="979"/>
      <c r="F768" s="980"/>
      <c r="G768" s="979"/>
      <c r="H768" s="979"/>
      <c r="I768" s="981"/>
      <c r="J768" s="982"/>
      <c r="K768" s="982"/>
      <c r="L768" s="983"/>
      <c r="M768" s="983"/>
      <c r="N768" s="981"/>
      <c r="O768" s="981"/>
      <c r="P768" s="982"/>
      <c r="Q768" s="982"/>
      <c r="R768" s="981"/>
      <c r="S768" s="981"/>
      <c r="T768" s="983"/>
      <c r="U768" s="983"/>
      <c r="V768" s="981"/>
      <c r="W768" s="981"/>
      <c r="X768" s="981"/>
      <c r="Y768" s="981"/>
      <c r="Z768" s="981"/>
      <c r="AA768" s="981"/>
      <c r="AB768" s="981"/>
      <c r="AC768" s="981"/>
      <c r="AD768" s="982"/>
      <c r="AE768" s="982"/>
      <c r="AF768" s="982"/>
      <c r="AG768" s="982"/>
      <c r="AH768" s="982"/>
      <c r="AI768" s="982"/>
      <c r="AJ768" s="981"/>
      <c r="AK768" s="981"/>
      <c r="AL768" s="982"/>
      <c r="AM768" s="982"/>
      <c r="AN768" s="981"/>
      <c r="AO768" s="981"/>
      <c r="AP768" s="981"/>
      <c r="AQ768" s="981"/>
      <c r="AR768" s="981"/>
      <c r="AS768" s="981"/>
      <c r="AT768" s="981"/>
      <c r="AU768" s="981"/>
      <c r="AV768" s="981"/>
      <c r="AW768" s="981"/>
      <c r="AX768" s="981"/>
      <c r="AY768" s="981"/>
      <c r="AZ768" s="981"/>
      <c r="BA768" s="981"/>
      <c r="BB768" s="981"/>
      <c r="BC768" s="976"/>
      <c r="BD768" s="976" t="s">
        <v>17</v>
      </c>
      <c r="BE768" s="984"/>
      <c r="BF768" s="984"/>
      <c r="BG768" s="984"/>
      <c r="BH768" s="984"/>
      <c r="BI768" s="982"/>
      <c r="BJ768" s="985"/>
      <c r="BK768" s="986"/>
      <c r="BL768" s="987"/>
      <c r="BM768" s="986"/>
      <c r="BN768" s="987"/>
      <c r="BO768" s="988"/>
      <c r="BP768" s="988"/>
    </row>
    <row r="769" spans="1:68">
      <c r="A769" s="975"/>
      <c r="B769" s="976"/>
      <c r="C769" s="977"/>
      <c r="D769" s="978"/>
      <c r="E769" s="979"/>
      <c r="F769" s="980"/>
      <c r="G769" s="979"/>
      <c r="H769" s="979"/>
      <c r="I769" s="981"/>
      <c r="J769" s="982"/>
      <c r="K769" s="982"/>
      <c r="L769" s="983"/>
      <c r="M769" s="983"/>
      <c r="N769" s="981"/>
      <c r="O769" s="981"/>
      <c r="P769" s="982"/>
      <c r="Q769" s="982"/>
      <c r="R769" s="981"/>
      <c r="S769" s="981"/>
      <c r="T769" s="983"/>
      <c r="U769" s="983"/>
      <c r="V769" s="981"/>
      <c r="W769" s="981"/>
      <c r="X769" s="981"/>
      <c r="Y769" s="981"/>
      <c r="Z769" s="981"/>
      <c r="AA769" s="981"/>
      <c r="AB769" s="981"/>
      <c r="AC769" s="981"/>
      <c r="AD769" s="982"/>
      <c r="AE769" s="982"/>
      <c r="AF769" s="982"/>
      <c r="AG769" s="982"/>
      <c r="AH769" s="982"/>
      <c r="AI769" s="982"/>
      <c r="AJ769" s="981"/>
      <c r="AK769" s="981"/>
      <c r="AL769" s="982"/>
      <c r="AM769" s="982"/>
      <c r="AN769" s="981"/>
      <c r="AO769" s="981"/>
      <c r="AP769" s="981"/>
      <c r="AQ769" s="981"/>
      <c r="AR769" s="981"/>
      <c r="AS769" s="981"/>
      <c r="AT769" s="981"/>
      <c r="AU769" s="981"/>
      <c r="AV769" s="981"/>
      <c r="AW769" s="981"/>
      <c r="AX769" s="981"/>
      <c r="AY769" s="981"/>
      <c r="AZ769" s="981"/>
      <c r="BA769" s="981"/>
      <c r="BB769" s="981"/>
      <c r="BC769" s="976"/>
      <c r="BD769" s="976" t="s">
        <v>17</v>
      </c>
      <c r="BE769" s="984"/>
      <c r="BF769" s="984"/>
      <c r="BG769" s="984"/>
      <c r="BH769" s="984"/>
      <c r="BI769" s="982"/>
      <c r="BJ769" s="985"/>
      <c r="BK769" s="986"/>
      <c r="BL769" s="987"/>
      <c r="BM769" s="986"/>
      <c r="BN769" s="987"/>
      <c r="BO769" s="988"/>
      <c r="BP769" s="988"/>
    </row>
    <row r="770" spans="1:68">
      <c r="A770" s="975"/>
      <c r="B770" s="976"/>
      <c r="C770" s="977"/>
      <c r="D770" s="978"/>
      <c r="E770" s="979"/>
      <c r="F770" s="980"/>
      <c r="G770" s="979"/>
      <c r="H770" s="979"/>
      <c r="I770" s="981"/>
      <c r="J770" s="982"/>
      <c r="K770" s="982"/>
      <c r="L770" s="983"/>
      <c r="M770" s="983"/>
      <c r="N770" s="981"/>
      <c r="O770" s="981"/>
      <c r="P770" s="982"/>
      <c r="Q770" s="982"/>
      <c r="R770" s="981"/>
      <c r="S770" s="981"/>
      <c r="T770" s="983"/>
      <c r="U770" s="983"/>
      <c r="V770" s="981"/>
      <c r="W770" s="981"/>
      <c r="X770" s="981"/>
      <c r="Y770" s="981"/>
      <c r="Z770" s="981"/>
      <c r="AA770" s="981"/>
      <c r="AB770" s="981"/>
      <c r="AC770" s="981"/>
      <c r="AD770" s="982"/>
      <c r="AE770" s="982"/>
      <c r="AF770" s="982"/>
      <c r="AG770" s="982"/>
      <c r="AH770" s="982"/>
      <c r="AI770" s="982"/>
      <c r="AJ770" s="981"/>
      <c r="AK770" s="981"/>
      <c r="AL770" s="982"/>
      <c r="AM770" s="982"/>
      <c r="AN770" s="981"/>
      <c r="AO770" s="981"/>
      <c r="AP770" s="981"/>
      <c r="AQ770" s="981"/>
      <c r="AR770" s="981"/>
      <c r="AS770" s="981"/>
      <c r="AT770" s="981"/>
      <c r="AU770" s="981"/>
      <c r="AV770" s="981"/>
      <c r="AW770" s="981"/>
      <c r="AX770" s="981"/>
      <c r="AY770" s="981"/>
      <c r="AZ770" s="981"/>
      <c r="BA770" s="981"/>
      <c r="BB770" s="981"/>
      <c r="BC770" s="976"/>
      <c r="BD770" s="976" t="s">
        <v>17</v>
      </c>
      <c r="BE770" s="984"/>
      <c r="BF770" s="984"/>
      <c r="BG770" s="984"/>
      <c r="BH770" s="984"/>
      <c r="BI770" s="982"/>
      <c r="BJ770" s="985"/>
      <c r="BK770" s="986"/>
      <c r="BL770" s="987"/>
      <c r="BM770" s="986"/>
      <c r="BN770" s="987"/>
      <c r="BO770" s="988"/>
      <c r="BP770" s="988"/>
    </row>
    <row r="771" spans="1:68">
      <c r="A771" s="975"/>
      <c r="B771" s="976"/>
      <c r="C771" s="977"/>
      <c r="D771" s="978"/>
      <c r="E771" s="979"/>
      <c r="F771" s="980"/>
      <c r="G771" s="979"/>
      <c r="H771" s="979"/>
      <c r="I771" s="981"/>
      <c r="J771" s="982"/>
      <c r="K771" s="982"/>
      <c r="L771" s="983"/>
      <c r="M771" s="983"/>
      <c r="N771" s="981"/>
      <c r="O771" s="981"/>
      <c r="P771" s="982"/>
      <c r="Q771" s="982"/>
      <c r="R771" s="981"/>
      <c r="S771" s="981"/>
      <c r="T771" s="983"/>
      <c r="U771" s="983"/>
      <c r="V771" s="981"/>
      <c r="W771" s="981"/>
      <c r="X771" s="981"/>
      <c r="Y771" s="981"/>
      <c r="Z771" s="981"/>
      <c r="AA771" s="981"/>
      <c r="AB771" s="981"/>
      <c r="AC771" s="981"/>
      <c r="AD771" s="982"/>
      <c r="AE771" s="982"/>
      <c r="AF771" s="982"/>
      <c r="AG771" s="982"/>
      <c r="AH771" s="982"/>
      <c r="AI771" s="982"/>
      <c r="AJ771" s="981"/>
      <c r="AK771" s="981"/>
      <c r="AL771" s="982"/>
      <c r="AM771" s="982"/>
      <c r="AN771" s="981"/>
      <c r="AO771" s="981"/>
      <c r="AP771" s="981"/>
      <c r="AQ771" s="981"/>
      <c r="AR771" s="981"/>
      <c r="AS771" s="981"/>
      <c r="AT771" s="981"/>
      <c r="AU771" s="981"/>
      <c r="AV771" s="981"/>
      <c r="AW771" s="981"/>
      <c r="AX771" s="981"/>
      <c r="AY771" s="981"/>
      <c r="AZ771" s="981"/>
      <c r="BA771" s="981"/>
      <c r="BB771" s="981"/>
      <c r="BC771" s="976"/>
      <c r="BD771" s="976" t="s">
        <v>17</v>
      </c>
      <c r="BE771" s="984"/>
      <c r="BF771" s="984"/>
      <c r="BG771" s="984"/>
      <c r="BH771" s="984"/>
      <c r="BI771" s="982"/>
      <c r="BJ771" s="985"/>
      <c r="BK771" s="986"/>
      <c r="BL771" s="987"/>
      <c r="BM771" s="986"/>
      <c r="BN771" s="987"/>
      <c r="BO771" s="988"/>
      <c r="BP771" s="988"/>
    </row>
    <row r="772" spans="1:68">
      <c r="A772" s="975"/>
      <c r="B772" s="976"/>
      <c r="C772" s="977"/>
      <c r="D772" s="978"/>
      <c r="E772" s="979"/>
      <c r="F772" s="980"/>
      <c r="G772" s="979"/>
      <c r="H772" s="979"/>
      <c r="I772" s="981"/>
      <c r="J772" s="982"/>
      <c r="K772" s="982"/>
      <c r="L772" s="983"/>
      <c r="M772" s="983"/>
      <c r="N772" s="981"/>
      <c r="O772" s="981"/>
      <c r="P772" s="982"/>
      <c r="Q772" s="982"/>
      <c r="R772" s="981"/>
      <c r="S772" s="981"/>
      <c r="T772" s="983"/>
      <c r="U772" s="983"/>
      <c r="V772" s="981"/>
      <c r="W772" s="981"/>
      <c r="X772" s="981"/>
      <c r="Y772" s="981"/>
      <c r="Z772" s="981"/>
      <c r="AA772" s="981"/>
      <c r="AB772" s="981"/>
      <c r="AC772" s="981"/>
      <c r="AD772" s="982"/>
      <c r="AE772" s="982"/>
      <c r="AF772" s="982"/>
      <c r="AG772" s="982"/>
      <c r="AH772" s="982"/>
      <c r="AI772" s="982"/>
      <c r="AJ772" s="981"/>
      <c r="AK772" s="981"/>
      <c r="AL772" s="982"/>
      <c r="AM772" s="982"/>
      <c r="AN772" s="981"/>
      <c r="AO772" s="981"/>
      <c r="AP772" s="981"/>
      <c r="AQ772" s="981"/>
      <c r="AR772" s="981"/>
      <c r="AS772" s="981"/>
      <c r="AT772" s="981"/>
      <c r="AU772" s="981"/>
      <c r="AV772" s="981"/>
      <c r="AW772" s="981"/>
      <c r="AX772" s="981"/>
      <c r="AY772" s="981"/>
      <c r="AZ772" s="981"/>
      <c r="BA772" s="981"/>
      <c r="BB772" s="981"/>
      <c r="BC772" s="976"/>
      <c r="BD772" s="976" t="s">
        <v>17</v>
      </c>
      <c r="BE772" s="984"/>
      <c r="BF772" s="984"/>
      <c r="BG772" s="984"/>
      <c r="BH772" s="984"/>
      <c r="BI772" s="982"/>
      <c r="BJ772" s="985"/>
      <c r="BK772" s="986"/>
      <c r="BL772" s="987"/>
      <c r="BM772" s="986"/>
      <c r="BN772" s="987"/>
      <c r="BO772" s="988"/>
      <c r="BP772" s="988"/>
    </row>
    <row r="773" spans="1:68">
      <c r="A773" s="975"/>
      <c r="B773" s="976"/>
      <c r="C773" s="977"/>
      <c r="D773" s="978"/>
      <c r="E773" s="979"/>
      <c r="F773" s="980"/>
      <c r="G773" s="979"/>
      <c r="H773" s="979"/>
      <c r="I773" s="981"/>
      <c r="J773" s="982"/>
      <c r="K773" s="982"/>
      <c r="L773" s="983"/>
      <c r="M773" s="983"/>
      <c r="N773" s="981"/>
      <c r="O773" s="981"/>
      <c r="P773" s="982"/>
      <c r="Q773" s="982"/>
      <c r="R773" s="981"/>
      <c r="S773" s="981"/>
      <c r="T773" s="983"/>
      <c r="U773" s="983"/>
      <c r="V773" s="981"/>
      <c r="W773" s="981"/>
      <c r="X773" s="981"/>
      <c r="Y773" s="981"/>
      <c r="Z773" s="981"/>
      <c r="AA773" s="981"/>
      <c r="AB773" s="981"/>
      <c r="AC773" s="981"/>
      <c r="AD773" s="982"/>
      <c r="AE773" s="982"/>
      <c r="AF773" s="982"/>
      <c r="AG773" s="982"/>
      <c r="AH773" s="982"/>
      <c r="AI773" s="982"/>
      <c r="AJ773" s="981"/>
      <c r="AK773" s="981"/>
      <c r="AL773" s="982"/>
      <c r="AM773" s="982"/>
      <c r="AN773" s="981"/>
      <c r="AO773" s="981"/>
      <c r="AP773" s="981"/>
      <c r="AQ773" s="981"/>
      <c r="AR773" s="981"/>
      <c r="AS773" s="981"/>
      <c r="AT773" s="981"/>
      <c r="AU773" s="981"/>
      <c r="AV773" s="981"/>
      <c r="AW773" s="981"/>
      <c r="AX773" s="981"/>
      <c r="AY773" s="981"/>
      <c r="AZ773" s="981"/>
      <c r="BA773" s="981"/>
      <c r="BB773" s="981"/>
      <c r="BC773" s="976"/>
      <c r="BD773" s="976" t="s">
        <v>17</v>
      </c>
      <c r="BE773" s="984"/>
      <c r="BF773" s="984"/>
      <c r="BG773" s="984"/>
      <c r="BH773" s="984"/>
      <c r="BI773" s="982"/>
      <c r="BJ773" s="985"/>
      <c r="BK773" s="986"/>
      <c r="BL773" s="987"/>
      <c r="BM773" s="986"/>
      <c r="BN773" s="987"/>
      <c r="BO773" s="988"/>
      <c r="BP773" s="988"/>
    </row>
    <row r="774" spans="1:68">
      <c r="A774" s="975"/>
      <c r="B774" s="976"/>
      <c r="C774" s="977"/>
      <c r="D774" s="978"/>
      <c r="E774" s="979"/>
      <c r="F774" s="980"/>
      <c r="G774" s="979"/>
      <c r="H774" s="979"/>
      <c r="I774" s="981"/>
      <c r="J774" s="982"/>
      <c r="K774" s="982"/>
      <c r="L774" s="983"/>
      <c r="M774" s="983"/>
      <c r="N774" s="981"/>
      <c r="O774" s="981"/>
      <c r="P774" s="982"/>
      <c r="Q774" s="982"/>
      <c r="R774" s="981"/>
      <c r="S774" s="981"/>
      <c r="T774" s="983"/>
      <c r="U774" s="983"/>
      <c r="V774" s="981"/>
      <c r="W774" s="981"/>
      <c r="X774" s="981"/>
      <c r="Y774" s="981"/>
      <c r="Z774" s="981"/>
      <c r="AA774" s="981"/>
      <c r="AB774" s="981"/>
      <c r="AC774" s="981"/>
      <c r="AD774" s="982"/>
      <c r="AE774" s="982"/>
      <c r="AF774" s="982"/>
      <c r="AG774" s="982"/>
      <c r="AH774" s="982"/>
      <c r="AI774" s="982"/>
      <c r="AJ774" s="981"/>
      <c r="AK774" s="981"/>
      <c r="AL774" s="982"/>
      <c r="AM774" s="982"/>
      <c r="AN774" s="981"/>
      <c r="AO774" s="981"/>
      <c r="AP774" s="981"/>
      <c r="AQ774" s="981"/>
      <c r="AR774" s="981"/>
      <c r="AS774" s="981"/>
      <c r="AT774" s="981"/>
      <c r="AU774" s="981"/>
      <c r="AV774" s="981"/>
      <c r="AW774" s="981"/>
      <c r="AX774" s="981"/>
      <c r="AY774" s="981"/>
      <c r="AZ774" s="981"/>
      <c r="BA774" s="981"/>
      <c r="BB774" s="981"/>
      <c r="BC774" s="976"/>
      <c r="BD774" s="976" t="s">
        <v>17</v>
      </c>
      <c r="BE774" s="984"/>
      <c r="BF774" s="984"/>
      <c r="BG774" s="984"/>
      <c r="BH774" s="984"/>
      <c r="BI774" s="982"/>
      <c r="BJ774" s="985"/>
      <c r="BK774" s="986"/>
      <c r="BL774" s="987"/>
      <c r="BM774" s="986"/>
      <c r="BN774" s="987"/>
      <c r="BO774" s="988"/>
      <c r="BP774" s="988"/>
    </row>
    <row r="775" spans="1:68">
      <c r="A775" s="975"/>
      <c r="B775" s="976"/>
      <c r="C775" s="977"/>
      <c r="D775" s="978"/>
      <c r="E775" s="979"/>
      <c r="F775" s="980"/>
      <c r="G775" s="979"/>
      <c r="H775" s="979"/>
      <c r="I775" s="981"/>
      <c r="J775" s="982"/>
      <c r="K775" s="982"/>
      <c r="L775" s="983"/>
      <c r="M775" s="983"/>
      <c r="N775" s="981"/>
      <c r="O775" s="981"/>
      <c r="P775" s="982"/>
      <c r="Q775" s="982"/>
      <c r="R775" s="981"/>
      <c r="S775" s="981"/>
      <c r="T775" s="983"/>
      <c r="U775" s="983"/>
      <c r="V775" s="981"/>
      <c r="W775" s="981"/>
      <c r="X775" s="981"/>
      <c r="Y775" s="981"/>
      <c r="Z775" s="981"/>
      <c r="AA775" s="981"/>
      <c r="AB775" s="981"/>
      <c r="AC775" s="981"/>
      <c r="AD775" s="982"/>
      <c r="AE775" s="982"/>
      <c r="AF775" s="982"/>
      <c r="AG775" s="982"/>
      <c r="AH775" s="982"/>
      <c r="AI775" s="982"/>
      <c r="AJ775" s="981"/>
      <c r="AK775" s="981"/>
      <c r="AL775" s="982"/>
      <c r="AM775" s="982"/>
      <c r="AN775" s="981"/>
      <c r="AO775" s="981"/>
      <c r="AP775" s="981"/>
      <c r="AQ775" s="981"/>
      <c r="AR775" s="981"/>
      <c r="AS775" s="981"/>
      <c r="AT775" s="981"/>
      <c r="AU775" s="981"/>
      <c r="AV775" s="981"/>
      <c r="AW775" s="981"/>
      <c r="AX775" s="981"/>
      <c r="AY775" s="981"/>
      <c r="AZ775" s="981"/>
      <c r="BA775" s="981"/>
      <c r="BB775" s="981"/>
      <c r="BC775" s="976"/>
      <c r="BD775" s="976" t="s">
        <v>17</v>
      </c>
      <c r="BE775" s="984"/>
      <c r="BF775" s="984"/>
      <c r="BG775" s="984"/>
      <c r="BH775" s="984"/>
      <c r="BI775" s="982"/>
      <c r="BJ775" s="985"/>
      <c r="BK775" s="986"/>
      <c r="BL775" s="987"/>
      <c r="BM775" s="986"/>
      <c r="BN775" s="987"/>
      <c r="BO775" s="988"/>
      <c r="BP775" s="988"/>
    </row>
    <row r="776" spans="1:68">
      <c r="A776" s="975"/>
      <c r="B776" s="976"/>
      <c r="C776" s="977"/>
      <c r="D776" s="978"/>
      <c r="E776" s="979"/>
      <c r="F776" s="980"/>
      <c r="G776" s="979"/>
      <c r="H776" s="979"/>
      <c r="I776" s="981"/>
      <c r="J776" s="982"/>
      <c r="K776" s="982"/>
      <c r="L776" s="983"/>
      <c r="M776" s="983"/>
      <c r="N776" s="981"/>
      <c r="O776" s="981"/>
      <c r="P776" s="982"/>
      <c r="Q776" s="982"/>
      <c r="R776" s="981"/>
      <c r="S776" s="981"/>
      <c r="T776" s="983"/>
      <c r="U776" s="983"/>
      <c r="V776" s="981"/>
      <c r="W776" s="981"/>
      <c r="X776" s="981"/>
      <c r="Y776" s="981"/>
      <c r="Z776" s="981"/>
      <c r="AA776" s="981"/>
      <c r="AB776" s="981"/>
      <c r="AC776" s="981"/>
      <c r="AD776" s="982"/>
      <c r="AE776" s="982"/>
      <c r="AF776" s="982"/>
      <c r="AG776" s="982"/>
      <c r="AH776" s="982"/>
      <c r="AI776" s="982"/>
      <c r="AJ776" s="981"/>
      <c r="AK776" s="981"/>
      <c r="AL776" s="982"/>
      <c r="AM776" s="982"/>
      <c r="AN776" s="981"/>
      <c r="AO776" s="981"/>
      <c r="AP776" s="981"/>
      <c r="AQ776" s="981"/>
      <c r="AR776" s="981"/>
      <c r="AS776" s="981"/>
      <c r="AT776" s="981"/>
      <c r="AU776" s="981"/>
      <c r="AV776" s="981"/>
      <c r="AW776" s="981"/>
      <c r="AX776" s="981"/>
      <c r="AY776" s="981"/>
      <c r="AZ776" s="981"/>
      <c r="BA776" s="981"/>
      <c r="BB776" s="981"/>
      <c r="BC776" s="976"/>
      <c r="BD776" s="976" t="s">
        <v>17</v>
      </c>
      <c r="BE776" s="984"/>
      <c r="BF776" s="984"/>
      <c r="BG776" s="984"/>
      <c r="BH776" s="984"/>
      <c r="BI776" s="982"/>
      <c r="BJ776" s="985"/>
      <c r="BK776" s="986"/>
      <c r="BL776" s="987"/>
      <c r="BM776" s="986"/>
      <c r="BN776" s="987"/>
      <c r="BO776" s="988"/>
      <c r="BP776" s="988"/>
    </row>
    <row r="777" spans="1:68">
      <c r="A777" s="975"/>
      <c r="B777" s="976"/>
      <c r="C777" s="977"/>
      <c r="D777" s="978"/>
      <c r="E777" s="979"/>
      <c r="F777" s="980"/>
      <c r="G777" s="979"/>
      <c r="H777" s="979"/>
      <c r="I777" s="981"/>
      <c r="J777" s="982"/>
      <c r="K777" s="982"/>
      <c r="L777" s="983"/>
      <c r="M777" s="983"/>
      <c r="N777" s="981"/>
      <c r="O777" s="981"/>
      <c r="P777" s="982"/>
      <c r="Q777" s="982"/>
      <c r="R777" s="981"/>
      <c r="S777" s="981"/>
      <c r="T777" s="983"/>
      <c r="U777" s="983"/>
      <c r="V777" s="981"/>
      <c r="W777" s="981"/>
      <c r="X777" s="981"/>
      <c r="Y777" s="981"/>
      <c r="Z777" s="981"/>
      <c r="AA777" s="981"/>
      <c r="AB777" s="981"/>
      <c r="AC777" s="981"/>
      <c r="AD777" s="982"/>
      <c r="AE777" s="982"/>
      <c r="AF777" s="982"/>
      <c r="AG777" s="982"/>
      <c r="AH777" s="982"/>
      <c r="AI777" s="982"/>
      <c r="AJ777" s="981"/>
      <c r="AK777" s="981"/>
      <c r="AL777" s="982"/>
      <c r="AM777" s="982"/>
      <c r="AN777" s="981"/>
      <c r="AO777" s="981"/>
      <c r="AP777" s="981"/>
      <c r="AQ777" s="981"/>
      <c r="AR777" s="981"/>
      <c r="AS777" s="981"/>
      <c r="AT777" s="981"/>
      <c r="AU777" s="981"/>
      <c r="AV777" s="981"/>
      <c r="AW777" s="981"/>
      <c r="AX777" s="981"/>
      <c r="AY777" s="981"/>
      <c r="AZ777" s="981"/>
      <c r="BA777" s="981"/>
      <c r="BB777" s="981"/>
      <c r="BC777" s="976"/>
      <c r="BD777" s="976" t="s">
        <v>17</v>
      </c>
      <c r="BE777" s="984"/>
      <c r="BF777" s="984"/>
      <c r="BG777" s="984"/>
      <c r="BH777" s="984"/>
      <c r="BI777" s="982"/>
      <c r="BJ777" s="985"/>
      <c r="BK777" s="986"/>
      <c r="BL777" s="987"/>
      <c r="BM777" s="986"/>
      <c r="BN777" s="987"/>
      <c r="BO777" s="988"/>
      <c r="BP777" s="988"/>
    </row>
    <row r="778" spans="1:68">
      <c r="A778" s="975"/>
      <c r="B778" s="976"/>
      <c r="C778" s="977"/>
      <c r="D778" s="978"/>
      <c r="E778" s="979"/>
      <c r="F778" s="980"/>
      <c r="G778" s="979"/>
      <c r="H778" s="979"/>
      <c r="I778" s="981"/>
      <c r="J778" s="982"/>
      <c r="K778" s="982"/>
      <c r="L778" s="983"/>
      <c r="M778" s="983"/>
      <c r="N778" s="981"/>
      <c r="O778" s="981"/>
      <c r="P778" s="982"/>
      <c r="Q778" s="982"/>
      <c r="R778" s="981"/>
      <c r="S778" s="981"/>
      <c r="T778" s="983"/>
      <c r="U778" s="983"/>
      <c r="V778" s="981"/>
      <c r="W778" s="981"/>
      <c r="X778" s="981"/>
      <c r="Y778" s="981"/>
      <c r="Z778" s="981"/>
      <c r="AA778" s="981"/>
      <c r="AB778" s="981"/>
      <c r="AC778" s="981"/>
      <c r="AD778" s="982"/>
      <c r="AE778" s="982"/>
      <c r="AF778" s="982"/>
      <c r="AG778" s="982"/>
      <c r="AH778" s="982"/>
      <c r="AI778" s="982"/>
      <c r="AJ778" s="981"/>
      <c r="AK778" s="981"/>
      <c r="AL778" s="982"/>
      <c r="AM778" s="982"/>
      <c r="AN778" s="981"/>
      <c r="AO778" s="981"/>
      <c r="AP778" s="981"/>
      <c r="AQ778" s="981"/>
      <c r="AR778" s="981"/>
      <c r="AS778" s="981"/>
      <c r="AT778" s="981"/>
      <c r="AU778" s="981"/>
      <c r="AV778" s="981"/>
      <c r="AW778" s="981"/>
      <c r="AX778" s="981"/>
      <c r="AY778" s="981"/>
      <c r="AZ778" s="981"/>
      <c r="BA778" s="981"/>
      <c r="BB778" s="981"/>
      <c r="BC778" s="976"/>
      <c r="BD778" s="976" t="s">
        <v>17</v>
      </c>
      <c r="BE778" s="984"/>
      <c r="BF778" s="984"/>
      <c r="BG778" s="984"/>
      <c r="BH778" s="984"/>
      <c r="BI778" s="982"/>
      <c r="BJ778" s="985"/>
      <c r="BK778" s="986"/>
      <c r="BL778" s="987"/>
      <c r="BM778" s="986"/>
      <c r="BN778" s="987"/>
      <c r="BO778" s="988"/>
      <c r="BP778" s="988"/>
    </row>
    <row r="779" spans="1:68">
      <c r="A779" s="975"/>
      <c r="B779" s="976"/>
      <c r="C779" s="977"/>
      <c r="D779" s="978"/>
      <c r="E779" s="979"/>
      <c r="F779" s="980"/>
      <c r="G779" s="979"/>
      <c r="H779" s="979"/>
      <c r="I779" s="981"/>
      <c r="J779" s="982"/>
      <c r="K779" s="982"/>
      <c r="L779" s="983"/>
      <c r="M779" s="983"/>
      <c r="N779" s="981"/>
      <c r="O779" s="981"/>
      <c r="P779" s="982"/>
      <c r="Q779" s="982"/>
      <c r="R779" s="981"/>
      <c r="S779" s="981"/>
      <c r="T779" s="983"/>
      <c r="U779" s="983"/>
      <c r="V779" s="981"/>
      <c r="W779" s="981"/>
      <c r="X779" s="981"/>
      <c r="Y779" s="981"/>
      <c r="Z779" s="981"/>
      <c r="AA779" s="981"/>
      <c r="AB779" s="981"/>
      <c r="AC779" s="981"/>
      <c r="AD779" s="982"/>
      <c r="AE779" s="982"/>
      <c r="AF779" s="982"/>
      <c r="AG779" s="982"/>
      <c r="AH779" s="982"/>
      <c r="AI779" s="982"/>
      <c r="AJ779" s="981"/>
      <c r="AK779" s="981"/>
      <c r="AL779" s="982"/>
      <c r="AM779" s="982"/>
      <c r="AN779" s="981"/>
      <c r="AO779" s="981"/>
      <c r="AP779" s="981"/>
      <c r="AQ779" s="981"/>
      <c r="AR779" s="981"/>
      <c r="AS779" s="981"/>
      <c r="AT779" s="981"/>
      <c r="AU779" s="981"/>
      <c r="AV779" s="981"/>
      <c r="AW779" s="981"/>
      <c r="AX779" s="981"/>
      <c r="AY779" s="981"/>
      <c r="AZ779" s="981"/>
      <c r="BA779" s="981"/>
      <c r="BB779" s="981"/>
      <c r="BC779" s="976"/>
      <c r="BD779" s="976" t="s">
        <v>17</v>
      </c>
      <c r="BE779" s="984"/>
      <c r="BF779" s="984"/>
      <c r="BG779" s="984"/>
      <c r="BH779" s="984"/>
      <c r="BI779" s="982"/>
      <c r="BJ779" s="985"/>
      <c r="BK779" s="986"/>
      <c r="BL779" s="987"/>
      <c r="BM779" s="986"/>
      <c r="BN779" s="987"/>
      <c r="BO779" s="988"/>
      <c r="BP779" s="988"/>
    </row>
    <row r="780" spans="1:68">
      <c r="A780" s="975"/>
      <c r="B780" s="976"/>
      <c r="C780" s="977"/>
      <c r="D780" s="978"/>
      <c r="E780" s="979"/>
      <c r="F780" s="980"/>
      <c r="G780" s="979"/>
      <c r="H780" s="979"/>
      <c r="I780" s="981"/>
      <c r="J780" s="982"/>
      <c r="K780" s="982"/>
      <c r="L780" s="983"/>
      <c r="M780" s="983"/>
      <c r="N780" s="981"/>
      <c r="O780" s="981"/>
      <c r="P780" s="982"/>
      <c r="Q780" s="982"/>
      <c r="R780" s="981"/>
      <c r="S780" s="981"/>
      <c r="T780" s="983"/>
      <c r="U780" s="983"/>
      <c r="V780" s="981"/>
      <c r="W780" s="981"/>
      <c r="X780" s="981"/>
      <c r="Y780" s="981"/>
      <c r="Z780" s="981"/>
      <c r="AA780" s="981"/>
      <c r="AB780" s="981"/>
      <c r="AC780" s="981"/>
      <c r="AD780" s="982"/>
      <c r="AE780" s="982"/>
      <c r="AF780" s="982"/>
      <c r="AG780" s="982"/>
      <c r="AH780" s="982"/>
      <c r="AI780" s="982"/>
      <c r="AJ780" s="981"/>
      <c r="AK780" s="981"/>
      <c r="AL780" s="982"/>
      <c r="AM780" s="982"/>
      <c r="AN780" s="981"/>
      <c r="AO780" s="981"/>
      <c r="AP780" s="981"/>
      <c r="AQ780" s="981"/>
      <c r="AR780" s="981"/>
      <c r="AS780" s="981"/>
      <c r="AT780" s="981"/>
      <c r="AU780" s="981"/>
      <c r="AV780" s="981"/>
      <c r="AW780" s="981"/>
      <c r="AX780" s="981"/>
      <c r="AY780" s="981"/>
      <c r="AZ780" s="981"/>
      <c r="BA780" s="981"/>
      <c r="BB780" s="981"/>
      <c r="BC780" s="976"/>
      <c r="BD780" s="976" t="s">
        <v>17</v>
      </c>
      <c r="BE780" s="984"/>
      <c r="BF780" s="984"/>
      <c r="BG780" s="984"/>
      <c r="BH780" s="984"/>
      <c r="BI780" s="982"/>
      <c r="BJ780" s="985"/>
      <c r="BK780" s="986"/>
      <c r="BL780" s="987"/>
      <c r="BM780" s="986"/>
      <c r="BN780" s="987"/>
      <c r="BO780" s="988"/>
      <c r="BP780" s="988"/>
    </row>
    <row r="781" spans="1:68">
      <c r="A781" s="975"/>
      <c r="B781" s="976"/>
      <c r="C781" s="977"/>
      <c r="D781" s="978"/>
      <c r="E781" s="979"/>
      <c r="F781" s="980"/>
      <c r="G781" s="979"/>
      <c r="H781" s="979"/>
      <c r="I781" s="981"/>
      <c r="J781" s="982"/>
      <c r="K781" s="982"/>
      <c r="L781" s="983"/>
      <c r="M781" s="983"/>
      <c r="N781" s="981"/>
      <c r="O781" s="981"/>
      <c r="P781" s="982"/>
      <c r="Q781" s="982"/>
      <c r="R781" s="981"/>
      <c r="S781" s="981"/>
      <c r="T781" s="983"/>
      <c r="U781" s="983"/>
      <c r="V781" s="981"/>
      <c r="W781" s="981"/>
      <c r="X781" s="981"/>
      <c r="Y781" s="981"/>
      <c r="Z781" s="981"/>
      <c r="AA781" s="981"/>
      <c r="AB781" s="981"/>
      <c r="AC781" s="981"/>
      <c r="AD781" s="982"/>
      <c r="AE781" s="982"/>
      <c r="AF781" s="982"/>
      <c r="AG781" s="982"/>
      <c r="AH781" s="982"/>
      <c r="AI781" s="982"/>
      <c r="AJ781" s="981"/>
      <c r="AK781" s="981"/>
      <c r="AL781" s="982"/>
      <c r="AM781" s="982"/>
      <c r="AN781" s="981"/>
      <c r="AO781" s="981"/>
      <c r="AP781" s="981"/>
      <c r="AQ781" s="981"/>
      <c r="AR781" s="981"/>
      <c r="AS781" s="981"/>
      <c r="AT781" s="981"/>
      <c r="AU781" s="981"/>
      <c r="AV781" s="981"/>
      <c r="AW781" s="981"/>
      <c r="AX781" s="981"/>
      <c r="AY781" s="981"/>
      <c r="AZ781" s="981"/>
      <c r="BA781" s="981"/>
      <c r="BB781" s="981"/>
      <c r="BC781" s="976"/>
      <c r="BD781" s="976" t="s">
        <v>17</v>
      </c>
      <c r="BE781" s="984"/>
      <c r="BF781" s="984"/>
      <c r="BG781" s="984"/>
      <c r="BH781" s="984"/>
      <c r="BI781" s="982"/>
      <c r="BJ781" s="985"/>
      <c r="BK781" s="986"/>
      <c r="BL781" s="987"/>
      <c r="BM781" s="986"/>
      <c r="BN781" s="987"/>
      <c r="BO781" s="988"/>
      <c r="BP781" s="988"/>
    </row>
    <row r="782" spans="1:68">
      <c r="A782" s="975"/>
      <c r="B782" s="976"/>
      <c r="C782" s="977"/>
      <c r="D782" s="978"/>
      <c r="E782" s="979"/>
      <c r="F782" s="980"/>
      <c r="G782" s="979"/>
      <c r="H782" s="979"/>
      <c r="I782" s="981"/>
      <c r="J782" s="982"/>
      <c r="K782" s="982"/>
      <c r="L782" s="983"/>
      <c r="M782" s="983"/>
      <c r="N782" s="981"/>
      <c r="O782" s="981"/>
      <c r="P782" s="982"/>
      <c r="Q782" s="982"/>
      <c r="R782" s="981"/>
      <c r="S782" s="981"/>
      <c r="T782" s="983"/>
      <c r="U782" s="983"/>
      <c r="V782" s="981"/>
      <c r="W782" s="981"/>
      <c r="X782" s="981"/>
      <c r="Y782" s="981"/>
      <c r="Z782" s="981"/>
      <c r="AA782" s="981"/>
      <c r="AB782" s="981"/>
      <c r="AC782" s="981"/>
      <c r="AD782" s="982"/>
      <c r="AE782" s="982"/>
      <c r="AF782" s="982"/>
      <c r="AG782" s="982"/>
      <c r="AH782" s="982"/>
      <c r="AI782" s="982"/>
      <c r="AJ782" s="981"/>
      <c r="AK782" s="981"/>
      <c r="AL782" s="982"/>
      <c r="AM782" s="982"/>
      <c r="AN782" s="981"/>
      <c r="AO782" s="981"/>
      <c r="AP782" s="981"/>
      <c r="AQ782" s="981"/>
      <c r="AR782" s="981"/>
      <c r="AS782" s="981"/>
      <c r="AT782" s="981"/>
      <c r="AU782" s="981"/>
      <c r="AV782" s="981"/>
      <c r="AW782" s="981"/>
      <c r="AX782" s="981"/>
      <c r="AY782" s="981"/>
      <c r="AZ782" s="981"/>
      <c r="BA782" s="981"/>
      <c r="BB782" s="981"/>
      <c r="BC782" s="976"/>
      <c r="BD782" s="976" t="s">
        <v>17</v>
      </c>
      <c r="BE782" s="984"/>
      <c r="BF782" s="984"/>
      <c r="BG782" s="984"/>
      <c r="BH782" s="984"/>
      <c r="BI782" s="982"/>
      <c r="BJ782" s="985"/>
      <c r="BK782" s="986"/>
      <c r="BL782" s="987"/>
      <c r="BM782" s="986"/>
      <c r="BN782" s="987"/>
      <c r="BO782" s="988"/>
      <c r="BP782" s="988"/>
    </row>
    <row r="783" spans="1:68">
      <c r="A783" s="975"/>
      <c r="B783" s="976"/>
      <c r="C783" s="977"/>
      <c r="D783" s="978"/>
      <c r="E783" s="979"/>
      <c r="F783" s="980"/>
      <c r="G783" s="979"/>
      <c r="H783" s="979"/>
      <c r="I783" s="981"/>
      <c r="J783" s="982"/>
      <c r="K783" s="982"/>
      <c r="L783" s="983"/>
      <c r="M783" s="983"/>
      <c r="N783" s="981"/>
      <c r="O783" s="981"/>
      <c r="P783" s="982"/>
      <c r="Q783" s="982"/>
      <c r="R783" s="981"/>
      <c r="S783" s="981"/>
      <c r="T783" s="983"/>
      <c r="U783" s="983"/>
      <c r="V783" s="981"/>
      <c r="W783" s="981"/>
      <c r="X783" s="981"/>
      <c r="Y783" s="981"/>
      <c r="Z783" s="981"/>
      <c r="AA783" s="981"/>
      <c r="AB783" s="981"/>
      <c r="AC783" s="981"/>
      <c r="AD783" s="982"/>
      <c r="AE783" s="982"/>
      <c r="AF783" s="982"/>
      <c r="AG783" s="982"/>
      <c r="AH783" s="982"/>
      <c r="AI783" s="982"/>
      <c r="AJ783" s="981"/>
      <c r="AK783" s="981"/>
      <c r="AL783" s="982"/>
      <c r="AM783" s="982"/>
      <c r="AN783" s="981"/>
      <c r="AO783" s="981"/>
      <c r="AP783" s="981"/>
      <c r="AQ783" s="981"/>
      <c r="AR783" s="981"/>
      <c r="AS783" s="981"/>
      <c r="AT783" s="981"/>
      <c r="AU783" s="981"/>
      <c r="AV783" s="981"/>
      <c r="AW783" s="981"/>
      <c r="AX783" s="981"/>
      <c r="AY783" s="981"/>
      <c r="AZ783" s="981"/>
      <c r="BA783" s="981"/>
      <c r="BB783" s="981"/>
      <c r="BC783" s="976"/>
      <c r="BD783" s="976" t="s">
        <v>17</v>
      </c>
      <c r="BE783" s="984"/>
      <c r="BF783" s="984"/>
      <c r="BG783" s="984"/>
      <c r="BH783" s="984"/>
      <c r="BI783" s="982"/>
      <c r="BJ783" s="985"/>
      <c r="BK783" s="986"/>
      <c r="BL783" s="987"/>
      <c r="BM783" s="986"/>
      <c r="BN783" s="987"/>
      <c r="BO783" s="988"/>
      <c r="BP783" s="988"/>
    </row>
    <row r="784" spans="1:68">
      <c r="A784" s="975"/>
      <c r="B784" s="976"/>
      <c r="C784" s="977"/>
      <c r="D784" s="978"/>
      <c r="E784" s="979"/>
      <c r="F784" s="980"/>
      <c r="G784" s="979"/>
      <c r="H784" s="979"/>
      <c r="I784" s="981"/>
      <c r="J784" s="982"/>
      <c r="K784" s="982"/>
      <c r="L784" s="983"/>
      <c r="M784" s="983"/>
      <c r="N784" s="981"/>
      <c r="O784" s="981"/>
      <c r="P784" s="982"/>
      <c r="Q784" s="982"/>
      <c r="R784" s="981"/>
      <c r="S784" s="981"/>
      <c r="T784" s="983"/>
      <c r="U784" s="983"/>
      <c r="V784" s="981"/>
      <c r="W784" s="981"/>
      <c r="X784" s="981"/>
      <c r="Y784" s="981"/>
      <c r="Z784" s="981"/>
      <c r="AA784" s="981"/>
      <c r="AB784" s="981"/>
      <c r="AC784" s="981"/>
      <c r="AD784" s="982"/>
      <c r="AE784" s="982"/>
      <c r="AF784" s="982"/>
      <c r="AG784" s="982"/>
      <c r="AH784" s="982"/>
      <c r="AI784" s="982"/>
      <c r="AJ784" s="981"/>
      <c r="AK784" s="981"/>
      <c r="AL784" s="982"/>
      <c r="AM784" s="982"/>
      <c r="AN784" s="981"/>
      <c r="AO784" s="981"/>
      <c r="AP784" s="981"/>
      <c r="AQ784" s="981"/>
      <c r="AR784" s="981"/>
      <c r="AS784" s="981"/>
      <c r="AT784" s="981"/>
      <c r="AU784" s="981"/>
      <c r="AV784" s="981"/>
      <c r="AW784" s="981"/>
      <c r="AX784" s="981"/>
      <c r="AY784" s="981"/>
      <c r="AZ784" s="981"/>
      <c r="BA784" s="981"/>
      <c r="BB784" s="981"/>
      <c r="BC784" s="976"/>
      <c r="BD784" s="976" t="s">
        <v>17</v>
      </c>
      <c r="BE784" s="984"/>
      <c r="BF784" s="984"/>
      <c r="BG784" s="984"/>
      <c r="BH784" s="984"/>
      <c r="BI784" s="982"/>
      <c r="BJ784" s="985"/>
      <c r="BK784" s="986"/>
      <c r="BL784" s="987"/>
      <c r="BM784" s="986"/>
      <c r="BN784" s="987"/>
      <c r="BO784" s="988"/>
      <c r="BP784" s="988"/>
    </row>
    <row r="785" spans="1:68">
      <c r="A785" s="975"/>
      <c r="B785" s="976"/>
      <c r="C785" s="977"/>
      <c r="D785" s="978"/>
      <c r="E785" s="979"/>
      <c r="F785" s="980"/>
      <c r="G785" s="979"/>
      <c r="H785" s="979"/>
      <c r="I785" s="981"/>
      <c r="J785" s="982"/>
      <c r="K785" s="982"/>
      <c r="L785" s="983"/>
      <c r="M785" s="983"/>
      <c r="N785" s="981"/>
      <c r="O785" s="981"/>
      <c r="P785" s="982"/>
      <c r="Q785" s="982"/>
      <c r="R785" s="981"/>
      <c r="S785" s="981"/>
      <c r="T785" s="983"/>
      <c r="U785" s="983"/>
      <c r="V785" s="981"/>
      <c r="W785" s="981"/>
      <c r="X785" s="981"/>
      <c r="Y785" s="981"/>
      <c r="Z785" s="981"/>
      <c r="AA785" s="981"/>
      <c r="AB785" s="981"/>
      <c r="AC785" s="981"/>
      <c r="AD785" s="982"/>
      <c r="AE785" s="982"/>
      <c r="AF785" s="982"/>
      <c r="AG785" s="982"/>
      <c r="AH785" s="982"/>
      <c r="AI785" s="982"/>
      <c r="AJ785" s="981"/>
      <c r="AK785" s="981"/>
      <c r="AL785" s="982"/>
      <c r="AM785" s="982"/>
      <c r="AN785" s="981"/>
      <c r="AO785" s="981"/>
      <c r="AP785" s="981"/>
      <c r="AQ785" s="981"/>
      <c r="AR785" s="981"/>
      <c r="AS785" s="981"/>
      <c r="AT785" s="981"/>
      <c r="AU785" s="981"/>
      <c r="AV785" s="981"/>
      <c r="AW785" s="981"/>
      <c r="AX785" s="981"/>
      <c r="AY785" s="981"/>
      <c r="AZ785" s="981"/>
      <c r="BA785" s="981"/>
      <c r="BB785" s="981"/>
      <c r="BC785" s="976"/>
      <c r="BD785" s="976" t="s">
        <v>17</v>
      </c>
      <c r="BE785" s="984"/>
      <c r="BF785" s="984"/>
      <c r="BG785" s="984"/>
      <c r="BH785" s="984"/>
      <c r="BI785" s="982"/>
      <c r="BJ785" s="985"/>
      <c r="BK785" s="986"/>
      <c r="BL785" s="987"/>
      <c r="BM785" s="986"/>
      <c r="BN785" s="987"/>
      <c r="BO785" s="988"/>
      <c r="BP785" s="988"/>
    </row>
    <row r="786" spans="1:68">
      <c r="A786" s="975"/>
      <c r="B786" s="976"/>
      <c r="C786" s="977"/>
      <c r="D786" s="978"/>
      <c r="E786" s="979"/>
      <c r="F786" s="980"/>
      <c r="G786" s="979"/>
      <c r="H786" s="979"/>
      <c r="I786" s="981"/>
      <c r="J786" s="982"/>
      <c r="K786" s="982"/>
      <c r="L786" s="983"/>
      <c r="M786" s="983"/>
      <c r="N786" s="981"/>
      <c r="O786" s="981"/>
      <c r="P786" s="982"/>
      <c r="Q786" s="982"/>
      <c r="R786" s="981"/>
      <c r="S786" s="981"/>
      <c r="T786" s="983"/>
      <c r="U786" s="983"/>
      <c r="V786" s="981"/>
      <c r="W786" s="981"/>
      <c r="X786" s="981"/>
      <c r="Y786" s="981"/>
      <c r="Z786" s="981"/>
      <c r="AA786" s="981"/>
      <c r="AB786" s="981"/>
      <c r="AC786" s="981"/>
      <c r="AD786" s="982"/>
      <c r="AE786" s="982"/>
      <c r="AF786" s="982"/>
      <c r="AG786" s="982"/>
      <c r="AH786" s="982"/>
      <c r="AI786" s="982"/>
      <c r="AJ786" s="981"/>
      <c r="AK786" s="981"/>
      <c r="AL786" s="982"/>
      <c r="AM786" s="982"/>
      <c r="AN786" s="981"/>
      <c r="AO786" s="981"/>
      <c r="AP786" s="981"/>
      <c r="AQ786" s="981"/>
      <c r="AR786" s="981"/>
      <c r="AS786" s="981"/>
      <c r="AT786" s="981"/>
      <c r="AU786" s="981"/>
      <c r="AV786" s="981"/>
      <c r="AW786" s="981"/>
      <c r="AX786" s="981"/>
      <c r="AY786" s="981"/>
      <c r="AZ786" s="981"/>
      <c r="BA786" s="981"/>
      <c r="BB786" s="981"/>
      <c r="BC786" s="976"/>
      <c r="BD786" s="976" t="s">
        <v>17</v>
      </c>
      <c r="BE786" s="984"/>
      <c r="BF786" s="984"/>
      <c r="BG786" s="984"/>
      <c r="BH786" s="984"/>
      <c r="BI786" s="982"/>
      <c r="BJ786" s="985"/>
      <c r="BK786" s="986"/>
      <c r="BL786" s="987"/>
      <c r="BM786" s="986"/>
      <c r="BN786" s="987"/>
      <c r="BO786" s="988"/>
      <c r="BP786" s="988"/>
    </row>
    <row r="787" spans="1:68">
      <c r="A787" s="975"/>
      <c r="B787" s="976"/>
      <c r="C787" s="977"/>
      <c r="D787" s="978"/>
      <c r="E787" s="979"/>
      <c r="F787" s="980"/>
      <c r="G787" s="979"/>
      <c r="H787" s="979"/>
      <c r="I787" s="981"/>
      <c r="J787" s="982"/>
      <c r="K787" s="982"/>
      <c r="L787" s="983"/>
      <c r="M787" s="983"/>
      <c r="N787" s="981"/>
      <c r="O787" s="981"/>
      <c r="P787" s="982"/>
      <c r="Q787" s="982"/>
      <c r="R787" s="981"/>
      <c r="S787" s="981"/>
      <c r="T787" s="983"/>
      <c r="U787" s="983"/>
      <c r="V787" s="981"/>
      <c r="W787" s="981"/>
      <c r="X787" s="981"/>
      <c r="Y787" s="981"/>
      <c r="Z787" s="981"/>
      <c r="AA787" s="981"/>
      <c r="AB787" s="981"/>
      <c r="AC787" s="981"/>
      <c r="AD787" s="982"/>
      <c r="AE787" s="982"/>
      <c r="AF787" s="982"/>
      <c r="AG787" s="982"/>
      <c r="AH787" s="982"/>
      <c r="AI787" s="982"/>
      <c r="AJ787" s="981"/>
      <c r="AK787" s="981"/>
      <c r="AL787" s="982"/>
      <c r="AM787" s="982"/>
      <c r="AN787" s="981"/>
      <c r="AO787" s="981"/>
      <c r="AP787" s="981"/>
      <c r="AQ787" s="981"/>
      <c r="AR787" s="981"/>
      <c r="AS787" s="981"/>
      <c r="AT787" s="981"/>
      <c r="AU787" s="981"/>
      <c r="AV787" s="981"/>
      <c r="AW787" s="981"/>
      <c r="AX787" s="981"/>
      <c r="AY787" s="981"/>
      <c r="AZ787" s="981"/>
      <c r="BA787" s="981"/>
      <c r="BB787" s="981"/>
      <c r="BC787" s="976"/>
      <c r="BD787" s="976" t="s">
        <v>17</v>
      </c>
      <c r="BE787" s="984"/>
      <c r="BF787" s="984"/>
      <c r="BG787" s="984"/>
      <c r="BH787" s="984"/>
      <c r="BI787" s="982"/>
      <c r="BJ787" s="985"/>
      <c r="BK787" s="986"/>
      <c r="BL787" s="987"/>
      <c r="BM787" s="986"/>
      <c r="BN787" s="987"/>
      <c r="BO787" s="988"/>
      <c r="BP787" s="988"/>
    </row>
    <row r="788" spans="1:68">
      <c r="A788" s="975"/>
      <c r="B788" s="976"/>
      <c r="C788" s="977"/>
      <c r="D788" s="978"/>
      <c r="E788" s="979"/>
      <c r="F788" s="980"/>
      <c r="G788" s="979"/>
      <c r="H788" s="979"/>
      <c r="I788" s="981"/>
      <c r="J788" s="982"/>
      <c r="K788" s="982"/>
      <c r="L788" s="983"/>
      <c r="M788" s="983"/>
      <c r="N788" s="981"/>
      <c r="O788" s="981"/>
      <c r="P788" s="982"/>
      <c r="Q788" s="982"/>
      <c r="R788" s="981"/>
      <c r="S788" s="981"/>
      <c r="T788" s="983"/>
      <c r="U788" s="983"/>
      <c r="V788" s="981"/>
      <c r="W788" s="981"/>
      <c r="X788" s="981"/>
      <c r="Y788" s="981"/>
      <c r="Z788" s="981"/>
      <c r="AA788" s="981"/>
      <c r="AB788" s="981"/>
      <c r="AC788" s="981"/>
      <c r="AD788" s="982"/>
      <c r="AE788" s="982"/>
      <c r="AF788" s="982"/>
      <c r="AG788" s="982"/>
      <c r="AH788" s="982"/>
      <c r="AI788" s="982"/>
      <c r="AJ788" s="981"/>
      <c r="AK788" s="981"/>
      <c r="AL788" s="982"/>
      <c r="AM788" s="982"/>
      <c r="AN788" s="981"/>
      <c r="AO788" s="981"/>
      <c r="AP788" s="981"/>
      <c r="AQ788" s="981"/>
      <c r="AR788" s="981"/>
      <c r="AS788" s="981"/>
      <c r="AT788" s="981"/>
      <c r="AU788" s="981"/>
      <c r="AV788" s="981"/>
      <c r="AW788" s="981"/>
      <c r="AX788" s="981"/>
      <c r="AY788" s="981"/>
      <c r="AZ788" s="981"/>
      <c r="BA788" s="981"/>
      <c r="BB788" s="981"/>
      <c r="BC788" s="976"/>
      <c r="BD788" s="976" t="s">
        <v>17</v>
      </c>
      <c r="BE788" s="984"/>
      <c r="BF788" s="984"/>
      <c r="BG788" s="984"/>
      <c r="BH788" s="984"/>
      <c r="BI788" s="982"/>
      <c r="BJ788" s="985"/>
      <c r="BK788" s="986"/>
      <c r="BL788" s="987"/>
      <c r="BM788" s="986"/>
      <c r="BN788" s="987"/>
      <c r="BO788" s="988"/>
      <c r="BP788" s="988"/>
    </row>
    <row r="789" spans="1:68">
      <c r="A789" s="975"/>
      <c r="B789" s="976"/>
      <c r="C789" s="977"/>
      <c r="D789" s="978"/>
      <c r="E789" s="979"/>
      <c r="F789" s="980"/>
      <c r="G789" s="979"/>
      <c r="H789" s="979"/>
      <c r="I789" s="981"/>
      <c r="J789" s="982"/>
      <c r="K789" s="982"/>
      <c r="L789" s="983"/>
      <c r="M789" s="983"/>
      <c r="N789" s="981"/>
      <c r="O789" s="981"/>
      <c r="P789" s="982"/>
      <c r="Q789" s="982"/>
      <c r="R789" s="981"/>
      <c r="S789" s="981"/>
      <c r="T789" s="983"/>
      <c r="U789" s="983"/>
      <c r="V789" s="981"/>
      <c r="W789" s="981"/>
      <c r="X789" s="981"/>
      <c r="Y789" s="981"/>
      <c r="Z789" s="981"/>
      <c r="AA789" s="981"/>
      <c r="AB789" s="981"/>
      <c r="AC789" s="981"/>
      <c r="AD789" s="982"/>
      <c r="AE789" s="982"/>
      <c r="AF789" s="982"/>
      <c r="AG789" s="982"/>
      <c r="AH789" s="982"/>
      <c r="AI789" s="982"/>
      <c r="AJ789" s="981"/>
      <c r="AK789" s="981"/>
      <c r="AL789" s="982"/>
      <c r="AM789" s="982"/>
      <c r="AN789" s="981"/>
      <c r="AO789" s="981"/>
      <c r="AP789" s="981"/>
      <c r="AQ789" s="981"/>
      <c r="AR789" s="981"/>
      <c r="AS789" s="981"/>
      <c r="AT789" s="981"/>
      <c r="AU789" s="981"/>
      <c r="AV789" s="981"/>
      <c r="AW789" s="981"/>
      <c r="AX789" s="981"/>
      <c r="AY789" s="981"/>
      <c r="AZ789" s="981"/>
      <c r="BA789" s="981"/>
      <c r="BB789" s="981"/>
      <c r="BC789" s="976"/>
      <c r="BD789" s="976" t="s">
        <v>17</v>
      </c>
      <c r="BE789" s="984"/>
      <c r="BF789" s="984"/>
      <c r="BG789" s="984"/>
      <c r="BH789" s="984"/>
      <c r="BI789" s="982"/>
      <c r="BJ789" s="985"/>
      <c r="BK789" s="986"/>
      <c r="BL789" s="987"/>
      <c r="BM789" s="986"/>
      <c r="BN789" s="987"/>
      <c r="BO789" s="988"/>
      <c r="BP789" s="988"/>
    </row>
    <row r="790" spans="1:68">
      <c r="A790" s="975"/>
      <c r="B790" s="976"/>
      <c r="C790" s="977"/>
      <c r="D790" s="978"/>
      <c r="E790" s="979"/>
      <c r="F790" s="980"/>
      <c r="G790" s="979"/>
      <c r="H790" s="979"/>
      <c r="I790" s="981"/>
      <c r="J790" s="982"/>
      <c r="K790" s="982"/>
      <c r="L790" s="983"/>
      <c r="M790" s="983"/>
      <c r="N790" s="981"/>
      <c r="O790" s="981"/>
      <c r="P790" s="982"/>
      <c r="Q790" s="982"/>
      <c r="R790" s="981"/>
      <c r="S790" s="981"/>
      <c r="T790" s="983"/>
      <c r="U790" s="983"/>
      <c r="V790" s="981"/>
      <c r="W790" s="981"/>
      <c r="X790" s="981"/>
      <c r="Y790" s="981"/>
      <c r="Z790" s="981"/>
      <c r="AA790" s="981"/>
      <c r="AB790" s="981"/>
      <c r="AC790" s="981"/>
      <c r="AD790" s="982"/>
      <c r="AE790" s="982"/>
      <c r="AF790" s="982"/>
      <c r="AG790" s="982"/>
      <c r="AH790" s="982"/>
      <c r="AI790" s="982"/>
      <c r="AJ790" s="981"/>
      <c r="AK790" s="981"/>
      <c r="AL790" s="982"/>
      <c r="AM790" s="982"/>
      <c r="AN790" s="981"/>
      <c r="AO790" s="981"/>
      <c r="AP790" s="981"/>
      <c r="AQ790" s="981"/>
      <c r="AR790" s="981"/>
      <c r="AS790" s="981"/>
      <c r="AT790" s="981"/>
      <c r="AU790" s="981"/>
      <c r="AV790" s="981"/>
      <c r="AW790" s="981"/>
      <c r="AX790" s="981"/>
      <c r="AY790" s="981"/>
      <c r="AZ790" s="981"/>
      <c r="BA790" s="981"/>
      <c r="BB790" s="981"/>
      <c r="BC790" s="976"/>
      <c r="BD790" s="976" t="s">
        <v>17</v>
      </c>
      <c r="BE790" s="984"/>
      <c r="BF790" s="984"/>
      <c r="BG790" s="984"/>
      <c r="BH790" s="984"/>
      <c r="BI790" s="982"/>
      <c r="BJ790" s="985"/>
      <c r="BK790" s="986"/>
      <c r="BL790" s="987"/>
      <c r="BM790" s="986"/>
      <c r="BN790" s="987"/>
      <c r="BO790" s="988"/>
      <c r="BP790" s="988"/>
    </row>
    <row r="791" spans="1:68">
      <c r="A791" s="975"/>
      <c r="B791" s="976"/>
      <c r="C791" s="977"/>
      <c r="D791" s="978"/>
      <c r="E791" s="979"/>
      <c r="F791" s="980"/>
      <c r="G791" s="979"/>
      <c r="H791" s="979"/>
      <c r="I791" s="981"/>
      <c r="J791" s="982"/>
      <c r="K791" s="982"/>
      <c r="L791" s="983"/>
      <c r="M791" s="983"/>
      <c r="N791" s="981"/>
      <c r="O791" s="981"/>
      <c r="P791" s="982"/>
      <c r="Q791" s="982"/>
      <c r="R791" s="981"/>
      <c r="S791" s="981"/>
      <c r="T791" s="983"/>
      <c r="U791" s="983"/>
      <c r="V791" s="981"/>
      <c r="W791" s="981"/>
      <c r="X791" s="981"/>
      <c r="Y791" s="981"/>
      <c r="Z791" s="981"/>
      <c r="AA791" s="981"/>
      <c r="AB791" s="981"/>
      <c r="AC791" s="981"/>
      <c r="AD791" s="982"/>
      <c r="AE791" s="982"/>
      <c r="AF791" s="982"/>
      <c r="AG791" s="982"/>
      <c r="AH791" s="982"/>
      <c r="AI791" s="982"/>
      <c r="AJ791" s="981"/>
      <c r="AK791" s="981"/>
      <c r="AL791" s="982"/>
      <c r="AM791" s="982"/>
      <c r="AN791" s="981"/>
      <c r="AO791" s="981"/>
      <c r="AP791" s="981"/>
      <c r="AQ791" s="981"/>
      <c r="AR791" s="981"/>
      <c r="AS791" s="981"/>
      <c r="AT791" s="981"/>
      <c r="AU791" s="981"/>
      <c r="AV791" s="981"/>
      <c r="AW791" s="981"/>
      <c r="AX791" s="981"/>
      <c r="AY791" s="981"/>
      <c r="AZ791" s="981"/>
      <c r="BA791" s="981"/>
      <c r="BB791" s="981"/>
      <c r="BC791" s="976"/>
      <c r="BD791" s="976" t="s">
        <v>17</v>
      </c>
      <c r="BE791" s="984"/>
      <c r="BF791" s="984"/>
      <c r="BG791" s="984"/>
      <c r="BH791" s="984"/>
      <c r="BI791" s="982"/>
      <c r="BJ791" s="985"/>
      <c r="BK791" s="986"/>
      <c r="BL791" s="987"/>
      <c r="BM791" s="986"/>
      <c r="BN791" s="987"/>
      <c r="BO791" s="988"/>
      <c r="BP791" s="988"/>
    </row>
    <row r="792" spans="1:68">
      <c r="A792" s="975"/>
      <c r="B792" s="976"/>
      <c r="C792" s="977"/>
      <c r="D792" s="978"/>
      <c r="E792" s="979"/>
      <c r="F792" s="980"/>
      <c r="G792" s="979"/>
      <c r="H792" s="979"/>
      <c r="I792" s="981"/>
      <c r="J792" s="982"/>
      <c r="K792" s="982"/>
      <c r="L792" s="983"/>
      <c r="M792" s="983"/>
      <c r="N792" s="981"/>
      <c r="O792" s="981"/>
      <c r="P792" s="982"/>
      <c r="Q792" s="982"/>
      <c r="R792" s="981"/>
      <c r="S792" s="981"/>
      <c r="T792" s="983"/>
      <c r="U792" s="983"/>
      <c r="V792" s="981"/>
      <c r="W792" s="981"/>
      <c r="X792" s="981"/>
      <c r="Y792" s="981"/>
      <c r="Z792" s="981"/>
      <c r="AA792" s="981"/>
      <c r="AB792" s="981"/>
      <c r="AC792" s="981"/>
      <c r="AD792" s="982"/>
      <c r="AE792" s="982"/>
      <c r="AF792" s="982"/>
      <c r="AG792" s="982"/>
      <c r="AH792" s="982"/>
      <c r="AI792" s="982"/>
      <c r="AJ792" s="981"/>
      <c r="AK792" s="981"/>
      <c r="AL792" s="982"/>
      <c r="AM792" s="982"/>
      <c r="AN792" s="981"/>
      <c r="AO792" s="981"/>
      <c r="AP792" s="981"/>
      <c r="AQ792" s="981"/>
      <c r="AR792" s="981"/>
      <c r="AS792" s="981"/>
      <c r="AT792" s="981"/>
      <c r="AU792" s="981"/>
      <c r="AV792" s="981"/>
      <c r="AW792" s="981"/>
      <c r="AX792" s="981"/>
      <c r="AY792" s="981"/>
      <c r="AZ792" s="981"/>
      <c r="BA792" s="981"/>
      <c r="BB792" s="981"/>
      <c r="BC792" s="976"/>
      <c r="BD792" s="976" t="s">
        <v>17</v>
      </c>
      <c r="BE792" s="984"/>
      <c r="BF792" s="984"/>
      <c r="BG792" s="984"/>
      <c r="BH792" s="984"/>
      <c r="BI792" s="982"/>
      <c r="BJ792" s="985"/>
      <c r="BK792" s="986"/>
      <c r="BL792" s="987"/>
      <c r="BM792" s="986"/>
      <c r="BN792" s="987"/>
      <c r="BO792" s="988"/>
      <c r="BP792" s="988"/>
    </row>
    <row r="793" spans="1:68">
      <c r="A793" s="975"/>
      <c r="B793" s="976"/>
      <c r="C793" s="977"/>
      <c r="D793" s="978"/>
      <c r="E793" s="979"/>
      <c r="F793" s="980"/>
      <c r="G793" s="979"/>
      <c r="H793" s="979"/>
      <c r="I793" s="981"/>
      <c r="J793" s="982"/>
      <c r="K793" s="982"/>
      <c r="L793" s="983"/>
      <c r="M793" s="983"/>
      <c r="N793" s="981"/>
      <c r="O793" s="981"/>
      <c r="P793" s="982"/>
      <c r="Q793" s="982"/>
      <c r="R793" s="981"/>
      <c r="S793" s="981"/>
      <c r="T793" s="983"/>
      <c r="U793" s="983"/>
      <c r="V793" s="981"/>
      <c r="W793" s="981"/>
      <c r="X793" s="981"/>
      <c r="Y793" s="981"/>
      <c r="Z793" s="981"/>
      <c r="AA793" s="981"/>
      <c r="AB793" s="981"/>
      <c r="AC793" s="981"/>
      <c r="AD793" s="982"/>
      <c r="AE793" s="982"/>
      <c r="AF793" s="982"/>
      <c r="AG793" s="982"/>
      <c r="AH793" s="982"/>
      <c r="AI793" s="982"/>
      <c r="AJ793" s="981"/>
      <c r="AK793" s="981"/>
      <c r="AL793" s="982"/>
      <c r="AM793" s="982"/>
      <c r="AN793" s="981"/>
      <c r="AO793" s="981"/>
      <c r="AP793" s="981"/>
      <c r="AQ793" s="981"/>
      <c r="AR793" s="981"/>
      <c r="AS793" s="981"/>
      <c r="AT793" s="981"/>
      <c r="AU793" s="981"/>
      <c r="AV793" s="981"/>
      <c r="AW793" s="981"/>
      <c r="AX793" s="981"/>
      <c r="AY793" s="981"/>
      <c r="AZ793" s="981"/>
      <c r="BA793" s="981"/>
      <c r="BB793" s="981"/>
      <c r="BC793" s="976"/>
      <c r="BD793" s="976" t="s">
        <v>17</v>
      </c>
      <c r="BE793" s="984"/>
      <c r="BF793" s="984"/>
      <c r="BG793" s="984"/>
      <c r="BH793" s="984"/>
      <c r="BI793" s="982"/>
      <c r="BJ793" s="985"/>
      <c r="BK793" s="986"/>
      <c r="BL793" s="987"/>
      <c r="BM793" s="986"/>
      <c r="BN793" s="987"/>
      <c r="BO793" s="988"/>
      <c r="BP793" s="988"/>
    </row>
    <row r="794" spans="1:68">
      <c r="A794" s="975"/>
      <c r="B794" s="976"/>
      <c r="C794" s="977"/>
      <c r="D794" s="978"/>
      <c r="E794" s="979"/>
      <c r="F794" s="980"/>
      <c r="G794" s="979"/>
      <c r="H794" s="979"/>
      <c r="I794" s="981"/>
      <c r="J794" s="982"/>
      <c r="K794" s="982"/>
      <c r="L794" s="983"/>
      <c r="M794" s="983"/>
      <c r="N794" s="981"/>
      <c r="O794" s="981"/>
      <c r="P794" s="982"/>
      <c r="Q794" s="982"/>
      <c r="R794" s="981"/>
      <c r="S794" s="981"/>
      <c r="T794" s="983"/>
      <c r="U794" s="983"/>
      <c r="V794" s="981"/>
      <c r="W794" s="981"/>
      <c r="X794" s="981"/>
      <c r="Y794" s="981"/>
      <c r="Z794" s="981"/>
      <c r="AA794" s="981"/>
      <c r="AB794" s="981"/>
      <c r="AC794" s="981"/>
      <c r="AD794" s="982"/>
      <c r="AE794" s="982"/>
      <c r="AF794" s="982"/>
      <c r="AG794" s="982"/>
      <c r="AH794" s="982"/>
      <c r="AI794" s="982"/>
      <c r="AJ794" s="981"/>
      <c r="AK794" s="981"/>
      <c r="AL794" s="982"/>
      <c r="AM794" s="982"/>
      <c r="AN794" s="981"/>
      <c r="AO794" s="981"/>
      <c r="AP794" s="981"/>
      <c r="AQ794" s="981"/>
      <c r="AR794" s="981"/>
      <c r="AS794" s="981"/>
      <c r="AT794" s="981"/>
      <c r="AU794" s="981"/>
      <c r="AV794" s="981"/>
      <c r="AW794" s="981"/>
      <c r="AX794" s="981"/>
      <c r="AY794" s="981"/>
      <c r="AZ794" s="981"/>
      <c r="BA794" s="981"/>
      <c r="BB794" s="981"/>
      <c r="BC794" s="976"/>
      <c r="BD794" s="976" t="s">
        <v>17</v>
      </c>
      <c r="BE794" s="984"/>
      <c r="BF794" s="984"/>
      <c r="BG794" s="984"/>
      <c r="BH794" s="984"/>
      <c r="BI794" s="982"/>
      <c r="BJ794" s="985"/>
      <c r="BK794" s="986"/>
      <c r="BL794" s="987"/>
      <c r="BM794" s="986"/>
      <c r="BN794" s="987"/>
      <c r="BO794" s="988"/>
      <c r="BP794" s="988"/>
    </row>
    <row r="795" spans="1:68">
      <c r="A795" s="975"/>
      <c r="B795" s="976"/>
      <c r="C795" s="977"/>
      <c r="D795" s="978"/>
      <c r="E795" s="979"/>
      <c r="F795" s="980"/>
      <c r="G795" s="979"/>
      <c r="H795" s="979"/>
      <c r="I795" s="981"/>
      <c r="J795" s="982"/>
      <c r="K795" s="982"/>
      <c r="L795" s="983"/>
      <c r="M795" s="983"/>
      <c r="N795" s="981"/>
      <c r="O795" s="981"/>
      <c r="P795" s="982"/>
      <c r="Q795" s="982"/>
      <c r="R795" s="981"/>
      <c r="S795" s="981"/>
      <c r="T795" s="983"/>
      <c r="U795" s="983"/>
      <c r="V795" s="981"/>
      <c r="W795" s="981"/>
      <c r="X795" s="981"/>
      <c r="Y795" s="981"/>
      <c r="Z795" s="981"/>
      <c r="AA795" s="981"/>
      <c r="AB795" s="981"/>
      <c r="AC795" s="981"/>
      <c r="AD795" s="982"/>
      <c r="AE795" s="982"/>
      <c r="AF795" s="982"/>
      <c r="AG795" s="982"/>
      <c r="AH795" s="982"/>
      <c r="AI795" s="982"/>
      <c r="AJ795" s="981"/>
      <c r="AK795" s="981"/>
      <c r="AL795" s="982"/>
      <c r="AM795" s="982"/>
      <c r="AN795" s="981"/>
      <c r="AO795" s="981"/>
      <c r="AP795" s="981"/>
      <c r="AQ795" s="981"/>
      <c r="AR795" s="981"/>
      <c r="AS795" s="981"/>
      <c r="AT795" s="981"/>
      <c r="AU795" s="981"/>
      <c r="AV795" s="981"/>
      <c r="AW795" s="981"/>
      <c r="AX795" s="981"/>
      <c r="AY795" s="981"/>
      <c r="AZ795" s="981"/>
      <c r="BA795" s="981"/>
      <c r="BB795" s="981"/>
      <c r="BC795" s="976"/>
      <c r="BD795" s="976" t="s">
        <v>17</v>
      </c>
      <c r="BE795" s="984"/>
      <c r="BF795" s="984"/>
      <c r="BG795" s="984"/>
      <c r="BH795" s="984"/>
      <c r="BI795" s="982"/>
      <c r="BJ795" s="985"/>
      <c r="BK795" s="986"/>
      <c r="BL795" s="987"/>
      <c r="BM795" s="986"/>
      <c r="BN795" s="987"/>
      <c r="BO795" s="988"/>
      <c r="BP795" s="988"/>
    </row>
    <row r="796" spans="1:68">
      <c r="A796" s="975"/>
      <c r="B796" s="976"/>
      <c r="C796" s="977"/>
      <c r="D796" s="978"/>
      <c r="E796" s="979"/>
      <c r="F796" s="980"/>
      <c r="G796" s="979"/>
      <c r="H796" s="979"/>
      <c r="I796" s="981"/>
      <c r="J796" s="982"/>
      <c r="K796" s="982"/>
      <c r="L796" s="983"/>
      <c r="M796" s="983"/>
      <c r="N796" s="981"/>
      <c r="O796" s="981"/>
      <c r="P796" s="982"/>
      <c r="Q796" s="982"/>
      <c r="R796" s="981"/>
      <c r="S796" s="981"/>
      <c r="T796" s="983"/>
      <c r="U796" s="983"/>
      <c r="V796" s="981"/>
      <c r="W796" s="981"/>
      <c r="X796" s="981"/>
      <c r="Y796" s="981"/>
      <c r="Z796" s="981"/>
      <c r="AA796" s="981"/>
      <c r="AB796" s="981"/>
      <c r="AC796" s="981"/>
      <c r="AD796" s="982"/>
      <c r="AE796" s="982"/>
      <c r="AF796" s="982"/>
      <c r="AG796" s="982"/>
      <c r="AH796" s="982"/>
      <c r="AI796" s="982"/>
      <c r="AJ796" s="981"/>
      <c r="AK796" s="981"/>
      <c r="AL796" s="982"/>
      <c r="AM796" s="982"/>
      <c r="AN796" s="981"/>
      <c r="AO796" s="981"/>
      <c r="AP796" s="981"/>
      <c r="AQ796" s="981"/>
      <c r="AR796" s="981"/>
      <c r="AS796" s="981"/>
      <c r="AT796" s="981"/>
      <c r="AU796" s="981"/>
      <c r="AV796" s="981"/>
      <c r="AW796" s="981"/>
      <c r="AX796" s="981"/>
      <c r="AY796" s="981"/>
      <c r="AZ796" s="981"/>
      <c r="BA796" s="981"/>
      <c r="BB796" s="981"/>
      <c r="BC796" s="976"/>
      <c r="BD796" s="976" t="s">
        <v>17</v>
      </c>
      <c r="BE796" s="984"/>
      <c r="BF796" s="984"/>
      <c r="BG796" s="984"/>
      <c r="BH796" s="984"/>
      <c r="BI796" s="982"/>
      <c r="BJ796" s="985"/>
      <c r="BK796" s="986"/>
      <c r="BL796" s="987"/>
      <c r="BM796" s="986"/>
      <c r="BN796" s="987"/>
      <c r="BO796" s="988"/>
      <c r="BP796" s="988"/>
    </row>
    <row r="797" spans="1:68">
      <c r="A797" s="975"/>
      <c r="B797" s="976"/>
      <c r="C797" s="977"/>
      <c r="D797" s="978"/>
      <c r="E797" s="979"/>
      <c r="F797" s="980"/>
      <c r="G797" s="979"/>
      <c r="H797" s="979"/>
      <c r="I797" s="981"/>
      <c r="J797" s="982"/>
      <c r="K797" s="982"/>
      <c r="L797" s="983"/>
      <c r="M797" s="983"/>
      <c r="N797" s="981"/>
      <c r="O797" s="981"/>
      <c r="P797" s="982"/>
      <c r="Q797" s="982"/>
      <c r="R797" s="981"/>
      <c r="S797" s="981"/>
      <c r="T797" s="983"/>
      <c r="U797" s="983"/>
      <c r="V797" s="981"/>
      <c r="W797" s="981"/>
      <c r="X797" s="981"/>
      <c r="Y797" s="981"/>
      <c r="Z797" s="981"/>
      <c r="AA797" s="981"/>
      <c r="AB797" s="981"/>
      <c r="AC797" s="981"/>
      <c r="AD797" s="982"/>
      <c r="AE797" s="982"/>
      <c r="AF797" s="982"/>
      <c r="AG797" s="982"/>
      <c r="AH797" s="982"/>
      <c r="AI797" s="982"/>
      <c r="AJ797" s="981"/>
      <c r="AK797" s="981"/>
      <c r="AL797" s="982"/>
      <c r="AM797" s="982"/>
      <c r="AN797" s="981"/>
      <c r="AO797" s="981"/>
      <c r="AP797" s="981"/>
      <c r="AQ797" s="981"/>
      <c r="AR797" s="981"/>
      <c r="AS797" s="981"/>
      <c r="AT797" s="981"/>
      <c r="AU797" s="981"/>
      <c r="AV797" s="981"/>
      <c r="AW797" s="981"/>
      <c r="AX797" s="981"/>
      <c r="AY797" s="981"/>
      <c r="AZ797" s="981"/>
      <c r="BA797" s="981"/>
      <c r="BB797" s="981"/>
      <c r="BC797" s="976"/>
      <c r="BD797" s="976" t="s">
        <v>17</v>
      </c>
      <c r="BE797" s="984"/>
      <c r="BF797" s="984"/>
      <c r="BG797" s="984"/>
      <c r="BH797" s="984"/>
      <c r="BI797" s="982"/>
      <c r="BJ797" s="985"/>
      <c r="BK797" s="986"/>
      <c r="BL797" s="987"/>
      <c r="BM797" s="986"/>
      <c r="BN797" s="987"/>
      <c r="BO797" s="988"/>
      <c r="BP797" s="988"/>
    </row>
    <row r="798" spans="1:68">
      <c r="A798" s="975"/>
      <c r="B798" s="976"/>
      <c r="C798" s="977"/>
      <c r="D798" s="978"/>
      <c r="E798" s="979"/>
      <c r="F798" s="980"/>
      <c r="G798" s="979"/>
      <c r="H798" s="979"/>
      <c r="I798" s="981"/>
      <c r="J798" s="982"/>
      <c r="K798" s="982"/>
      <c r="L798" s="983"/>
      <c r="M798" s="983"/>
      <c r="N798" s="981"/>
      <c r="O798" s="981"/>
      <c r="P798" s="982"/>
      <c r="Q798" s="982"/>
      <c r="R798" s="981"/>
      <c r="S798" s="981"/>
      <c r="T798" s="983"/>
      <c r="U798" s="983"/>
      <c r="V798" s="981"/>
      <c r="W798" s="981"/>
      <c r="X798" s="981"/>
      <c r="Y798" s="981"/>
      <c r="Z798" s="981"/>
      <c r="AA798" s="981"/>
      <c r="AB798" s="981"/>
      <c r="AC798" s="981"/>
      <c r="AD798" s="982"/>
      <c r="AE798" s="982"/>
      <c r="AF798" s="982"/>
      <c r="AG798" s="982"/>
      <c r="AH798" s="982"/>
      <c r="AI798" s="982"/>
      <c r="AJ798" s="981"/>
      <c r="AK798" s="981"/>
      <c r="AL798" s="982"/>
      <c r="AM798" s="982"/>
      <c r="AN798" s="981"/>
      <c r="AO798" s="981"/>
      <c r="AP798" s="981"/>
      <c r="AQ798" s="981"/>
      <c r="AR798" s="981"/>
      <c r="AS798" s="981"/>
      <c r="AT798" s="981"/>
      <c r="AU798" s="981"/>
      <c r="AV798" s="981"/>
      <c r="AW798" s="981"/>
      <c r="AX798" s="981"/>
      <c r="AY798" s="981"/>
      <c r="AZ798" s="981"/>
      <c r="BA798" s="981"/>
      <c r="BB798" s="981"/>
      <c r="BC798" s="976"/>
      <c r="BD798" s="976" t="s">
        <v>17</v>
      </c>
      <c r="BE798" s="984"/>
      <c r="BF798" s="984"/>
      <c r="BG798" s="984"/>
      <c r="BH798" s="984"/>
      <c r="BI798" s="982"/>
      <c r="BJ798" s="985"/>
      <c r="BK798" s="986"/>
      <c r="BL798" s="987"/>
      <c r="BM798" s="986"/>
      <c r="BN798" s="987"/>
      <c r="BO798" s="988"/>
      <c r="BP798" s="988"/>
    </row>
    <row r="799" spans="1:68">
      <c r="A799" s="975"/>
      <c r="B799" s="976"/>
      <c r="C799" s="977"/>
      <c r="D799" s="978"/>
      <c r="E799" s="979"/>
      <c r="F799" s="980"/>
      <c r="G799" s="979"/>
      <c r="H799" s="979"/>
      <c r="I799" s="981"/>
      <c r="J799" s="982"/>
      <c r="K799" s="982"/>
      <c r="L799" s="983"/>
      <c r="M799" s="983"/>
      <c r="N799" s="981"/>
      <c r="O799" s="981"/>
      <c r="P799" s="982"/>
      <c r="Q799" s="982"/>
      <c r="R799" s="981"/>
      <c r="S799" s="981"/>
      <c r="T799" s="983"/>
      <c r="U799" s="983"/>
      <c r="V799" s="981"/>
      <c r="W799" s="981"/>
      <c r="X799" s="981"/>
      <c r="Y799" s="981"/>
      <c r="Z799" s="981"/>
      <c r="AA799" s="981"/>
      <c r="AB799" s="981"/>
      <c r="AC799" s="981"/>
      <c r="AD799" s="982"/>
      <c r="AE799" s="982"/>
      <c r="AF799" s="982"/>
      <c r="AG799" s="982"/>
      <c r="AH799" s="982"/>
      <c r="AI799" s="982"/>
      <c r="AJ799" s="981"/>
      <c r="AK799" s="981"/>
      <c r="AL799" s="982"/>
      <c r="AM799" s="982"/>
      <c r="AN799" s="981"/>
      <c r="AO799" s="981"/>
      <c r="AP799" s="981"/>
      <c r="AQ799" s="981"/>
      <c r="AR799" s="981"/>
      <c r="AS799" s="981"/>
      <c r="AT799" s="981"/>
      <c r="AU799" s="981"/>
      <c r="AV799" s="981"/>
      <c r="AW799" s="981"/>
      <c r="AX799" s="981"/>
      <c r="AY799" s="981"/>
      <c r="AZ799" s="981"/>
      <c r="BA799" s="981"/>
      <c r="BB799" s="981"/>
      <c r="BC799" s="976"/>
      <c r="BD799" s="976" t="s">
        <v>17</v>
      </c>
      <c r="BE799" s="984"/>
      <c r="BF799" s="984"/>
      <c r="BG799" s="984"/>
      <c r="BH799" s="984"/>
      <c r="BI799" s="982"/>
      <c r="BJ799" s="985"/>
      <c r="BK799" s="986"/>
      <c r="BL799" s="987"/>
      <c r="BM799" s="986"/>
      <c r="BN799" s="987"/>
      <c r="BO799" s="988"/>
      <c r="BP799" s="988"/>
    </row>
    <row r="800" spans="1:68">
      <c r="A800" s="975"/>
      <c r="B800" s="976"/>
      <c r="C800" s="977"/>
      <c r="D800" s="978"/>
      <c r="E800" s="979"/>
      <c r="F800" s="980"/>
      <c r="G800" s="979"/>
      <c r="H800" s="979"/>
      <c r="I800" s="981"/>
      <c r="J800" s="982"/>
      <c r="K800" s="982"/>
      <c r="L800" s="983"/>
      <c r="M800" s="983"/>
      <c r="N800" s="981"/>
      <c r="O800" s="981"/>
      <c r="P800" s="982"/>
      <c r="Q800" s="982"/>
      <c r="R800" s="981"/>
      <c r="S800" s="981"/>
      <c r="T800" s="983"/>
      <c r="U800" s="983"/>
      <c r="V800" s="981"/>
      <c r="W800" s="981"/>
      <c r="X800" s="981"/>
      <c r="Y800" s="981"/>
      <c r="Z800" s="981"/>
      <c r="AA800" s="981"/>
      <c r="AB800" s="981"/>
      <c r="AC800" s="981"/>
      <c r="AD800" s="982"/>
      <c r="AE800" s="982"/>
      <c r="AF800" s="982"/>
      <c r="AG800" s="982"/>
      <c r="AH800" s="982"/>
      <c r="AI800" s="982"/>
      <c r="AJ800" s="981"/>
      <c r="AK800" s="981"/>
      <c r="AL800" s="982"/>
      <c r="AM800" s="982"/>
      <c r="AN800" s="981"/>
      <c r="AO800" s="981"/>
      <c r="AP800" s="981"/>
      <c r="AQ800" s="981"/>
      <c r="AR800" s="981"/>
      <c r="AS800" s="981"/>
      <c r="AT800" s="981"/>
      <c r="AU800" s="981"/>
      <c r="AV800" s="981"/>
      <c r="AW800" s="981"/>
      <c r="AX800" s="981"/>
      <c r="AY800" s="981"/>
      <c r="AZ800" s="981"/>
      <c r="BA800" s="981"/>
      <c r="BB800" s="981"/>
      <c r="BC800" s="976"/>
      <c r="BD800" s="976" t="s">
        <v>17</v>
      </c>
      <c r="BE800" s="984"/>
      <c r="BF800" s="984"/>
      <c r="BG800" s="984"/>
      <c r="BH800" s="984"/>
      <c r="BI800" s="982"/>
      <c r="BJ800" s="985"/>
      <c r="BK800" s="986"/>
      <c r="BL800" s="987"/>
      <c r="BM800" s="986"/>
      <c r="BN800" s="987"/>
      <c r="BO800" s="988"/>
      <c r="BP800" s="988"/>
    </row>
    <row r="801" spans="1:68">
      <c r="A801" s="975"/>
      <c r="B801" s="976"/>
      <c r="C801" s="977"/>
      <c r="D801" s="978"/>
      <c r="E801" s="979"/>
      <c r="F801" s="980"/>
      <c r="G801" s="979"/>
      <c r="H801" s="979"/>
      <c r="I801" s="981"/>
      <c r="J801" s="982"/>
      <c r="K801" s="982"/>
      <c r="L801" s="983"/>
      <c r="M801" s="983"/>
      <c r="N801" s="981"/>
      <c r="O801" s="981"/>
      <c r="P801" s="982"/>
      <c r="Q801" s="982"/>
      <c r="R801" s="981"/>
      <c r="S801" s="981"/>
      <c r="T801" s="983"/>
      <c r="U801" s="983"/>
      <c r="V801" s="981"/>
      <c r="W801" s="981"/>
      <c r="X801" s="981"/>
      <c r="Y801" s="981"/>
      <c r="Z801" s="981"/>
      <c r="AA801" s="981"/>
      <c r="AB801" s="981"/>
      <c r="AC801" s="981"/>
      <c r="AD801" s="982"/>
      <c r="AE801" s="982"/>
      <c r="AF801" s="982"/>
      <c r="AG801" s="982"/>
      <c r="AH801" s="982"/>
      <c r="AI801" s="982"/>
      <c r="AJ801" s="981"/>
      <c r="AK801" s="981"/>
      <c r="AL801" s="982"/>
      <c r="AM801" s="982"/>
      <c r="AN801" s="981"/>
      <c r="AO801" s="981"/>
      <c r="AP801" s="981"/>
      <c r="AQ801" s="981"/>
      <c r="AR801" s="981"/>
      <c r="AS801" s="981"/>
      <c r="AT801" s="981"/>
      <c r="AU801" s="981"/>
      <c r="AV801" s="981"/>
      <c r="AW801" s="981"/>
      <c r="AX801" s="981"/>
      <c r="AY801" s="981"/>
      <c r="AZ801" s="981"/>
      <c r="BA801" s="981"/>
      <c r="BB801" s="981"/>
      <c r="BC801" s="976"/>
      <c r="BD801" s="976" t="s">
        <v>17</v>
      </c>
      <c r="BE801" s="984"/>
      <c r="BF801" s="984"/>
      <c r="BG801" s="984"/>
      <c r="BH801" s="984"/>
      <c r="BI801" s="982"/>
      <c r="BJ801" s="985"/>
      <c r="BK801" s="986"/>
      <c r="BL801" s="987"/>
      <c r="BM801" s="986"/>
      <c r="BN801" s="987"/>
      <c r="BO801" s="988"/>
      <c r="BP801" s="988"/>
    </row>
    <row r="802" spans="1:68">
      <c r="A802" s="975"/>
      <c r="B802" s="976"/>
      <c r="C802" s="977"/>
      <c r="D802" s="978"/>
      <c r="E802" s="979"/>
      <c r="F802" s="980"/>
      <c r="G802" s="979"/>
      <c r="H802" s="979"/>
      <c r="I802" s="981"/>
      <c r="J802" s="982"/>
      <c r="K802" s="982"/>
      <c r="L802" s="983"/>
      <c r="M802" s="983"/>
      <c r="N802" s="981"/>
      <c r="O802" s="981"/>
      <c r="P802" s="982"/>
      <c r="Q802" s="982"/>
      <c r="R802" s="981"/>
      <c r="S802" s="981"/>
      <c r="T802" s="983"/>
      <c r="U802" s="983"/>
      <c r="V802" s="981"/>
      <c r="W802" s="981"/>
      <c r="X802" s="981"/>
      <c r="Y802" s="981"/>
      <c r="Z802" s="981"/>
      <c r="AA802" s="981"/>
      <c r="AB802" s="981"/>
      <c r="AC802" s="981"/>
      <c r="AD802" s="982"/>
      <c r="AE802" s="982"/>
      <c r="AF802" s="982"/>
      <c r="AG802" s="982"/>
      <c r="AH802" s="982"/>
      <c r="AI802" s="982"/>
      <c r="AJ802" s="981"/>
      <c r="AK802" s="981"/>
      <c r="AL802" s="982"/>
      <c r="AM802" s="982"/>
      <c r="AN802" s="981"/>
      <c r="AO802" s="981"/>
      <c r="AP802" s="981"/>
      <c r="AQ802" s="981"/>
      <c r="AR802" s="981"/>
      <c r="AS802" s="981"/>
      <c r="AT802" s="981"/>
      <c r="AU802" s="981"/>
      <c r="AV802" s="981"/>
      <c r="AW802" s="981"/>
      <c r="AX802" s="981"/>
      <c r="AY802" s="981"/>
      <c r="AZ802" s="981"/>
      <c r="BA802" s="981"/>
      <c r="BB802" s="981"/>
      <c r="BC802" s="976"/>
      <c r="BD802" s="976" t="s">
        <v>17</v>
      </c>
      <c r="BE802" s="984"/>
      <c r="BF802" s="984"/>
      <c r="BG802" s="984"/>
      <c r="BH802" s="984"/>
      <c r="BI802" s="982"/>
      <c r="BJ802" s="985"/>
      <c r="BK802" s="986"/>
      <c r="BL802" s="987"/>
      <c r="BM802" s="986"/>
      <c r="BN802" s="987"/>
      <c r="BO802" s="988"/>
      <c r="BP802" s="988"/>
    </row>
    <row r="803" spans="1:68">
      <c r="A803" s="975"/>
      <c r="B803" s="976"/>
      <c r="C803" s="977"/>
      <c r="D803" s="978"/>
      <c r="E803" s="979"/>
      <c r="F803" s="980"/>
      <c r="G803" s="979"/>
      <c r="H803" s="979"/>
      <c r="I803" s="981"/>
      <c r="J803" s="982"/>
      <c r="K803" s="982"/>
      <c r="L803" s="983"/>
      <c r="M803" s="983"/>
      <c r="N803" s="981"/>
      <c r="O803" s="981"/>
      <c r="P803" s="982"/>
      <c r="Q803" s="982"/>
      <c r="R803" s="981"/>
      <c r="S803" s="981"/>
      <c r="T803" s="983"/>
      <c r="U803" s="983"/>
      <c r="V803" s="981"/>
      <c r="W803" s="981"/>
      <c r="X803" s="981"/>
      <c r="Y803" s="981"/>
      <c r="Z803" s="981"/>
      <c r="AA803" s="981"/>
      <c r="AB803" s="981"/>
      <c r="AC803" s="981"/>
      <c r="AD803" s="982"/>
      <c r="AE803" s="982"/>
      <c r="AF803" s="982"/>
      <c r="AG803" s="982"/>
      <c r="AH803" s="982"/>
      <c r="AI803" s="982"/>
      <c r="AJ803" s="981"/>
      <c r="AK803" s="981"/>
      <c r="AL803" s="982"/>
      <c r="AM803" s="982"/>
      <c r="AN803" s="981"/>
      <c r="AO803" s="981"/>
      <c r="AP803" s="981"/>
      <c r="AQ803" s="981"/>
      <c r="AR803" s="981"/>
      <c r="AS803" s="981"/>
      <c r="AT803" s="981"/>
      <c r="AU803" s="981"/>
      <c r="AV803" s="981"/>
      <c r="AW803" s="981"/>
      <c r="AX803" s="981"/>
      <c r="AY803" s="981"/>
      <c r="AZ803" s="981"/>
      <c r="BA803" s="981"/>
      <c r="BB803" s="981"/>
      <c r="BC803" s="976"/>
      <c r="BD803" s="976" t="s">
        <v>17</v>
      </c>
      <c r="BE803" s="984"/>
      <c r="BF803" s="984"/>
      <c r="BG803" s="984"/>
      <c r="BH803" s="984"/>
      <c r="BI803" s="982"/>
      <c r="BJ803" s="985"/>
      <c r="BK803" s="986"/>
      <c r="BL803" s="987"/>
      <c r="BM803" s="986"/>
      <c r="BN803" s="987"/>
      <c r="BO803" s="988"/>
      <c r="BP803" s="988"/>
    </row>
    <row r="804" spans="1:68">
      <c r="A804" s="975"/>
      <c r="B804" s="976"/>
      <c r="C804" s="977"/>
      <c r="D804" s="978"/>
      <c r="E804" s="979"/>
      <c r="F804" s="980"/>
      <c r="G804" s="979"/>
      <c r="H804" s="979"/>
      <c r="I804" s="981"/>
      <c r="J804" s="982"/>
      <c r="K804" s="982"/>
      <c r="L804" s="983"/>
      <c r="M804" s="983"/>
      <c r="N804" s="981"/>
      <c r="O804" s="981"/>
      <c r="P804" s="982"/>
      <c r="Q804" s="982"/>
      <c r="R804" s="981"/>
      <c r="S804" s="981"/>
      <c r="T804" s="983"/>
      <c r="U804" s="983"/>
      <c r="V804" s="981"/>
      <c r="W804" s="981"/>
      <c r="X804" s="981"/>
      <c r="Y804" s="981"/>
      <c r="Z804" s="981"/>
      <c r="AA804" s="981"/>
      <c r="AB804" s="981"/>
      <c r="AC804" s="981"/>
      <c r="AD804" s="982"/>
      <c r="AE804" s="982"/>
      <c r="AF804" s="982"/>
      <c r="AG804" s="982"/>
      <c r="AH804" s="982"/>
      <c r="AI804" s="982"/>
      <c r="AJ804" s="981"/>
      <c r="AK804" s="981"/>
      <c r="AL804" s="982"/>
      <c r="AM804" s="982"/>
      <c r="AN804" s="981"/>
      <c r="AO804" s="981"/>
      <c r="AP804" s="981"/>
      <c r="AQ804" s="981"/>
      <c r="AR804" s="981"/>
      <c r="AS804" s="981"/>
      <c r="AT804" s="981"/>
      <c r="AU804" s="981"/>
      <c r="AV804" s="981"/>
      <c r="AW804" s="981"/>
      <c r="AX804" s="981"/>
      <c r="AY804" s="981"/>
      <c r="AZ804" s="981"/>
      <c r="BA804" s="981"/>
      <c r="BB804" s="981"/>
      <c r="BC804" s="976"/>
      <c r="BD804" s="976" t="s">
        <v>17</v>
      </c>
      <c r="BE804" s="984"/>
      <c r="BF804" s="984"/>
      <c r="BG804" s="984"/>
      <c r="BH804" s="984"/>
      <c r="BI804" s="982"/>
      <c r="BJ804" s="985"/>
      <c r="BK804" s="986"/>
      <c r="BL804" s="987"/>
      <c r="BM804" s="986"/>
      <c r="BN804" s="987"/>
      <c r="BO804" s="988"/>
      <c r="BP804" s="988"/>
    </row>
    <row r="805" spans="1:68">
      <c r="A805" s="975"/>
      <c r="B805" s="976"/>
      <c r="C805" s="977"/>
      <c r="D805" s="978"/>
      <c r="E805" s="979"/>
      <c r="F805" s="980"/>
      <c r="G805" s="979"/>
      <c r="H805" s="979"/>
      <c r="I805" s="981"/>
      <c r="J805" s="982"/>
      <c r="K805" s="982"/>
      <c r="L805" s="983"/>
      <c r="M805" s="983"/>
      <c r="N805" s="981"/>
      <c r="O805" s="981"/>
      <c r="P805" s="982"/>
      <c r="Q805" s="982"/>
      <c r="R805" s="981"/>
      <c r="S805" s="981"/>
      <c r="T805" s="983"/>
      <c r="U805" s="983"/>
      <c r="V805" s="981"/>
      <c r="W805" s="981"/>
      <c r="X805" s="981"/>
      <c r="Y805" s="981"/>
      <c r="Z805" s="981"/>
      <c r="AA805" s="981"/>
      <c r="AB805" s="981"/>
      <c r="AC805" s="981"/>
      <c r="AD805" s="982"/>
      <c r="AE805" s="982"/>
      <c r="AF805" s="982"/>
      <c r="AG805" s="982"/>
      <c r="AH805" s="982"/>
      <c r="AI805" s="982"/>
      <c r="AJ805" s="981"/>
      <c r="AK805" s="981"/>
      <c r="AL805" s="982"/>
      <c r="AM805" s="982"/>
      <c r="AN805" s="981"/>
      <c r="AO805" s="981"/>
      <c r="AP805" s="981"/>
      <c r="AQ805" s="981"/>
      <c r="AR805" s="981"/>
      <c r="AS805" s="981"/>
      <c r="AT805" s="981"/>
      <c r="AU805" s="981"/>
      <c r="AV805" s="981"/>
      <c r="AW805" s="981"/>
      <c r="AX805" s="981"/>
      <c r="AY805" s="981"/>
      <c r="AZ805" s="981"/>
      <c r="BA805" s="981"/>
      <c r="BB805" s="981"/>
      <c r="BC805" s="976"/>
      <c r="BD805" s="976" t="s">
        <v>17</v>
      </c>
      <c r="BE805" s="984"/>
      <c r="BF805" s="984"/>
      <c r="BG805" s="984"/>
      <c r="BH805" s="984"/>
      <c r="BI805" s="982"/>
      <c r="BJ805" s="985"/>
      <c r="BK805" s="986"/>
      <c r="BL805" s="987"/>
      <c r="BM805" s="986"/>
      <c r="BN805" s="987"/>
      <c r="BO805" s="988"/>
      <c r="BP805" s="988"/>
    </row>
    <row r="806" spans="1:68">
      <c r="A806" s="975"/>
      <c r="B806" s="976"/>
      <c r="C806" s="977"/>
      <c r="D806" s="978"/>
      <c r="E806" s="979"/>
      <c r="F806" s="980"/>
      <c r="G806" s="979"/>
      <c r="H806" s="979"/>
      <c r="I806" s="981"/>
      <c r="J806" s="982"/>
      <c r="K806" s="982"/>
      <c r="L806" s="983"/>
      <c r="M806" s="983"/>
      <c r="N806" s="981"/>
      <c r="O806" s="981"/>
      <c r="P806" s="982"/>
      <c r="Q806" s="982"/>
      <c r="R806" s="981"/>
      <c r="S806" s="981"/>
      <c r="T806" s="983"/>
      <c r="U806" s="983"/>
      <c r="V806" s="981"/>
      <c r="W806" s="981"/>
      <c r="X806" s="981"/>
      <c r="Y806" s="981"/>
      <c r="Z806" s="981"/>
      <c r="AA806" s="981"/>
      <c r="AB806" s="981"/>
      <c r="AC806" s="981"/>
      <c r="AD806" s="982"/>
      <c r="AE806" s="982"/>
      <c r="AF806" s="982"/>
      <c r="AG806" s="982"/>
      <c r="AH806" s="982"/>
      <c r="AI806" s="982"/>
      <c r="AJ806" s="981"/>
      <c r="AK806" s="981"/>
      <c r="AL806" s="982"/>
      <c r="AM806" s="982"/>
      <c r="AN806" s="981"/>
      <c r="AO806" s="981"/>
      <c r="AP806" s="981"/>
      <c r="AQ806" s="981"/>
      <c r="AR806" s="981"/>
      <c r="AS806" s="981"/>
      <c r="AT806" s="981"/>
      <c r="AU806" s="981"/>
      <c r="AV806" s="981"/>
      <c r="AW806" s="981"/>
      <c r="AX806" s="981"/>
      <c r="AY806" s="981"/>
      <c r="AZ806" s="981"/>
      <c r="BA806" s="981"/>
      <c r="BB806" s="981"/>
      <c r="BC806" s="976"/>
      <c r="BD806" s="976" t="s">
        <v>17</v>
      </c>
      <c r="BE806" s="984"/>
      <c r="BF806" s="984"/>
      <c r="BG806" s="984"/>
      <c r="BH806" s="984"/>
      <c r="BI806" s="982"/>
      <c r="BJ806" s="985"/>
      <c r="BK806" s="986"/>
      <c r="BL806" s="987"/>
      <c r="BM806" s="986"/>
      <c r="BN806" s="987"/>
      <c r="BO806" s="988"/>
      <c r="BP806" s="988"/>
    </row>
    <row r="807" spans="1:68">
      <c r="A807" s="975"/>
      <c r="B807" s="976"/>
      <c r="C807" s="977"/>
      <c r="D807" s="978"/>
      <c r="E807" s="979"/>
      <c r="F807" s="980"/>
      <c r="G807" s="979"/>
      <c r="H807" s="979"/>
      <c r="I807" s="981"/>
      <c r="J807" s="982"/>
      <c r="K807" s="982"/>
      <c r="L807" s="983"/>
      <c r="M807" s="983"/>
      <c r="N807" s="981"/>
      <c r="O807" s="981"/>
      <c r="P807" s="982"/>
      <c r="Q807" s="982"/>
      <c r="R807" s="981"/>
      <c r="S807" s="981"/>
      <c r="T807" s="983"/>
      <c r="U807" s="983"/>
      <c r="V807" s="981"/>
      <c r="W807" s="981"/>
      <c r="X807" s="981"/>
      <c r="Y807" s="981"/>
      <c r="Z807" s="981"/>
      <c r="AA807" s="981"/>
      <c r="AB807" s="981"/>
      <c r="AC807" s="981"/>
      <c r="AD807" s="982"/>
      <c r="AE807" s="982"/>
      <c r="AF807" s="982"/>
      <c r="AG807" s="982"/>
      <c r="AH807" s="982"/>
      <c r="AI807" s="982"/>
      <c r="AJ807" s="981"/>
      <c r="AK807" s="981"/>
      <c r="AL807" s="982"/>
      <c r="AM807" s="982"/>
      <c r="AN807" s="981"/>
      <c r="AO807" s="981"/>
      <c r="AP807" s="981"/>
      <c r="AQ807" s="981"/>
      <c r="AR807" s="981"/>
      <c r="AS807" s="981"/>
      <c r="AT807" s="981"/>
      <c r="AU807" s="981"/>
      <c r="AV807" s="981"/>
      <c r="AW807" s="981"/>
      <c r="AX807" s="981"/>
      <c r="AY807" s="981"/>
      <c r="AZ807" s="981"/>
      <c r="BA807" s="981"/>
      <c r="BB807" s="981"/>
      <c r="BC807" s="976"/>
      <c r="BD807" s="976" t="s">
        <v>17</v>
      </c>
      <c r="BE807" s="984"/>
      <c r="BF807" s="984"/>
      <c r="BG807" s="984"/>
      <c r="BH807" s="984"/>
      <c r="BI807" s="982"/>
      <c r="BJ807" s="985"/>
      <c r="BK807" s="986"/>
      <c r="BL807" s="987"/>
      <c r="BM807" s="986"/>
      <c r="BN807" s="987"/>
      <c r="BO807" s="988"/>
      <c r="BP807" s="988"/>
    </row>
    <row r="808" spans="1:68">
      <c r="A808" s="975"/>
      <c r="B808" s="976"/>
      <c r="C808" s="977"/>
      <c r="D808" s="978"/>
      <c r="E808" s="979"/>
      <c r="F808" s="980"/>
      <c r="G808" s="979"/>
      <c r="H808" s="979"/>
      <c r="I808" s="981"/>
      <c r="J808" s="982"/>
      <c r="K808" s="982"/>
      <c r="L808" s="983"/>
      <c r="M808" s="983"/>
      <c r="N808" s="981"/>
      <c r="O808" s="981"/>
      <c r="P808" s="982"/>
      <c r="Q808" s="982"/>
      <c r="R808" s="981"/>
      <c r="S808" s="981"/>
      <c r="T808" s="983"/>
      <c r="U808" s="983"/>
      <c r="V808" s="981"/>
      <c r="W808" s="981"/>
      <c r="X808" s="981"/>
      <c r="Y808" s="981"/>
      <c r="Z808" s="981"/>
      <c r="AA808" s="981"/>
      <c r="AB808" s="981"/>
      <c r="AC808" s="981"/>
      <c r="AD808" s="982"/>
      <c r="AE808" s="982"/>
      <c r="AF808" s="982"/>
      <c r="AG808" s="982"/>
      <c r="AH808" s="982"/>
      <c r="AI808" s="982"/>
      <c r="AJ808" s="981"/>
      <c r="AK808" s="981"/>
      <c r="AL808" s="982"/>
      <c r="AM808" s="982"/>
      <c r="AN808" s="981"/>
      <c r="AO808" s="981"/>
      <c r="AP808" s="981"/>
      <c r="AQ808" s="981"/>
      <c r="AR808" s="981"/>
      <c r="AS808" s="981"/>
      <c r="AT808" s="981"/>
      <c r="AU808" s="981"/>
      <c r="AV808" s="981"/>
      <c r="AW808" s="981"/>
      <c r="AX808" s="981"/>
      <c r="AY808" s="981"/>
      <c r="AZ808" s="981"/>
      <c r="BA808" s="981"/>
      <c r="BB808" s="981"/>
      <c r="BC808" s="976"/>
      <c r="BD808" s="976" t="s">
        <v>17</v>
      </c>
      <c r="BE808" s="984"/>
      <c r="BF808" s="984"/>
      <c r="BG808" s="984"/>
      <c r="BH808" s="984"/>
      <c r="BI808" s="982"/>
      <c r="BJ808" s="985"/>
      <c r="BK808" s="986"/>
      <c r="BL808" s="987"/>
      <c r="BM808" s="986"/>
      <c r="BN808" s="987"/>
      <c r="BO808" s="988"/>
      <c r="BP808" s="988"/>
    </row>
    <row r="809" spans="1:68">
      <c r="A809" s="975"/>
      <c r="B809" s="976"/>
      <c r="C809" s="977"/>
      <c r="D809" s="978"/>
      <c r="E809" s="979"/>
      <c r="F809" s="980"/>
      <c r="G809" s="979"/>
      <c r="H809" s="979"/>
      <c r="I809" s="981"/>
      <c r="J809" s="982"/>
      <c r="K809" s="982"/>
      <c r="L809" s="983"/>
      <c r="M809" s="983"/>
      <c r="N809" s="981"/>
      <c r="O809" s="981"/>
      <c r="P809" s="982"/>
      <c r="Q809" s="982"/>
      <c r="R809" s="981"/>
      <c r="S809" s="981"/>
      <c r="T809" s="983"/>
      <c r="U809" s="983"/>
      <c r="V809" s="981"/>
      <c r="W809" s="981"/>
      <c r="X809" s="981"/>
      <c r="Y809" s="981"/>
      <c r="Z809" s="981"/>
      <c r="AA809" s="981"/>
      <c r="AB809" s="981"/>
      <c r="AC809" s="981"/>
      <c r="AD809" s="982"/>
      <c r="AE809" s="982"/>
      <c r="AF809" s="982"/>
      <c r="AG809" s="982"/>
      <c r="AH809" s="982"/>
      <c r="AI809" s="982"/>
      <c r="AJ809" s="981"/>
      <c r="AK809" s="981"/>
      <c r="AL809" s="982"/>
      <c r="AM809" s="982"/>
      <c r="AN809" s="981"/>
      <c r="AO809" s="981"/>
      <c r="AP809" s="981"/>
      <c r="AQ809" s="981"/>
      <c r="AR809" s="981"/>
      <c r="AS809" s="981"/>
      <c r="AT809" s="981"/>
      <c r="AU809" s="981"/>
      <c r="AV809" s="981"/>
      <c r="AW809" s="981"/>
      <c r="AX809" s="981"/>
      <c r="AY809" s="981"/>
      <c r="AZ809" s="981"/>
      <c r="BA809" s="981"/>
      <c r="BB809" s="981"/>
      <c r="BC809" s="976"/>
      <c r="BD809" s="976" t="s">
        <v>17</v>
      </c>
      <c r="BE809" s="984"/>
      <c r="BF809" s="984"/>
      <c r="BG809" s="984"/>
      <c r="BH809" s="984"/>
      <c r="BI809" s="982"/>
      <c r="BJ809" s="985"/>
      <c r="BK809" s="986"/>
      <c r="BL809" s="987"/>
      <c r="BM809" s="986"/>
      <c r="BN809" s="987"/>
      <c r="BO809" s="988"/>
      <c r="BP809" s="988"/>
    </row>
    <row r="810" spans="1:68">
      <c r="A810" s="975"/>
      <c r="B810" s="976"/>
      <c r="C810" s="977"/>
      <c r="D810" s="978"/>
      <c r="E810" s="979"/>
      <c r="F810" s="980"/>
      <c r="G810" s="979"/>
      <c r="H810" s="979"/>
      <c r="I810" s="981"/>
      <c r="J810" s="982"/>
      <c r="K810" s="982"/>
      <c r="L810" s="983"/>
      <c r="M810" s="983"/>
      <c r="N810" s="981"/>
      <c r="O810" s="981"/>
      <c r="P810" s="982"/>
      <c r="Q810" s="982"/>
      <c r="R810" s="981"/>
      <c r="S810" s="981"/>
      <c r="T810" s="983"/>
      <c r="U810" s="983"/>
      <c r="V810" s="981"/>
      <c r="W810" s="981"/>
      <c r="X810" s="981"/>
      <c r="Y810" s="981"/>
      <c r="Z810" s="981"/>
      <c r="AA810" s="981"/>
      <c r="AB810" s="981"/>
      <c r="AC810" s="981"/>
      <c r="AD810" s="982"/>
      <c r="AE810" s="982"/>
      <c r="AF810" s="982"/>
      <c r="AG810" s="982"/>
      <c r="AH810" s="982"/>
      <c r="AI810" s="982"/>
      <c r="AJ810" s="981"/>
      <c r="AK810" s="981"/>
      <c r="AL810" s="982"/>
      <c r="AM810" s="982"/>
      <c r="AN810" s="981"/>
      <c r="AO810" s="981"/>
      <c r="AP810" s="981"/>
      <c r="AQ810" s="981"/>
      <c r="AR810" s="981"/>
      <c r="AS810" s="981"/>
      <c r="AT810" s="981"/>
      <c r="AU810" s="981"/>
      <c r="AV810" s="981"/>
      <c r="AW810" s="981"/>
      <c r="AX810" s="981"/>
      <c r="AY810" s="981"/>
      <c r="AZ810" s="981"/>
      <c r="BA810" s="981"/>
      <c r="BB810" s="981"/>
      <c r="BC810" s="976"/>
      <c r="BD810" s="976" t="s">
        <v>17</v>
      </c>
      <c r="BE810" s="984"/>
      <c r="BF810" s="984"/>
      <c r="BG810" s="984"/>
      <c r="BH810" s="984"/>
      <c r="BI810" s="982"/>
      <c r="BJ810" s="985"/>
      <c r="BK810" s="986"/>
      <c r="BL810" s="987"/>
      <c r="BM810" s="986"/>
      <c r="BN810" s="987"/>
      <c r="BO810" s="988"/>
      <c r="BP810" s="988"/>
    </row>
    <row r="811" spans="1:68">
      <c r="A811" s="975"/>
      <c r="B811" s="976"/>
      <c r="C811" s="977"/>
      <c r="D811" s="978"/>
      <c r="E811" s="979"/>
      <c r="F811" s="980"/>
      <c r="G811" s="979"/>
      <c r="H811" s="979"/>
      <c r="I811" s="981"/>
      <c r="J811" s="982"/>
      <c r="K811" s="982"/>
      <c r="L811" s="983"/>
      <c r="M811" s="983"/>
      <c r="N811" s="981"/>
      <c r="O811" s="981"/>
      <c r="P811" s="982"/>
      <c r="Q811" s="982"/>
      <c r="R811" s="981"/>
      <c r="S811" s="981"/>
      <c r="T811" s="983"/>
      <c r="U811" s="983"/>
      <c r="V811" s="981"/>
      <c r="W811" s="981"/>
      <c r="X811" s="981"/>
      <c r="Y811" s="981"/>
      <c r="Z811" s="981"/>
      <c r="AA811" s="981"/>
      <c r="AB811" s="981"/>
      <c r="AC811" s="981"/>
      <c r="AD811" s="982"/>
      <c r="AE811" s="982"/>
      <c r="AF811" s="982"/>
      <c r="AG811" s="982"/>
      <c r="AH811" s="982"/>
      <c r="AI811" s="982"/>
      <c r="AJ811" s="981"/>
      <c r="AK811" s="981"/>
      <c r="AL811" s="982"/>
      <c r="AM811" s="982"/>
      <c r="AN811" s="981"/>
      <c r="AO811" s="981"/>
      <c r="AP811" s="981"/>
      <c r="AQ811" s="981"/>
      <c r="AR811" s="981"/>
      <c r="AS811" s="981"/>
      <c r="AT811" s="981"/>
      <c r="AU811" s="981"/>
      <c r="AV811" s="981"/>
      <c r="AW811" s="981"/>
      <c r="AX811" s="981"/>
      <c r="AY811" s="981"/>
      <c r="AZ811" s="981"/>
      <c r="BA811" s="981"/>
      <c r="BB811" s="981"/>
      <c r="BC811" s="976"/>
      <c r="BD811" s="976" t="s">
        <v>17</v>
      </c>
      <c r="BE811" s="984"/>
      <c r="BF811" s="984"/>
      <c r="BG811" s="984"/>
      <c r="BH811" s="984"/>
      <c r="BI811" s="982"/>
      <c r="BJ811" s="985"/>
      <c r="BK811" s="986"/>
      <c r="BL811" s="987"/>
      <c r="BM811" s="986"/>
      <c r="BN811" s="987"/>
      <c r="BO811" s="988"/>
      <c r="BP811" s="988"/>
    </row>
    <row r="812" spans="1:68">
      <c r="A812" s="975"/>
      <c r="B812" s="976"/>
      <c r="C812" s="977"/>
      <c r="D812" s="978"/>
      <c r="E812" s="979"/>
      <c r="F812" s="980"/>
      <c r="G812" s="979"/>
      <c r="H812" s="979"/>
      <c r="I812" s="981"/>
      <c r="J812" s="982"/>
      <c r="K812" s="982"/>
      <c r="L812" s="983"/>
      <c r="M812" s="983"/>
      <c r="N812" s="981"/>
      <c r="O812" s="981"/>
      <c r="P812" s="982"/>
      <c r="Q812" s="982"/>
      <c r="R812" s="981"/>
      <c r="S812" s="981"/>
      <c r="T812" s="983"/>
      <c r="U812" s="983"/>
      <c r="V812" s="981"/>
      <c r="W812" s="981"/>
      <c r="X812" s="981"/>
      <c r="Y812" s="981"/>
      <c r="Z812" s="981"/>
      <c r="AA812" s="981"/>
      <c r="AB812" s="981"/>
      <c r="AC812" s="981"/>
      <c r="AD812" s="982"/>
      <c r="AE812" s="982"/>
      <c r="AF812" s="982"/>
      <c r="AG812" s="982"/>
      <c r="AH812" s="982"/>
      <c r="AI812" s="982"/>
      <c r="AJ812" s="981"/>
      <c r="AK812" s="981"/>
      <c r="AL812" s="982"/>
      <c r="AM812" s="982"/>
      <c r="AN812" s="981"/>
      <c r="AO812" s="981"/>
      <c r="AP812" s="981"/>
      <c r="AQ812" s="981"/>
      <c r="AR812" s="981"/>
      <c r="AS812" s="981"/>
      <c r="AT812" s="981"/>
      <c r="AU812" s="981"/>
      <c r="AV812" s="981"/>
      <c r="AW812" s="981"/>
      <c r="AX812" s="981"/>
      <c r="AY812" s="981"/>
      <c r="AZ812" s="981"/>
      <c r="BA812" s="981"/>
      <c r="BB812" s="981"/>
      <c r="BC812" s="976"/>
      <c r="BD812" s="976" t="s">
        <v>17</v>
      </c>
      <c r="BE812" s="984"/>
      <c r="BF812" s="984"/>
      <c r="BG812" s="984"/>
      <c r="BH812" s="984"/>
      <c r="BI812" s="982"/>
      <c r="BJ812" s="985"/>
      <c r="BK812" s="986"/>
      <c r="BL812" s="987"/>
      <c r="BM812" s="986"/>
      <c r="BN812" s="987"/>
      <c r="BO812" s="988"/>
      <c r="BP812" s="988"/>
    </row>
    <row r="813" spans="1:68">
      <c r="A813" s="975"/>
      <c r="B813" s="976"/>
      <c r="C813" s="977"/>
      <c r="D813" s="978"/>
      <c r="E813" s="979"/>
      <c r="F813" s="980"/>
      <c r="G813" s="979"/>
      <c r="H813" s="979"/>
      <c r="I813" s="981"/>
      <c r="J813" s="982"/>
      <c r="K813" s="982"/>
      <c r="L813" s="983"/>
      <c r="M813" s="983"/>
      <c r="N813" s="981"/>
      <c r="O813" s="981"/>
      <c r="P813" s="982"/>
      <c r="Q813" s="982"/>
      <c r="R813" s="981"/>
      <c r="S813" s="981"/>
      <c r="T813" s="983"/>
      <c r="U813" s="983"/>
      <c r="V813" s="981"/>
      <c r="W813" s="981"/>
      <c r="X813" s="981"/>
      <c r="Y813" s="981"/>
      <c r="Z813" s="981"/>
      <c r="AA813" s="981"/>
      <c r="AB813" s="981"/>
      <c r="AC813" s="981"/>
      <c r="AD813" s="982"/>
      <c r="AE813" s="982"/>
      <c r="AF813" s="982"/>
      <c r="AG813" s="982"/>
      <c r="AH813" s="982"/>
      <c r="AI813" s="982"/>
      <c r="AJ813" s="981"/>
      <c r="AK813" s="981"/>
      <c r="AL813" s="982"/>
      <c r="AM813" s="982"/>
      <c r="AN813" s="981"/>
      <c r="AO813" s="981"/>
      <c r="AP813" s="981"/>
      <c r="AQ813" s="981"/>
      <c r="AR813" s="981"/>
      <c r="AS813" s="981"/>
      <c r="AT813" s="981"/>
      <c r="AU813" s="981"/>
      <c r="AV813" s="981"/>
      <c r="AW813" s="981"/>
      <c r="AX813" s="981"/>
      <c r="AY813" s="981"/>
      <c r="AZ813" s="981"/>
      <c r="BA813" s="981"/>
      <c r="BB813" s="981"/>
      <c r="BC813" s="976"/>
      <c r="BD813" s="976" t="s">
        <v>17</v>
      </c>
      <c r="BE813" s="984"/>
      <c r="BF813" s="984"/>
      <c r="BG813" s="984"/>
      <c r="BH813" s="984"/>
      <c r="BI813" s="982"/>
      <c r="BJ813" s="985"/>
      <c r="BK813" s="986"/>
      <c r="BL813" s="987"/>
      <c r="BM813" s="986"/>
      <c r="BN813" s="987"/>
      <c r="BO813" s="988"/>
      <c r="BP813" s="988"/>
    </row>
    <row r="814" spans="1:68">
      <c r="A814" s="975"/>
      <c r="B814" s="976"/>
      <c r="C814" s="977"/>
      <c r="D814" s="978"/>
      <c r="E814" s="979"/>
      <c r="F814" s="980"/>
      <c r="G814" s="979"/>
      <c r="H814" s="979"/>
      <c r="I814" s="981"/>
      <c r="J814" s="982"/>
      <c r="K814" s="982"/>
      <c r="L814" s="983"/>
      <c r="M814" s="983"/>
      <c r="N814" s="981"/>
      <c r="O814" s="981"/>
      <c r="P814" s="982"/>
      <c r="Q814" s="982"/>
      <c r="R814" s="981"/>
      <c r="S814" s="981"/>
      <c r="T814" s="983"/>
      <c r="U814" s="983"/>
      <c r="V814" s="981"/>
      <c r="W814" s="981"/>
      <c r="X814" s="981"/>
      <c r="Y814" s="981"/>
      <c r="Z814" s="981"/>
      <c r="AA814" s="981"/>
      <c r="AB814" s="981"/>
      <c r="AC814" s="981"/>
      <c r="AD814" s="982"/>
      <c r="AE814" s="982"/>
      <c r="AF814" s="982"/>
      <c r="AG814" s="982"/>
      <c r="AH814" s="982"/>
      <c r="AI814" s="982"/>
      <c r="AJ814" s="981"/>
      <c r="AK814" s="981"/>
      <c r="AL814" s="982"/>
      <c r="AM814" s="982"/>
      <c r="AN814" s="981"/>
      <c r="AO814" s="981"/>
      <c r="AP814" s="981"/>
      <c r="AQ814" s="981"/>
      <c r="AR814" s="981"/>
      <c r="AS814" s="981"/>
      <c r="AT814" s="981"/>
      <c r="AU814" s="981"/>
      <c r="AV814" s="981"/>
      <c r="AW814" s="981"/>
      <c r="AX814" s="981"/>
      <c r="AY814" s="981"/>
      <c r="AZ814" s="981"/>
      <c r="BA814" s="981"/>
      <c r="BB814" s="981"/>
      <c r="BC814" s="976"/>
      <c r="BD814" s="976" t="s">
        <v>17</v>
      </c>
      <c r="BE814" s="984"/>
      <c r="BF814" s="984"/>
      <c r="BG814" s="984"/>
      <c r="BH814" s="984"/>
      <c r="BI814" s="982"/>
      <c r="BJ814" s="985"/>
      <c r="BK814" s="986"/>
      <c r="BL814" s="987"/>
      <c r="BM814" s="986"/>
      <c r="BN814" s="987"/>
      <c r="BO814" s="988"/>
      <c r="BP814" s="988"/>
    </row>
    <row r="815" spans="1:68">
      <c r="A815" s="975"/>
      <c r="B815" s="976"/>
      <c r="C815" s="977"/>
      <c r="D815" s="978"/>
      <c r="E815" s="979"/>
      <c r="F815" s="980"/>
      <c r="G815" s="979"/>
      <c r="H815" s="979"/>
      <c r="I815" s="981"/>
      <c r="J815" s="982"/>
      <c r="K815" s="982"/>
      <c r="L815" s="983"/>
      <c r="M815" s="983"/>
      <c r="N815" s="981"/>
      <c r="O815" s="981"/>
      <c r="P815" s="982"/>
      <c r="Q815" s="982"/>
      <c r="R815" s="981"/>
      <c r="S815" s="981"/>
      <c r="T815" s="983"/>
      <c r="U815" s="983"/>
      <c r="V815" s="981"/>
      <c r="W815" s="981"/>
      <c r="X815" s="981"/>
      <c r="Y815" s="981"/>
      <c r="Z815" s="981"/>
      <c r="AA815" s="981"/>
      <c r="AB815" s="981"/>
      <c r="AC815" s="981"/>
      <c r="AD815" s="982"/>
      <c r="AE815" s="982"/>
      <c r="AF815" s="982"/>
      <c r="AG815" s="982"/>
      <c r="AH815" s="982"/>
      <c r="AI815" s="982"/>
      <c r="AJ815" s="981"/>
      <c r="AK815" s="981"/>
      <c r="AL815" s="982"/>
      <c r="AM815" s="982"/>
      <c r="AN815" s="981"/>
      <c r="AO815" s="981"/>
      <c r="AP815" s="981"/>
      <c r="AQ815" s="981"/>
      <c r="AR815" s="981"/>
      <c r="AS815" s="981"/>
      <c r="AT815" s="981"/>
      <c r="AU815" s="981"/>
      <c r="AV815" s="981"/>
      <c r="AW815" s="981"/>
      <c r="AX815" s="981"/>
      <c r="AY815" s="981"/>
      <c r="AZ815" s="981"/>
      <c r="BA815" s="981"/>
      <c r="BB815" s="981"/>
      <c r="BC815" s="976"/>
      <c r="BD815" s="976" t="s">
        <v>17</v>
      </c>
      <c r="BE815" s="984"/>
      <c r="BF815" s="984"/>
      <c r="BG815" s="984"/>
      <c r="BH815" s="984"/>
      <c r="BI815" s="982"/>
      <c r="BJ815" s="985"/>
      <c r="BK815" s="986"/>
      <c r="BL815" s="987"/>
      <c r="BM815" s="986"/>
      <c r="BN815" s="987"/>
      <c r="BO815" s="988"/>
      <c r="BP815" s="988"/>
    </row>
    <row r="816" spans="1:68">
      <c r="A816" s="975"/>
      <c r="B816" s="976"/>
      <c r="C816" s="977"/>
      <c r="D816" s="978"/>
      <c r="E816" s="979"/>
      <c r="F816" s="980"/>
      <c r="G816" s="979"/>
      <c r="H816" s="979"/>
      <c r="I816" s="981"/>
      <c r="J816" s="982"/>
      <c r="K816" s="982"/>
      <c r="L816" s="983"/>
      <c r="M816" s="983"/>
      <c r="N816" s="981"/>
      <c r="O816" s="981"/>
      <c r="P816" s="982"/>
      <c r="Q816" s="982"/>
      <c r="R816" s="981"/>
      <c r="S816" s="981"/>
      <c r="T816" s="983"/>
      <c r="U816" s="983"/>
      <c r="V816" s="981"/>
      <c r="W816" s="981"/>
      <c r="X816" s="981"/>
      <c r="Y816" s="981"/>
      <c r="Z816" s="981"/>
      <c r="AA816" s="981"/>
      <c r="AB816" s="981"/>
      <c r="AC816" s="981"/>
      <c r="AD816" s="982"/>
      <c r="AE816" s="982"/>
      <c r="AF816" s="982"/>
      <c r="AG816" s="982"/>
      <c r="AH816" s="982"/>
      <c r="AI816" s="982"/>
      <c r="AJ816" s="981"/>
      <c r="AK816" s="981"/>
      <c r="AL816" s="982"/>
      <c r="AM816" s="982"/>
      <c r="AN816" s="981"/>
      <c r="AO816" s="981"/>
      <c r="AP816" s="981"/>
      <c r="AQ816" s="981"/>
      <c r="AR816" s="981"/>
      <c r="AS816" s="981"/>
      <c r="AT816" s="981"/>
      <c r="AU816" s="981"/>
      <c r="AV816" s="981"/>
      <c r="AW816" s="981"/>
      <c r="AX816" s="981"/>
      <c r="AY816" s="981"/>
      <c r="AZ816" s="981"/>
      <c r="BA816" s="981"/>
      <c r="BB816" s="981"/>
      <c r="BC816" s="976"/>
      <c r="BD816" s="976" t="s">
        <v>17</v>
      </c>
      <c r="BE816" s="984"/>
      <c r="BF816" s="984"/>
      <c r="BG816" s="984"/>
      <c r="BH816" s="984"/>
      <c r="BI816" s="982"/>
      <c r="BJ816" s="985"/>
      <c r="BK816" s="986"/>
      <c r="BL816" s="987"/>
      <c r="BM816" s="986"/>
      <c r="BN816" s="987"/>
      <c r="BO816" s="988"/>
      <c r="BP816" s="988"/>
    </row>
    <row r="817" spans="1:68">
      <c r="A817" s="975"/>
      <c r="B817" s="976"/>
      <c r="C817" s="977"/>
      <c r="D817" s="978"/>
      <c r="E817" s="979"/>
      <c r="F817" s="980"/>
      <c r="G817" s="979"/>
      <c r="H817" s="979"/>
      <c r="I817" s="981"/>
      <c r="J817" s="982"/>
      <c r="K817" s="982"/>
      <c r="L817" s="983"/>
      <c r="M817" s="983"/>
      <c r="N817" s="981"/>
      <c r="O817" s="981"/>
      <c r="P817" s="982"/>
      <c r="Q817" s="982"/>
      <c r="R817" s="981"/>
      <c r="S817" s="981"/>
      <c r="T817" s="983"/>
      <c r="U817" s="983"/>
      <c r="V817" s="981"/>
      <c r="W817" s="981"/>
      <c r="X817" s="981"/>
      <c r="Y817" s="981"/>
      <c r="Z817" s="981"/>
      <c r="AA817" s="981"/>
      <c r="AB817" s="981"/>
      <c r="AC817" s="981"/>
      <c r="AD817" s="982"/>
      <c r="AE817" s="982"/>
      <c r="AF817" s="982"/>
      <c r="AG817" s="982"/>
      <c r="AH817" s="982"/>
      <c r="AI817" s="982"/>
      <c r="AJ817" s="981"/>
      <c r="AK817" s="981"/>
      <c r="AL817" s="982"/>
      <c r="AM817" s="982"/>
      <c r="AN817" s="981"/>
      <c r="AO817" s="981"/>
      <c r="AP817" s="981"/>
      <c r="AQ817" s="981"/>
      <c r="AR817" s="981"/>
      <c r="AS817" s="981"/>
      <c r="AT817" s="981"/>
      <c r="AU817" s="981"/>
      <c r="AV817" s="981"/>
      <c r="AW817" s="981"/>
      <c r="AX817" s="981"/>
      <c r="AY817" s="981"/>
      <c r="AZ817" s="981"/>
      <c r="BA817" s="981"/>
      <c r="BB817" s="981"/>
      <c r="BC817" s="976"/>
      <c r="BD817" s="976" t="s">
        <v>17</v>
      </c>
      <c r="BE817" s="984"/>
      <c r="BF817" s="984"/>
      <c r="BG817" s="984"/>
      <c r="BH817" s="984"/>
      <c r="BI817" s="982"/>
      <c r="BJ817" s="985"/>
      <c r="BK817" s="986"/>
      <c r="BL817" s="987"/>
      <c r="BM817" s="986"/>
      <c r="BN817" s="987"/>
      <c r="BO817" s="988"/>
      <c r="BP817" s="988"/>
    </row>
    <row r="818" spans="1:68">
      <c r="A818" s="975"/>
      <c r="B818" s="976"/>
      <c r="C818" s="977"/>
      <c r="D818" s="978"/>
      <c r="E818" s="979"/>
      <c r="F818" s="980"/>
      <c r="G818" s="979"/>
      <c r="H818" s="979"/>
      <c r="I818" s="981"/>
      <c r="J818" s="982"/>
      <c r="K818" s="982"/>
      <c r="L818" s="983"/>
      <c r="M818" s="983"/>
      <c r="N818" s="981"/>
      <c r="O818" s="981"/>
      <c r="P818" s="982"/>
      <c r="Q818" s="982"/>
      <c r="R818" s="981"/>
      <c r="S818" s="981"/>
      <c r="T818" s="983"/>
      <c r="U818" s="983"/>
      <c r="V818" s="981"/>
      <c r="W818" s="981"/>
      <c r="X818" s="981"/>
      <c r="Y818" s="981"/>
      <c r="Z818" s="981"/>
      <c r="AA818" s="981"/>
      <c r="AB818" s="981"/>
      <c r="AC818" s="981"/>
      <c r="AD818" s="982"/>
      <c r="AE818" s="982"/>
      <c r="AF818" s="982"/>
      <c r="AG818" s="982"/>
      <c r="AH818" s="982"/>
      <c r="AI818" s="982"/>
      <c r="AJ818" s="981"/>
      <c r="AK818" s="981"/>
      <c r="AL818" s="982"/>
      <c r="AM818" s="982"/>
      <c r="AN818" s="981"/>
      <c r="AO818" s="981"/>
      <c r="AP818" s="981"/>
      <c r="AQ818" s="981"/>
      <c r="AR818" s="981"/>
      <c r="AS818" s="981"/>
      <c r="AT818" s="981"/>
      <c r="AU818" s="981"/>
      <c r="AV818" s="981"/>
      <c r="AW818" s="981"/>
      <c r="AX818" s="981"/>
      <c r="AY818" s="981"/>
      <c r="AZ818" s="981"/>
      <c r="BA818" s="981"/>
      <c r="BB818" s="981"/>
      <c r="BC818" s="976"/>
      <c r="BD818" s="976" t="s">
        <v>17</v>
      </c>
      <c r="BE818" s="984"/>
      <c r="BF818" s="984"/>
      <c r="BG818" s="984"/>
      <c r="BH818" s="984"/>
      <c r="BI818" s="982"/>
      <c r="BJ818" s="985"/>
      <c r="BK818" s="986"/>
      <c r="BL818" s="987"/>
      <c r="BM818" s="986"/>
      <c r="BN818" s="987"/>
      <c r="BO818" s="988"/>
      <c r="BP818" s="988"/>
    </row>
    <row r="819" spans="1:68">
      <c r="A819" s="975"/>
      <c r="B819" s="976"/>
      <c r="C819" s="977"/>
      <c r="D819" s="978"/>
      <c r="E819" s="979"/>
      <c r="F819" s="980"/>
      <c r="G819" s="979"/>
      <c r="H819" s="979"/>
      <c r="I819" s="981"/>
      <c r="J819" s="982"/>
      <c r="K819" s="982"/>
      <c r="L819" s="983"/>
      <c r="M819" s="983"/>
      <c r="N819" s="981"/>
      <c r="O819" s="981"/>
      <c r="P819" s="982"/>
      <c r="Q819" s="982"/>
      <c r="R819" s="981"/>
      <c r="S819" s="981"/>
      <c r="T819" s="983"/>
      <c r="U819" s="983"/>
      <c r="V819" s="981"/>
      <c r="W819" s="981"/>
      <c r="X819" s="981"/>
      <c r="Y819" s="981"/>
      <c r="Z819" s="981"/>
      <c r="AA819" s="981"/>
      <c r="AB819" s="981"/>
      <c r="AC819" s="981"/>
      <c r="AD819" s="982"/>
      <c r="AE819" s="982"/>
      <c r="AF819" s="982"/>
      <c r="AG819" s="982"/>
      <c r="AH819" s="982"/>
      <c r="AI819" s="982"/>
      <c r="AJ819" s="981"/>
      <c r="AK819" s="981"/>
      <c r="AL819" s="982"/>
      <c r="AM819" s="982"/>
      <c r="AN819" s="981"/>
      <c r="AO819" s="981"/>
      <c r="AP819" s="981"/>
      <c r="AQ819" s="981"/>
      <c r="AR819" s="981"/>
      <c r="AS819" s="981"/>
      <c r="AT819" s="981"/>
      <c r="AU819" s="981"/>
      <c r="AV819" s="981"/>
      <c r="AW819" s="981"/>
      <c r="AX819" s="981"/>
      <c r="AY819" s="981"/>
      <c r="AZ819" s="981"/>
      <c r="BA819" s="981"/>
      <c r="BB819" s="981"/>
      <c r="BC819" s="976"/>
      <c r="BD819" s="976" t="s">
        <v>17</v>
      </c>
      <c r="BE819" s="984"/>
      <c r="BF819" s="984"/>
      <c r="BG819" s="984"/>
      <c r="BH819" s="984"/>
      <c r="BI819" s="982"/>
      <c r="BJ819" s="985"/>
      <c r="BK819" s="986"/>
      <c r="BL819" s="987"/>
      <c r="BM819" s="986"/>
      <c r="BN819" s="987"/>
      <c r="BO819" s="988"/>
      <c r="BP819" s="988"/>
    </row>
    <row r="820" spans="1:68">
      <c r="A820" s="975"/>
      <c r="B820" s="976"/>
      <c r="C820" s="977"/>
      <c r="D820" s="978"/>
      <c r="E820" s="979"/>
      <c r="F820" s="980"/>
      <c r="G820" s="979"/>
      <c r="H820" s="979"/>
      <c r="I820" s="981"/>
      <c r="J820" s="982"/>
      <c r="K820" s="982"/>
      <c r="L820" s="983"/>
      <c r="M820" s="983"/>
      <c r="N820" s="981"/>
      <c r="O820" s="981"/>
      <c r="P820" s="982"/>
      <c r="Q820" s="982"/>
      <c r="R820" s="981"/>
      <c r="S820" s="981"/>
      <c r="T820" s="983"/>
      <c r="U820" s="983"/>
      <c r="V820" s="981"/>
      <c r="W820" s="981"/>
      <c r="X820" s="981"/>
      <c r="Y820" s="981"/>
      <c r="Z820" s="981"/>
      <c r="AA820" s="981"/>
      <c r="AB820" s="981"/>
      <c r="AC820" s="981"/>
      <c r="AD820" s="982"/>
      <c r="AE820" s="982"/>
      <c r="AF820" s="982"/>
      <c r="AG820" s="982"/>
      <c r="AH820" s="982"/>
      <c r="AI820" s="982"/>
      <c r="AJ820" s="981"/>
      <c r="AK820" s="981"/>
      <c r="AL820" s="982"/>
      <c r="AM820" s="982"/>
      <c r="AN820" s="981"/>
      <c r="AO820" s="981"/>
      <c r="AP820" s="981"/>
      <c r="AQ820" s="981"/>
      <c r="AR820" s="981"/>
      <c r="AS820" s="981"/>
      <c r="AT820" s="981"/>
      <c r="AU820" s="981"/>
      <c r="AV820" s="981"/>
      <c r="AW820" s="981"/>
      <c r="AX820" s="981"/>
      <c r="AY820" s="981"/>
      <c r="AZ820" s="981"/>
      <c r="BA820" s="981"/>
      <c r="BB820" s="981"/>
      <c r="BC820" s="976"/>
      <c r="BD820" s="976" t="s">
        <v>17</v>
      </c>
      <c r="BE820" s="984"/>
      <c r="BF820" s="984"/>
      <c r="BG820" s="984"/>
      <c r="BH820" s="984"/>
      <c r="BI820" s="982"/>
      <c r="BJ820" s="985"/>
      <c r="BK820" s="986"/>
      <c r="BL820" s="987"/>
      <c r="BM820" s="986"/>
      <c r="BN820" s="987"/>
      <c r="BO820" s="988"/>
      <c r="BP820" s="988"/>
    </row>
    <row r="821" spans="1:68">
      <c r="A821" s="975"/>
      <c r="B821" s="976"/>
      <c r="C821" s="977"/>
      <c r="D821" s="978"/>
      <c r="E821" s="979"/>
      <c r="F821" s="980"/>
      <c r="G821" s="979"/>
      <c r="H821" s="979"/>
      <c r="I821" s="981"/>
      <c r="J821" s="982"/>
      <c r="K821" s="982"/>
      <c r="L821" s="983"/>
      <c r="M821" s="983"/>
      <c r="N821" s="981"/>
      <c r="O821" s="981"/>
      <c r="P821" s="982"/>
      <c r="Q821" s="982"/>
      <c r="R821" s="981"/>
      <c r="S821" s="981"/>
      <c r="T821" s="983"/>
      <c r="U821" s="983"/>
      <c r="V821" s="981"/>
      <c r="W821" s="981"/>
      <c r="X821" s="981"/>
      <c r="Y821" s="981"/>
      <c r="Z821" s="981"/>
      <c r="AA821" s="981"/>
      <c r="AB821" s="981"/>
      <c r="AC821" s="981"/>
      <c r="AD821" s="982"/>
      <c r="AE821" s="982"/>
      <c r="AF821" s="982"/>
      <c r="AG821" s="982"/>
      <c r="AH821" s="982"/>
      <c r="AI821" s="982"/>
      <c r="AJ821" s="981"/>
      <c r="AK821" s="981"/>
      <c r="AL821" s="982"/>
      <c r="AM821" s="982"/>
      <c r="AN821" s="981"/>
      <c r="AO821" s="981"/>
      <c r="AP821" s="981"/>
      <c r="AQ821" s="981"/>
      <c r="AR821" s="981"/>
      <c r="AS821" s="981"/>
      <c r="AT821" s="981"/>
      <c r="AU821" s="981"/>
      <c r="AV821" s="981"/>
      <c r="AW821" s="981"/>
      <c r="AX821" s="981"/>
      <c r="AY821" s="981"/>
      <c r="AZ821" s="981"/>
      <c r="BA821" s="981"/>
      <c r="BB821" s="981"/>
      <c r="BC821" s="976"/>
      <c r="BD821" s="976" t="s">
        <v>17</v>
      </c>
      <c r="BE821" s="984"/>
      <c r="BF821" s="984"/>
      <c r="BG821" s="984"/>
      <c r="BH821" s="984"/>
      <c r="BI821" s="982"/>
      <c r="BJ821" s="985"/>
      <c r="BK821" s="986"/>
      <c r="BL821" s="987"/>
      <c r="BM821" s="986"/>
      <c r="BN821" s="987"/>
      <c r="BO821" s="988"/>
      <c r="BP821" s="988"/>
    </row>
    <row r="822" spans="1:68">
      <c r="A822" s="975"/>
      <c r="B822" s="976"/>
      <c r="C822" s="977"/>
      <c r="D822" s="978"/>
      <c r="E822" s="979"/>
      <c r="F822" s="980"/>
      <c r="G822" s="979"/>
      <c r="H822" s="979"/>
      <c r="I822" s="981"/>
      <c r="J822" s="982"/>
      <c r="K822" s="982"/>
      <c r="L822" s="983"/>
      <c r="M822" s="983"/>
      <c r="N822" s="981"/>
      <c r="O822" s="981"/>
      <c r="P822" s="982"/>
      <c r="Q822" s="982"/>
      <c r="R822" s="981"/>
      <c r="S822" s="981"/>
      <c r="T822" s="983"/>
      <c r="U822" s="983"/>
      <c r="V822" s="981"/>
      <c r="W822" s="981"/>
      <c r="X822" s="981"/>
      <c r="Y822" s="981"/>
      <c r="Z822" s="981"/>
      <c r="AA822" s="981"/>
      <c r="AB822" s="981"/>
      <c r="AC822" s="981"/>
      <c r="AD822" s="982"/>
      <c r="AE822" s="982"/>
      <c r="AF822" s="982"/>
      <c r="AG822" s="982"/>
      <c r="AH822" s="982"/>
      <c r="AI822" s="982"/>
      <c r="AJ822" s="981"/>
      <c r="AK822" s="981"/>
      <c r="AL822" s="982"/>
      <c r="AM822" s="982"/>
      <c r="AN822" s="981"/>
      <c r="AO822" s="981"/>
      <c r="AP822" s="981"/>
      <c r="AQ822" s="981"/>
      <c r="AR822" s="981"/>
      <c r="AS822" s="981"/>
      <c r="AT822" s="981"/>
      <c r="AU822" s="981"/>
      <c r="AV822" s="981"/>
      <c r="AW822" s="981"/>
      <c r="AX822" s="981"/>
      <c r="AY822" s="981"/>
      <c r="AZ822" s="981"/>
      <c r="BA822" s="981"/>
      <c r="BB822" s="981"/>
      <c r="BC822" s="976"/>
      <c r="BD822" s="976" t="s">
        <v>17</v>
      </c>
      <c r="BE822" s="984"/>
      <c r="BF822" s="984"/>
      <c r="BG822" s="984"/>
      <c r="BH822" s="984"/>
      <c r="BI822" s="982"/>
      <c r="BJ822" s="985"/>
      <c r="BK822" s="986"/>
      <c r="BL822" s="987"/>
      <c r="BM822" s="986"/>
      <c r="BN822" s="987"/>
      <c r="BO822" s="988"/>
      <c r="BP822" s="988"/>
    </row>
    <row r="823" spans="1:68">
      <c r="A823" s="975"/>
      <c r="B823" s="976"/>
      <c r="C823" s="977"/>
      <c r="D823" s="978"/>
      <c r="E823" s="979"/>
      <c r="F823" s="980"/>
      <c r="G823" s="979"/>
      <c r="H823" s="979"/>
      <c r="I823" s="981"/>
      <c r="J823" s="982"/>
      <c r="K823" s="982"/>
      <c r="L823" s="983"/>
      <c r="M823" s="983"/>
      <c r="N823" s="981"/>
      <c r="O823" s="981"/>
      <c r="P823" s="982"/>
      <c r="Q823" s="982"/>
      <c r="R823" s="981"/>
      <c r="S823" s="981"/>
      <c r="T823" s="983"/>
      <c r="U823" s="983"/>
      <c r="V823" s="981"/>
      <c r="W823" s="981"/>
      <c r="X823" s="981"/>
      <c r="Y823" s="981"/>
      <c r="Z823" s="981"/>
      <c r="AA823" s="981"/>
      <c r="AB823" s="981"/>
      <c r="AC823" s="981"/>
      <c r="AD823" s="982"/>
      <c r="AE823" s="982"/>
      <c r="AF823" s="982"/>
      <c r="AG823" s="982"/>
      <c r="AH823" s="982"/>
      <c r="AI823" s="982"/>
      <c r="AJ823" s="981"/>
      <c r="AK823" s="981"/>
      <c r="AL823" s="982"/>
      <c r="AM823" s="982"/>
      <c r="AN823" s="981"/>
      <c r="AO823" s="981"/>
      <c r="AP823" s="981"/>
      <c r="AQ823" s="981"/>
      <c r="AR823" s="981"/>
      <c r="AS823" s="981"/>
      <c r="AT823" s="981"/>
      <c r="AU823" s="981"/>
      <c r="AV823" s="981"/>
      <c r="AW823" s="981"/>
      <c r="AX823" s="981"/>
      <c r="AY823" s="981"/>
      <c r="AZ823" s="981"/>
      <c r="BA823" s="981"/>
      <c r="BB823" s="981"/>
      <c r="BC823" s="976"/>
      <c r="BD823" s="976" t="s">
        <v>17</v>
      </c>
      <c r="BE823" s="984"/>
      <c r="BF823" s="984"/>
      <c r="BG823" s="984"/>
      <c r="BH823" s="984"/>
      <c r="BI823" s="982"/>
      <c r="BJ823" s="985"/>
      <c r="BK823" s="986"/>
      <c r="BL823" s="987"/>
      <c r="BM823" s="986"/>
      <c r="BN823" s="987"/>
      <c r="BO823" s="988"/>
      <c r="BP823" s="988"/>
    </row>
    <row r="824" spans="1:68">
      <c r="A824" s="975"/>
      <c r="B824" s="976"/>
      <c r="C824" s="977"/>
      <c r="D824" s="978"/>
      <c r="E824" s="979"/>
      <c r="F824" s="980"/>
      <c r="G824" s="979"/>
      <c r="H824" s="979"/>
      <c r="I824" s="981"/>
      <c r="J824" s="982"/>
      <c r="K824" s="982"/>
      <c r="L824" s="983"/>
      <c r="M824" s="983"/>
      <c r="N824" s="981"/>
      <c r="O824" s="981"/>
      <c r="P824" s="982"/>
      <c r="Q824" s="982"/>
      <c r="R824" s="981"/>
      <c r="S824" s="981"/>
      <c r="T824" s="983"/>
      <c r="U824" s="983"/>
      <c r="V824" s="981"/>
      <c r="W824" s="981"/>
      <c r="X824" s="981"/>
      <c r="Y824" s="981"/>
      <c r="Z824" s="981"/>
      <c r="AA824" s="981"/>
      <c r="AB824" s="981"/>
      <c r="AC824" s="981"/>
      <c r="AD824" s="982"/>
      <c r="AE824" s="982"/>
      <c r="AF824" s="982"/>
      <c r="AG824" s="982"/>
      <c r="AH824" s="982"/>
      <c r="AI824" s="982"/>
      <c r="AJ824" s="981"/>
      <c r="AK824" s="981"/>
      <c r="AL824" s="982"/>
      <c r="AM824" s="982"/>
      <c r="AN824" s="981"/>
      <c r="AO824" s="981"/>
      <c r="AP824" s="981"/>
      <c r="AQ824" s="981"/>
      <c r="AR824" s="981"/>
      <c r="AS824" s="981"/>
      <c r="AT824" s="981"/>
      <c r="AU824" s="981"/>
      <c r="AV824" s="981"/>
      <c r="AW824" s="981"/>
      <c r="AX824" s="981"/>
      <c r="AY824" s="981"/>
      <c r="AZ824" s="981"/>
      <c r="BA824" s="981"/>
      <c r="BB824" s="981"/>
      <c r="BC824" s="976"/>
      <c r="BD824" s="976" t="s">
        <v>17</v>
      </c>
      <c r="BE824" s="984"/>
      <c r="BF824" s="984"/>
      <c r="BG824" s="984"/>
      <c r="BH824" s="984"/>
      <c r="BI824" s="982"/>
      <c r="BJ824" s="985"/>
      <c r="BK824" s="986"/>
      <c r="BL824" s="987"/>
      <c r="BM824" s="986"/>
      <c r="BN824" s="987"/>
      <c r="BO824" s="988"/>
      <c r="BP824" s="988"/>
    </row>
    <row r="825" spans="1:68">
      <c r="A825" s="975"/>
      <c r="B825" s="976"/>
      <c r="C825" s="977"/>
      <c r="D825" s="978"/>
      <c r="E825" s="979"/>
      <c r="F825" s="980"/>
      <c r="G825" s="979"/>
      <c r="H825" s="979"/>
      <c r="I825" s="981"/>
      <c r="J825" s="982"/>
      <c r="K825" s="982"/>
      <c r="L825" s="983"/>
      <c r="M825" s="983"/>
      <c r="N825" s="981"/>
      <c r="O825" s="981"/>
      <c r="P825" s="982"/>
      <c r="Q825" s="982"/>
      <c r="R825" s="981"/>
      <c r="S825" s="981"/>
      <c r="T825" s="983"/>
      <c r="U825" s="983"/>
      <c r="V825" s="981"/>
      <c r="W825" s="981"/>
      <c r="X825" s="981"/>
      <c r="Y825" s="981"/>
      <c r="Z825" s="981"/>
      <c r="AA825" s="981"/>
      <c r="AB825" s="981"/>
      <c r="AC825" s="981"/>
      <c r="AD825" s="982"/>
      <c r="AE825" s="982"/>
      <c r="AF825" s="982"/>
      <c r="AG825" s="982"/>
      <c r="AH825" s="982"/>
      <c r="AI825" s="982"/>
      <c r="AJ825" s="981"/>
      <c r="AK825" s="981"/>
      <c r="AL825" s="982"/>
      <c r="AM825" s="982"/>
      <c r="AN825" s="981"/>
      <c r="AO825" s="981"/>
      <c r="AP825" s="981"/>
      <c r="AQ825" s="981"/>
      <c r="AR825" s="981"/>
      <c r="AS825" s="981"/>
      <c r="AT825" s="981"/>
      <c r="AU825" s="981"/>
      <c r="AV825" s="981"/>
      <c r="AW825" s="981"/>
      <c r="AX825" s="981"/>
      <c r="AY825" s="981"/>
      <c r="AZ825" s="981"/>
      <c r="BA825" s="981"/>
      <c r="BB825" s="981"/>
      <c r="BC825" s="976"/>
      <c r="BD825" s="976" t="s">
        <v>17</v>
      </c>
      <c r="BE825" s="984"/>
      <c r="BF825" s="984"/>
      <c r="BG825" s="984"/>
      <c r="BH825" s="984"/>
      <c r="BI825" s="982"/>
      <c r="BJ825" s="985"/>
      <c r="BK825" s="986"/>
      <c r="BL825" s="987"/>
      <c r="BM825" s="986"/>
      <c r="BN825" s="987"/>
      <c r="BO825" s="988"/>
      <c r="BP825" s="988"/>
    </row>
    <row r="826" spans="1:68">
      <c r="A826" s="975"/>
      <c r="B826" s="976"/>
      <c r="C826" s="977"/>
      <c r="D826" s="978"/>
      <c r="E826" s="979"/>
      <c r="F826" s="980"/>
      <c r="G826" s="979"/>
      <c r="H826" s="979"/>
      <c r="I826" s="981"/>
      <c r="J826" s="982"/>
      <c r="K826" s="982"/>
      <c r="L826" s="983"/>
      <c r="M826" s="983"/>
      <c r="N826" s="981"/>
      <c r="O826" s="981"/>
      <c r="P826" s="982"/>
      <c r="Q826" s="982"/>
      <c r="R826" s="981"/>
      <c r="S826" s="981"/>
      <c r="T826" s="983"/>
      <c r="U826" s="983"/>
      <c r="V826" s="981"/>
      <c r="W826" s="981"/>
      <c r="X826" s="981"/>
      <c r="Y826" s="981"/>
      <c r="Z826" s="981"/>
      <c r="AA826" s="981"/>
      <c r="AB826" s="981"/>
      <c r="AC826" s="981"/>
      <c r="AD826" s="982"/>
      <c r="AE826" s="982"/>
      <c r="AF826" s="982"/>
      <c r="AG826" s="982"/>
      <c r="AH826" s="982"/>
      <c r="AI826" s="982"/>
      <c r="AJ826" s="981"/>
      <c r="AK826" s="981"/>
      <c r="AL826" s="982"/>
      <c r="AM826" s="982"/>
      <c r="AN826" s="981"/>
      <c r="AO826" s="981"/>
      <c r="AP826" s="981"/>
      <c r="AQ826" s="981"/>
      <c r="AR826" s="981"/>
      <c r="AS826" s="981"/>
      <c r="AT826" s="981"/>
      <c r="AU826" s="981"/>
      <c r="AV826" s="981"/>
      <c r="AW826" s="981"/>
      <c r="AX826" s="981"/>
      <c r="AY826" s="981"/>
      <c r="AZ826" s="981"/>
      <c r="BA826" s="981"/>
      <c r="BB826" s="981"/>
      <c r="BC826" s="976"/>
      <c r="BD826" s="976" t="s">
        <v>17</v>
      </c>
      <c r="BE826" s="984"/>
      <c r="BF826" s="984"/>
      <c r="BG826" s="984"/>
      <c r="BH826" s="984"/>
      <c r="BI826" s="982"/>
      <c r="BJ826" s="985"/>
      <c r="BK826" s="986"/>
      <c r="BL826" s="987"/>
      <c r="BM826" s="986"/>
      <c r="BN826" s="987"/>
      <c r="BO826" s="988"/>
      <c r="BP826" s="988"/>
    </row>
    <row r="827" spans="1:68">
      <c r="A827" s="975"/>
      <c r="B827" s="976"/>
      <c r="C827" s="977"/>
      <c r="D827" s="978"/>
      <c r="E827" s="979"/>
      <c r="F827" s="980"/>
      <c r="G827" s="979"/>
      <c r="H827" s="979"/>
      <c r="I827" s="981"/>
      <c r="J827" s="982"/>
      <c r="K827" s="982"/>
      <c r="L827" s="983"/>
      <c r="M827" s="983"/>
      <c r="N827" s="981"/>
      <c r="O827" s="981"/>
      <c r="P827" s="982"/>
      <c r="Q827" s="982"/>
      <c r="R827" s="981"/>
      <c r="S827" s="981"/>
      <c r="T827" s="983"/>
      <c r="U827" s="983"/>
      <c r="V827" s="981"/>
      <c r="W827" s="981"/>
      <c r="X827" s="981"/>
      <c r="Y827" s="981"/>
      <c r="Z827" s="981"/>
      <c r="AA827" s="981"/>
      <c r="AB827" s="981"/>
      <c r="AC827" s="981"/>
      <c r="AD827" s="982"/>
      <c r="AE827" s="982"/>
      <c r="AF827" s="982"/>
      <c r="AG827" s="982"/>
      <c r="AH827" s="982"/>
      <c r="AI827" s="982"/>
      <c r="AJ827" s="981"/>
      <c r="AK827" s="981"/>
      <c r="AL827" s="982"/>
      <c r="AM827" s="982"/>
      <c r="AN827" s="981"/>
      <c r="AO827" s="981"/>
      <c r="AP827" s="981"/>
      <c r="AQ827" s="981"/>
      <c r="AR827" s="981"/>
      <c r="AS827" s="981"/>
      <c r="AT827" s="981"/>
      <c r="AU827" s="981"/>
      <c r="AV827" s="981"/>
      <c r="AW827" s="981"/>
      <c r="AX827" s="981"/>
      <c r="AY827" s="981"/>
      <c r="AZ827" s="981"/>
      <c r="BA827" s="981"/>
      <c r="BB827" s="981"/>
      <c r="BC827" s="976"/>
      <c r="BD827" s="976" t="s">
        <v>17</v>
      </c>
      <c r="BE827" s="984"/>
      <c r="BF827" s="984"/>
      <c r="BG827" s="984"/>
      <c r="BH827" s="984"/>
      <c r="BI827" s="982"/>
      <c r="BJ827" s="985"/>
      <c r="BK827" s="986"/>
      <c r="BL827" s="987"/>
      <c r="BM827" s="986"/>
      <c r="BN827" s="987"/>
      <c r="BO827" s="988"/>
      <c r="BP827" s="988"/>
    </row>
    <row r="828" spans="1:68">
      <c r="A828" s="975"/>
      <c r="B828" s="976"/>
      <c r="C828" s="977"/>
      <c r="D828" s="978"/>
      <c r="E828" s="979"/>
      <c r="F828" s="980"/>
      <c r="G828" s="979"/>
      <c r="H828" s="979"/>
      <c r="I828" s="981"/>
      <c r="J828" s="982"/>
      <c r="K828" s="982"/>
      <c r="L828" s="983"/>
      <c r="M828" s="983"/>
      <c r="N828" s="981"/>
      <c r="O828" s="981"/>
      <c r="P828" s="982"/>
      <c r="Q828" s="982"/>
      <c r="R828" s="981"/>
      <c r="S828" s="981"/>
      <c r="T828" s="983"/>
      <c r="U828" s="983"/>
      <c r="V828" s="981"/>
      <c r="W828" s="981"/>
      <c r="X828" s="981"/>
      <c r="Y828" s="981"/>
      <c r="Z828" s="981"/>
      <c r="AA828" s="981"/>
      <c r="AB828" s="981"/>
      <c r="AC828" s="981"/>
      <c r="AD828" s="982"/>
      <c r="AE828" s="982"/>
      <c r="AF828" s="982"/>
      <c r="AG828" s="982"/>
      <c r="AH828" s="982"/>
      <c r="AI828" s="982"/>
      <c r="AJ828" s="981"/>
      <c r="AK828" s="981"/>
      <c r="AL828" s="982"/>
      <c r="AM828" s="982"/>
      <c r="AN828" s="981"/>
      <c r="AO828" s="981"/>
      <c r="AP828" s="981"/>
      <c r="AQ828" s="981"/>
      <c r="AR828" s="981"/>
      <c r="AS828" s="981"/>
      <c r="AT828" s="981"/>
      <c r="AU828" s="981"/>
      <c r="AV828" s="981"/>
      <c r="AW828" s="981"/>
      <c r="AX828" s="981"/>
      <c r="AY828" s="981"/>
      <c r="AZ828" s="981"/>
      <c r="BA828" s="981"/>
      <c r="BB828" s="981"/>
      <c r="BC828" s="976"/>
      <c r="BD828" s="976" t="s">
        <v>17</v>
      </c>
      <c r="BE828" s="984"/>
      <c r="BF828" s="984"/>
      <c r="BG828" s="984"/>
      <c r="BH828" s="984"/>
      <c r="BI828" s="982"/>
      <c r="BJ828" s="985"/>
      <c r="BK828" s="986"/>
      <c r="BL828" s="987"/>
      <c r="BM828" s="986"/>
      <c r="BN828" s="987"/>
      <c r="BO828" s="988"/>
      <c r="BP828" s="988"/>
    </row>
    <row r="829" spans="1:68">
      <c r="A829" s="975"/>
      <c r="B829" s="976"/>
      <c r="C829" s="977"/>
      <c r="D829" s="978"/>
      <c r="E829" s="979"/>
      <c r="F829" s="980"/>
      <c r="G829" s="979"/>
      <c r="H829" s="979"/>
      <c r="I829" s="981"/>
      <c r="J829" s="982"/>
      <c r="K829" s="982"/>
      <c r="L829" s="983"/>
      <c r="M829" s="983"/>
      <c r="N829" s="981"/>
      <c r="O829" s="981"/>
      <c r="P829" s="982"/>
      <c r="Q829" s="982"/>
      <c r="R829" s="981"/>
      <c r="S829" s="981"/>
      <c r="T829" s="983"/>
      <c r="U829" s="983"/>
      <c r="V829" s="981"/>
      <c r="W829" s="981"/>
      <c r="X829" s="981"/>
      <c r="Y829" s="981"/>
      <c r="Z829" s="981"/>
      <c r="AA829" s="981"/>
      <c r="AB829" s="981"/>
      <c r="AC829" s="981"/>
      <c r="AD829" s="982"/>
      <c r="AE829" s="982"/>
      <c r="AF829" s="982"/>
      <c r="AG829" s="982"/>
      <c r="AH829" s="982"/>
      <c r="AI829" s="982"/>
      <c r="AJ829" s="981"/>
      <c r="AK829" s="981"/>
      <c r="AL829" s="982"/>
      <c r="AM829" s="982"/>
      <c r="AN829" s="981"/>
      <c r="AO829" s="981"/>
      <c r="AP829" s="981"/>
      <c r="AQ829" s="981"/>
      <c r="AR829" s="981"/>
      <c r="AS829" s="981"/>
      <c r="AT829" s="981"/>
      <c r="AU829" s="981"/>
      <c r="AV829" s="981"/>
      <c r="AW829" s="981"/>
      <c r="AX829" s="981"/>
      <c r="AY829" s="981"/>
      <c r="AZ829" s="981"/>
      <c r="BA829" s="981"/>
      <c r="BB829" s="981"/>
      <c r="BC829" s="976"/>
      <c r="BD829" s="976" t="s">
        <v>17</v>
      </c>
      <c r="BE829" s="984"/>
      <c r="BF829" s="984"/>
      <c r="BG829" s="984"/>
      <c r="BH829" s="984"/>
      <c r="BI829" s="982"/>
      <c r="BJ829" s="985"/>
      <c r="BK829" s="986"/>
      <c r="BL829" s="987"/>
      <c r="BM829" s="986"/>
      <c r="BN829" s="987"/>
      <c r="BO829" s="988"/>
      <c r="BP829" s="988"/>
    </row>
    <row r="830" spans="1:68">
      <c r="A830" s="975"/>
      <c r="B830" s="976"/>
      <c r="C830" s="977"/>
      <c r="D830" s="978"/>
      <c r="E830" s="979"/>
      <c r="F830" s="980"/>
      <c r="G830" s="979"/>
      <c r="H830" s="979"/>
      <c r="I830" s="981"/>
      <c r="J830" s="982"/>
      <c r="K830" s="982"/>
      <c r="L830" s="983"/>
      <c r="M830" s="983"/>
      <c r="N830" s="981"/>
      <c r="O830" s="981"/>
      <c r="P830" s="982"/>
      <c r="Q830" s="982"/>
      <c r="R830" s="981"/>
      <c r="S830" s="981"/>
      <c r="T830" s="983"/>
      <c r="U830" s="983"/>
      <c r="V830" s="981"/>
      <c r="W830" s="981"/>
      <c r="X830" s="981"/>
      <c r="Y830" s="981"/>
      <c r="Z830" s="981"/>
      <c r="AA830" s="981"/>
      <c r="AB830" s="981"/>
      <c r="AC830" s="981"/>
      <c r="AD830" s="982"/>
      <c r="AE830" s="982"/>
      <c r="AF830" s="982"/>
      <c r="AG830" s="982"/>
      <c r="AH830" s="982"/>
      <c r="AI830" s="982"/>
      <c r="AJ830" s="981"/>
      <c r="AK830" s="981"/>
      <c r="AL830" s="982"/>
      <c r="AM830" s="982"/>
      <c r="AN830" s="981"/>
      <c r="AO830" s="981"/>
      <c r="AP830" s="981"/>
      <c r="AQ830" s="981"/>
      <c r="AR830" s="981"/>
      <c r="AS830" s="981"/>
      <c r="AT830" s="981"/>
      <c r="AU830" s="981"/>
      <c r="AV830" s="981"/>
      <c r="AW830" s="981"/>
      <c r="AX830" s="981"/>
      <c r="AY830" s="981"/>
      <c r="AZ830" s="981"/>
      <c r="BA830" s="981"/>
      <c r="BB830" s="981"/>
      <c r="BC830" s="976"/>
      <c r="BD830" s="976" t="s">
        <v>17</v>
      </c>
      <c r="BE830" s="984"/>
      <c r="BF830" s="984"/>
      <c r="BG830" s="984"/>
      <c r="BH830" s="984"/>
      <c r="BI830" s="982"/>
      <c r="BJ830" s="985"/>
      <c r="BK830" s="986"/>
      <c r="BL830" s="987"/>
      <c r="BM830" s="986"/>
      <c r="BN830" s="987"/>
      <c r="BO830" s="988"/>
      <c r="BP830" s="988"/>
    </row>
    <row r="831" spans="1:68">
      <c r="A831" s="975"/>
      <c r="B831" s="976"/>
      <c r="C831" s="977"/>
      <c r="D831" s="978"/>
      <c r="E831" s="979"/>
      <c r="F831" s="980"/>
      <c r="G831" s="979"/>
      <c r="H831" s="979"/>
      <c r="I831" s="981"/>
      <c r="J831" s="982"/>
      <c r="K831" s="982"/>
      <c r="L831" s="983"/>
      <c r="M831" s="983"/>
      <c r="N831" s="981"/>
      <c r="O831" s="981"/>
      <c r="P831" s="982"/>
      <c r="Q831" s="982"/>
      <c r="R831" s="981"/>
      <c r="S831" s="981"/>
      <c r="T831" s="983"/>
      <c r="U831" s="983"/>
      <c r="V831" s="981"/>
      <c r="W831" s="981"/>
      <c r="X831" s="981"/>
      <c r="Y831" s="981"/>
      <c r="Z831" s="981"/>
      <c r="AA831" s="981"/>
      <c r="AB831" s="981"/>
      <c r="AC831" s="981"/>
      <c r="AD831" s="982"/>
      <c r="AE831" s="982"/>
      <c r="AF831" s="982"/>
      <c r="AG831" s="982"/>
      <c r="AH831" s="982"/>
      <c r="AI831" s="982"/>
      <c r="AJ831" s="981"/>
      <c r="AK831" s="981"/>
      <c r="AL831" s="982"/>
      <c r="AM831" s="982"/>
      <c r="AN831" s="981"/>
      <c r="AO831" s="981"/>
      <c r="AP831" s="981"/>
      <c r="AQ831" s="981"/>
      <c r="AR831" s="981"/>
      <c r="AS831" s="981"/>
      <c r="AT831" s="981"/>
      <c r="AU831" s="981"/>
      <c r="AV831" s="981"/>
      <c r="AW831" s="981"/>
      <c r="AX831" s="981"/>
      <c r="AY831" s="981"/>
      <c r="AZ831" s="981"/>
      <c r="BA831" s="981"/>
      <c r="BB831" s="981"/>
      <c r="BC831" s="976"/>
      <c r="BD831" s="976" t="s">
        <v>17</v>
      </c>
      <c r="BE831" s="984"/>
      <c r="BF831" s="984"/>
      <c r="BG831" s="984"/>
      <c r="BH831" s="984"/>
      <c r="BI831" s="982"/>
      <c r="BJ831" s="985"/>
      <c r="BK831" s="986"/>
      <c r="BL831" s="987"/>
      <c r="BM831" s="986"/>
      <c r="BN831" s="987"/>
      <c r="BO831" s="988"/>
      <c r="BP831" s="988"/>
    </row>
    <row r="832" spans="1:68">
      <c r="A832" s="975"/>
      <c r="B832" s="976"/>
      <c r="C832" s="977"/>
      <c r="D832" s="978"/>
      <c r="E832" s="979"/>
      <c r="F832" s="980"/>
      <c r="G832" s="979"/>
      <c r="H832" s="979"/>
      <c r="I832" s="981"/>
      <c r="J832" s="982"/>
      <c r="K832" s="982"/>
      <c r="L832" s="983"/>
      <c r="M832" s="983"/>
      <c r="N832" s="981"/>
      <c r="O832" s="981"/>
      <c r="P832" s="982"/>
      <c r="Q832" s="982"/>
      <c r="R832" s="981"/>
      <c r="S832" s="981"/>
      <c r="T832" s="983"/>
      <c r="U832" s="983"/>
      <c r="V832" s="981"/>
      <c r="W832" s="981"/>
      <c r="X832" s="981"/>
      <c r="Y832" s="981"/>
      <c r="Z832" s="981"/>
      <c r="AA832" s="981"/>
      <c r="AB832" s="981"/>
      <c r="AC832" s="981"/>
      <c r="AD832" s="982"/>
      <c r="AE832" s="982"/>
      <c r="AF832" s="982"/>
      <c r="AG832" s="982"/>
      <c r="AH832" s="982"/>
      <c r="AI832" s="982"/>
      <c r="AJ832" s="981"/>
      <c r="AK832" s="981"/>
      <c r="AL832" s="982"/>
      <c r="AM832" s="982"/>
      <c r="AN832" s="981"/>
      <c r="AO832" s="981"/>
      <c r="AP832" s="981"/>
      <c r="AQ832" s="981"/>
      <c r="AR832" s="981"/>
      <c r="AS832" s="981"/>
      <c r="AT832" s="981"/>
      <c r="AU832" s="981"/>
      <c r="AV832" s="981"/>
      <c r="AW832" s="981"/>
      <c r="AX832" s="981"/>
      <c r="AY832" s="981"/>
      <c r="AZ832" s="981"/>
      <c r="BA832" s="981"/>
      <c r="BB832" s="981"/>
      <c r="BC832" s="976"/>
      <c r="BD832" s="976" t="s">
        <v>17</v>
      </c>
      <c r="BE832" s="984"/>
      <c r="BF832" s="984"/>
      <c r="BG832" s="984"/>
      <c r="BH832" s="984"/>
      <c r="BI832" s="982"/>
      <c r="BJ832" s="985"/>
      <c r="BK832" s="986"/>
      <c r="BL832" s="987"/>
      <c r="BM832" s="986"/>
      <c r="BN832" s="987"/>
      <c r="BO832" s="988"/>
      <c r="BP832" s="988"/>
    </row>
    <row r="833" spans="1:68">
      <c r="A833" s="975"/>
      <c r="B833" s="976"/>
      <c r="C833" s="977"/>
      <c r="D833" s="978"/>
      <c r="E833" s="979"/>
      <c r="F833" s="980"/>
      <c r="G833" s="979"/>
      <c r="H833" s="979"/>
      <c r="I833" s="981"/>
      <c r="J833" s="982"/>
      <c r="K833" s="982"/>
      <c r="L833" s="983"/>
      <c r="M833" s="983"/>
      <c r="N833" s="981"/>
      <c r="O833" s="981"/>
      <c r="P833" s="982"/>
      <c r="Q833" s="982"/>
      <c r="R833" s="981"/>
      <c r="S833" s="981"/>
      <c r="T833" s="983"/>
      <c r="U833" s="983"/>
      <c r="V833" s="981"/>
      <c r="W833" s="981"/>
      <c r="X833" s="981"/>
      <c r="Y833" s="981"/>
      <c r="Z833" s="981"/>
      <c r="AA833" s="981"/>
      <c r="AB833" s="981"/>
      <c r="AC833" s="981"/>
      <c r="AD833" s="982"/>
      <c r="AE833" s="982"/>
      <c r="AF833" s="982"/>
      <c r="AG833" s="982"/>
      <c r="AH833" s="982"/>
      <c r="AI833" s="982"/>
      <c r="AJ833" s="981"/>
      <c r="AK833" s="981"/>
      <c r="AL833" s="982"/>
      <c r="AM833" s="982"/>
      <c r="AN833" s="981"/>
      <c r="AO833" s="981"/>
      <c r="AP833" s="981"/>
      <c r="AQ833" s="981"/>
      <c r="AR833" s="981"/>
      <c r="AS833" s="981"/>
      <c r="AT833" s="981"/>
      <c r="AU833" s="981"/>
      <c r="AV833" s="981"/>
      <c r="AW833" s="981"/>
      <c r="AX833" s="981"/>
      <c r="AY833" s="981"/>
      <c r="AZ833" s="981"/>
      <c r="BA833" s="981"/>
      <c r="BB833" s="981"/>
      <c r="BC833" s="976"/>
      <c r="BD833" s="976" t="s">
        <v>17</v>
      </c>
      <c r="BE833" s="984"/>
      <c r="BF833" s="984"/>
      <c r="BG833" s="984"/>
      <c r="BH833" s="984"/>
      <c r="BI833" s="982"/>
      <c r="BJ833" s="985"/>
      <c r="BK833" s="986"/>
      <c r="BL833" s="987"/>
      <c r="BM833" s="986"/>
      <c r="BN833" s="987"/>
      <c r="BO833" s="988"/>
      <c r="BP833" s="988"/>
    </row>
    <row r="834" spans="1:68">
      <c r="A834" s="975"/>
      <c r="B834" s="976"/>
      <c r="C834" s="977"/>
      <c r="D834" s="978"/>
      <c r="E834" s="979"/>
      <c r="F834" s="980"/>
      <c r="G834" s="979"/>
      <c r="H834" s="979"/>
      <c r="I834" s="981"/>
      <c r="J834" s="982"/>
      <c r="K834" s="982"/>
      <c r="L834" s="983"/>
      <c r="M834" s="983"/>
      <c r="N834" s="981"/>
      <c r="O834" s="981"/>
      <c r="P834" s="982"/>
      <c r="Q834" s="982"/>
      <c r="R834" s="981"/>
      <c r="S834" s="981"/>
      <c r="T834" s="983"/>
      <c r="U834" s="983"/>
      <c r="V834" s="981"/>
      <c r="W834" s="981"/>
      <c r="X834" s="981"/>
      <c r="Y834" s="981"/>
      <c r="Z834" s="981"/>
      <c r="AA834" s="981"/>
      <c r="AB834" s="981"/>
      <c r="AC834" s="981"/>
      <c r="AD834" s="982"/>
      <c r="AE834" s="982"/>
      <c r="AF834" s="982"/>
      <c r="AG834" s="982"/>
      <c r="AH834" s="982"/>
      <c r="AI834" s="982"/>
      <c r="AJ834" s="981"/>
      <c r="AK834" s="981"/>
      <c r="AL834" s="982"/>
      <c r="AM834" s="982"/>
      <c r="AN834" s="981"/>
      <c r="AO834" s="981"/>
      <c r="AP834" s="981"/>
      <c r="AQ834" s="981"/>
      <c r="AR834" s="981"/>
      <c r="AS834" s="981"/>
      <c r="AT834" s="981"/>
      <c r="AU834" s="981"/>
      <c r="AV834" s="981"/>
      <c r="AW834" s="981"/>
      <c r="AX834" s="981"/>
      <c r="AY834" s="981"/>
      <c r="AZ834" s="981"/>
      <c r="BA834" s="981"/>
      <c r="BB834" s="981"/>
      <c r="BC834" s="976"/>
      <c r="BD834" s="976" t="s">
        <v>17</v>
      </c>
      <c r="BE834" s="984"/>
      <c r="BF834" s="984"/>
      <c r="BG834" s="984"/>
      <c r="BH834" s="984"/>
      <c r="BI834" s="982"/>
      <c r="BJ834" s="985"/>
      <c r="BK834" s="986"/>
      <c r="BL834" s="987"/>
      <c r="BM834" s="986"/>
      <c r="BN834" s="987"/>
      <c r="BO834" s="988"/>
      <c r="BP834" s="988"/>
    </row>
    <row r="835" spans="1:68">
      <c r="A835" s="975"/>
      <c r="B835" s="976"/>
      <c r="C835" s="977"/>
      <c r="D835" s="978"/>
      <c r="E835" s="979"/>
      <c r="F835" s="980"/>
      <c r="G835" s="979"/>
      <c r="H835" s="979"/>
      <c r="I835" s="981"/>
      <c r="J835" s="982"/>
      <c r="K835" s="982"/>
      <c r="L835" s="983"/>
      <c r="M835" s="983"/>
      <c r="N835" s="981"/>
      <c r="O835" s="981"/>
      <c r="P835" s="982"/>
      <c r="Q835" s="982"/>
      <c r="R835" s="981"/>
      <c r="S835" s="981"/>
      <c r="T835" s="983"/>
      <c r="U835" s="983"/>
      <c r="V835" s="981"/>
      <c r="W835" s="981"/>
      <c r="X835" s="981"/>
      <c r="Y835" s="981"/>
      <c r="Z835" s="981"/>
      <c r="AA835" s="981"/>
      <c r="AB835" s="981"/>
      <c r="AC835" s="981"/>
      <c r="AD835" s="982"/>
      <c r="AE835" s="982"/>
      <c r="AF835" s="982"/>
      <c r="AG835" s="982"/>
      <c r="AH835" s="982"/>
      <c r="AI835" s="982"/>
      <c r="AJ835" s="981"/>
      <c r="AK835" s="981"/>
      <c r="AL835" s="982"/>
      <c r="AM835" s="982"/>
      <c r="AN835" s="981"/>
      <c r="AO835" s="981"/>
      <c r="AP835" s="981"/>
      <c r="AQ835" s="981"/>
      <c r="AR835" s="981"/>
      <c r="AS835" s="981"/>
      <c r="AT835" s="981"/>
      <c r="AU835" s="981"/>
      <c r="AV835" s="981"/>
      <c r="AW835" s="981"/>
      <c r="AX835" s="981"/>
      <c r="AY835" s="981"/>
      <c r="AZ835" s="981"/>
      <c r="BA835" s="981"/>
      <c r="BB835" s="981"/>
      <c r="BC835" s="976"/>
      <c r="BD835" s="976" t="s">
        <v>17</v>
      </c>
      <c r="BE835" s="984"/>
      <c r="BF835" s="984"/>
      <c r="BG835" s="984"/>
      <c r="BH835" s="984"/>
      <c r="BI835" s="982"/>
      <c r="BJ835" s="985"/>
      <c r="BK835" s="986"/>
      <c r="BL835" s="987"/>
      <c r="BM835" s="986"/>
      <c r="BN835" s="987"/>
      <c r="BO835" s="988"/>
      <c r="BP835" s="988"/>
    </row>
    <row r="836" spans="1:68">
      <c r="A836" s="975"/>
      <c r="B836" s="976"/>
      <c r="C836" s="977"/>
      <c r="D836" s="978"/>
      <c r="E836" s="979"/>
      <c r="F836" s="980"/>
      <c r="G836" s="979"/>
      <c r="H836" s="979"/>
      <c r="I836" s="981"/>
      <c r="J836" s="982"/>
      <c r="K836" s="982"/>
      <c r="L836" s="983"/>
      <c r="M836" s="983"/>
      <c r="N836" s="981"/>
      <c r="O836" s="981"/>
      <c r="P836" s="982"/>
      <c r="Q836" s="982"/>
      <c r="R836" s="981"/>
      <c r="S836" s="981"/>
      <c r="T836" s="983"/>
      <c r="U836" s="983"/>
      <c r="V836" s="981"/>
      <c r="W836" s="981"/>
      <c r="X836" s="981"/>
      <c r="Y836" s="981"/>
      <c r="Z836" s="981"/>
      <c r="AA836" s="981"/>
      <c r="AB836" s="981"/>
      <c r="AC836" s="981"/>
      <c r="AD836" s="982"/>
      <c r="AE836" s="982"/>
      <c r="AF836" s="982"/>
      <c r="AG836" s="982"/>
      <c r="AH836" s="982"/>
      <c r="AI836" s="982"/>
      <c r="AJ836" s="981"/>
      <c r="AK836" s="981"/>
      <c r="AL836" s="982"/>
      <c r="AM836" s="982"/>
      <c r="AN836" s="981"/>
      <c r="AO836" s="981"/>
      <c r="AP836" s="981"/>
      <c r="AQ836" s="981"/>
      <c r="AR836" s="981"/>
      <c r="AS836" s="981"/>
      <c r="AT836" s="981"/>
      <c r="AU836" s="981"/>
      <c r="AV836" s="981"/>
      <c r="AW836" s="981"/>
      <c r="AX836" s="981"/>
      <c r="AY836" s="981"/>
      <c r="AZ836" s="981"/>
      <c r="BA836" s="981"/>
      <c r="BB836" s="981"/>
      <c r="BC836" s="976"/>
      <c r="BD836" s="976" t="s">
        <v>17</v>
      </c>
      <c r="BE836" s="984"/>
      <c r="BF836" s="984"/>
      <c r="BG836" s="984"/>
      <c r="BH836" s="984"/>
      <c r="BI836" s="982"/>
      <c r="BJ836" s="985"/>
      <c r="BK836" s="986"/>
      <c r="BL836" s="987"/>
      <c r="BM836" s="986"/>
      <c r="BN836" s="987"/>
      <c r="BO836" s="988"/>
      <c r="BP836" s="988"/>
    </row>
    <row r="837" spans="1:68">
      <c r="A837" s="975"/>
      <c r="B837" s="976"/>
      <c r="C837" s="977"/>
      <c r="D837" s="978"/>
      <c r="E837" s="979"/>
      <c r="F837" s="980"/>
      <c r="G837" s="979"/>
      <c r="H837" s="979"/>
      <c r="I837" s="981"/>
      <c r="J837" s="982"/>
      <c r="K837" s="982"/>
      <c r="L837" s="983"/>
      <c r="M837" s="983"/>
      <c r="N837" s="981"/>
      <c r="O837" s="981"/>
      <c r="P837" s="982"/>
      <c r="Q837" s="982"/>
      <c r="R837" s="981"/>
      <c r="S837" s="981"/>
      <c r="T837" s="983"/>
      <c r="U837" s="983"/>
      <c r="V837" s="981"/>
      <c r="W837" s="981"/>
      <c r="X837" s="981"/>
      <c r="Y837" s="981"/>
      <c r="Z837" s="981"/>
      <c r="AA837" s="981"/>
      <c r="AB837" s="981"/>
      <c r="AC837" s="981"/>
      <c r="AD837" s="982"/>
      <c r="AE837" s="982"/>
      <c r="AF837" s="982"/>
      <c r="AG837" s="982"/>
      <c r="AH837" s="982"/>
      <c r="AI837" s="982"/>
      <c r="AJ837" s="981"/>
      <c r="AK837" s="981"/>
      <c r="AL837" s="982"/>
      <c r="AM837" s="982"/>
      <c r="AN837" s="981"/>
      <c r="AO837" s="981"/>
      <c r="AP837" s="981"/>
      <c r="AQ837" s="981"/>
      <c r="AR837" s="981"/>
      <c r="AS837" s="981"/>
      <c r="AT837" s="981"/>
      <c r="AU837" s="981"/>
      <c r="AV837" s="981"/>
      <c r="AW837" s="981"/>
      <c r="AX837" s="981"/>
      <c r="AY837" s="981"/>
      <c r="AZ837" s="981"/>
      <c r="BA837" s="981"/>
      <c r="BB837" s="981"/>
      <c r="BC837" s="976"/>
      <c r="BD837" s="976" t="s">
        <v>17</v>
      </c>
      <c r="BE837" s="984"/>
      <c r="BF837" s="984"/>
      <c r="BG837" s="984"/>
      <c r="BH837" s="984"/>
      <c r="BI837" s="982"/>
      <c r="BJ837" s="985"/>
      <c r="BK837" s="986"/>
      <c r="BL837" s="987"/>
      <c r="BM837" s="986"/>
      <c r="BN837" s="987"/>
      <c r="BO837" s="988"/>
      <c r="BP837" s="988"/>
    </row>
    <row r="838" spans="1:68">
      <c r="A838" s="975"/>
      <c r="B838" s="976"/>
      <c r="C838" s="977"/>
      <c r="D838" s="978"/>
      <c r="E838" s="979"/>
      <c r="F838" s="980"/>
      <c r="G838" s="979"/>
      <c r="H838" s="979"/>
      <c r="I838" s="981"/>
      <c r="J838" s="982"/>
      <c r="K838" s="982"/>
      <c r="L838" s="983"/>
      <c r="M838" s="983"/>
      <c r="N838" s="981"/>
      <c r="O838" s="981"/>
      <c r="P838" s="982"/>
      <c r="Q838" s="982"/>
      <c r="R838" s="981"/>
      <c r="S838" s="981"/>
      <c r="T838" s="983"/>
      <c r="U838" s="983"/>
      <c r="V838" s="981"/>
      <c r="W838" s="981"/>
      <c r="X838" s="981"/>
      <c r="Y838" s="981"/>
      <c r="Z838" s="981"/>
      <c r="AA838" s="981"/>
      <c r="AB838" s="981"/>
      <c r="AC838" s="981"/>
      <c r="AD838" s="982"/>
      <c r="AE838" s="982"/>
      <c r="AF838" s="982"/>
      <c r="AG838" s="982"/>
      <c r="AH838" s="982"/>
      <c r="AI838" s="982"/>
      <c r="AJ838" s="981"/>
      <c r="AK838" s="981"/>
      <c r="AL838" s="982"/>
      <c r="AM838" s="982"/>
      <c r="AN838" s="981"/>
      <c r="AO838" s="981"/>
      <c r="AP838" s="981"/>
      <c r="AQ838" s="981"/>
      <c r="AR838" s="981"/>
      <c r="AS838" s="981"/>
      <c r="AT838" s="981"/>
      <c r="AU838" s="981"/>
      <c r="AV838" s="981"/>
      <c r="AW838" s="981"/>
      <c r="AX838" s="981"/>
      <c r="AY838" s="981"/>
      <c r="AZ838" s="981"/>
      <c r="BA838" s="981"/>
      <c r="BB838" s="981"/>
      <c r="BC838" s="976"/>
      <c r="BD838" s="976" t="s">
        <v>17</v>
      </c>
      <c r="BE838" s="984"/>
      <c r="BF838" s="984"/>
      <c r="BG838" s="984"/>
      <c r="BH838" s="984"/>
      <c r="BI838" s="982"/>
      <c r="BJ838" s="985"/>
      <c r="BK838" s="986"/>
      <c r="BL838" s="987"/>
      <c r="BM838" s="986"/>
      <c r="BN838" s="987"/>
      <c r="BO838" s="988"/>
      <c r="BP838" s="988"/>
    </row>
    <row r="839" spans="1:68">
      <c r="A839" s="975"/>
      <c r="B839" s="976"/>
      <c r="C839" s="977"/>
      <c r="D839" s="978"/>
      <c r="E839" s="979"/>
      <c r="F839" s="980"/>
      <c r="G839" s="979"/>
      <c r="H839" s="979"/>
      <c r="I839" s="981"/>
      <c r="J839" s="982"/>
      <c r="K839" s="982"/>
      <c r="L839" s="983"/>
      <c r="M839" s="983"/>
      <c r="N839" s="981"/>
      <c r="O839" s="981"/>
      <c r="P839" s="982"/>
      <c r="Q839" s="982"/>
      <c r="R839" s="981"/>
      <c r="S839" s="981"/>
      <c r="T839" s="983"/>
      <c r="U839" s="983"/>
      <c r="V839" s="981"/>
      <c r="W839" s="981"/>
      <c r="X839" s="981"/>
      <c r="Y839" s="981"/>
      <c r="Z839" s="981"/>
      <c r="AA839" s="981"/>
      <c r="AB839" s="981"/>
      <c r="AC839" s="981"/>
      <c r="AD839" s="982"/>
      <c r="AE839" s="982"/>
      <c r="AF839" s="982"/>
      <c r="AG839" s="982"/>
      <c r="AH839" s="982"/>
      <c r="AI839" s="982"/>
      <c r="AJ839" s="981"/>
      <c r="AK839" s="981"/>
      <c r="AL839" s="982"/>
      <c r="AM839" s="982"/>
      <c r="AN839" s="981"/>
      <c r="AO839" s="981"/>
      <c r="AP839" s="981"/>
      <c r="AQ839" s="981"/>
      <c r="AR839" s="981"/>
      <c r="AS839" s="981"/>
      <c r="AT839" s="981"/>
      <c r="AU839" s="981"/>
      <c r="AV839" s="981"/>
      <c r="AW839" s="981"/>
      <c r="AX839" s="981"/>
      <c r="AY839" s="981"/>
      <c r="AZ839" s="981"/>
      <c r="BA839" s="981"/>
      <c r="BB839" s="981"/>
      <c r="BC839" s="976"/>
      <c r="BD839" s="976" t="s">
        <v>17</v>
      </c>
      <c r="BE839" s="984"/>
      <c r="BF839" s="984"/>
      <c r="BG839" s="984"/>
      <c r="BH839" s="984"/>
      <c r="BI839" s="982"/>
      <c r="BJ839" s="985"/>
      <c r="BK839" s="986"/>
      <c r="BL839" s="987"/>
      <c r="BM839" s="986"/>
      <c r="BN839" s="987"/>
      <c r="BO839" s="988"/>
      <c r="BP839" s="988"/>
    </row>
    <row r="840" spans="1:68">
      <c r="A840" s="975"/>
      <c r="B840" s="976"/>
      <c r="C840" s="977"/>
      <c r="D840" s="978"/>
      <c r="E840" s="979"/>
      <c r="F840" s="980"/>
      <c r="G840" s="979"/>
      <c r="H840" s="979"/>
      <c r="I840" s="981"/>
      <c r="J840" s="982"/>
      <c r="K840" s="982"/>
      <c r="L840" s="983"/>
      <c r="M840" s="983"/>
      <c r="N840" s="981"/>
      <c r="O840" s="981"/>
      <c r="P840" s="982"/>
      <c r="Q840" s="982"/>
      <c r="R840" s="981"/>
      <c r="S840" s="981"/>
      <c r="T840" s="983"/>
      <c r="U840" s="983"/>
      <c r="V840" s="981"/>
      <c r="W840" s="981"/>
      <c r="X840" s="981"/>
      <c r="Y840" s="981"/>
      <c r="Z840" s="981"/>
      <c r="AA840" s="981"/>
      <c r="AB840" s="981"/>
      <c r="AC840" s="981"/>
      <c r="AD840" s="982"/>
      <c r="AE840" s="982"/>
      <c r="AF840" s="982"/>
      <c r="AG840" s="982"/>
      <c r="AH840" s="982"/>
      <c r="AI840" s="982"/>
      <c r="AJ840" s="981"/>
      <c r="AK840" s="981"/>
      <c r="AL840" s="982"/>
      <c r="AM840" s="982"/>
      <c r="AN840" s="981"/>
      <c r="AO840" s="981"/>
      <c r="AP840" s="981"/>
      <c r="AQ840" s="981"/>
      <c r="AR840" s="981"/>
      <c r="AS840" s="981"/>
      <c r="AT840" s="981"/>
      <c r="AU840" s="981"/>
      <c r="AV840" s="981"/>
      <c r="AW840" s="981"/>
      <c r="AX840" s="981"/>
      <c r="AY840" s="981"/>
      <c r="AZ840" s="981"/>
      <c r="BA840" s="981"/>
      <c r="BB840" s="981"/>
      <c r="BC840" s="976"/>
      <c r="BD840" s="976" t="s">
        <v>17</v>
      </c>
      <c r="BE840" s="984"/>
      <c r="BF840" s="984"/>
      <c r="BG840" s="984"/>
      <c r="BH840" s="984"/>
      <c r="BI840" s="982"/>
      <c r="BJ840" s="985"/>
      <c r="BK840" s="986"/>
      <c r="BL840" s="987"/>
      <c r="BM840" s="986"/>
      <c r="BN840" s="987"/>
      <c r="BO840" s="988"/>
      <c r="BP840" s="988"/>
    </row>
    <row r="841" spans="1:68">
      <c r="A841" s="975"/>
      <c r="B841" s="976"/>
      <c r="C841" s="977"/>
      <c r="D841" s="978"/>
      <c r="E841" s="979"/>
      <c r="F841" s="980"/>
      <c r="G841" s="979"/>
      <c r="H841" s="979"/>
      <c r="I841" s="981"/>
      <c r="J841" s="982"/>
      <c r="K841" s="982"/>
      <c r="L841" s="983"/>
      <c r="M841" s="983"/>
      <c r="N841" s="981"/>
      <c r="O841" s="981"/>
      <c r="P841" s="982"/>
      <c r="Q841" s="982"/>
      <c r="R841" s="981"/>
      <c r="S841" s="981"/>
      <c r="T841" s="983"/>
      <c r="U841" s="983"/>
      <c r="V841" s="981"/>
      <c r="W841" s="981"/>
      <c r="X841" s="981"/>
      <c r="Y841" s="981"/>
      <c r="Z841" s="981"/>
      <c r="AA841" s="981"/>
      <c r="AB841" s="981"/>
      <c r="AC841" s="981"/>
      <c r="AD841" s="982"/>
      <c r="AE841" s="982"/>
      <c r="AF841" s="982"/>
      <c r="AG841" s="982"/>
      <c r="AH841" s="982"/>
      <c r="AI841" s="982"/>
      <c r="AJ841" s="981"/>
      <c r="AK841" s="981"/>
      <c r="AL841" s="982"/>
      <c r="AM841" s="982"/>
      <c r="AN841" s="981"/>
      <c r="AO841" s="981"/>
      <c r="AP841" s="981"/>
      <c r="AQ841" s="981"/>
      <c r="AR841" s="981"/>
      <c r="AS841" s="981"/>
      <c r="AT841" s="981"/>
      <c r="AU841" s="981"/>
      <c r="AV841" s="981"/>
      <c r="AW841" s="981"/>
      <c r="AX841" s="981"/>
      <c r="AY841" s="981"/>
      <c r="AZ841" s="981"/>
      <c r="BA841" s="981"/>
      <c r="BB841" s="981"/>
      <c r="BC841" s="976"/>
      <c r="BD841" s="976" t="s">
        <v>17</v>
      </c>
      <c r="BE841" s="984"/>
      <c r="BF841" s="984"/>
      <c r="BG841" s="984"/>
      <c r="BH841" s="984"/>
      <c r="BI841" s="982"/>
      <c r="BJ841" s="985"/>
      <c r="BK841" s="986"/>
      <c r="BL841" s="987"/>
      <c r="BM841" s="986"/>
      <c r="BN841" s="987"/>
      <c r="BO841" s="988"/>
      <c r="BP841" s="988"/>
    </row>
    <row r="842" spans="1:68">
      <c r="A842" s="975"/>
      <c r="B842" s="976"/>
      <c r="C842" s="977"/>
      <c r="D842" s="978"/>
      <c r="E842" s="979"/>
      <c r="F842" s="980"/>
      <c r="G842" s="979"/>
      <c r="H842" s="979"/>
      <c r="I842" s="981"/>
      <c r="J842" s="982"/>
      <c r="K842" s="982"/>
      <c r="L842" s="983"/>
      <c r="M842" s="983"/>
      <c r="N842" s="981"/>
      <c r="O842" s="981"/>
      <c r="P842" s="982"/>
      <c r="Q842" s="982"/>
      <c r="R842" s="981"/>
      <c r="S842" s="981"/>
      <c r="T842" s="983"/>
      <c r="U842" s="983"/>
      <c r="V842" s="981"/>
      <c r="W842" s="981"/>
      <c r="X842" s="981"/>
      <c r="Y842" s="981"/>
      <c r="Z842" s="981"/>
      <c r="AA842" s="981"/>
      <c r="AB842" s="981"/>
      <c r="AC842" s="981"/>
      <c r="AD842" s="982"/>
      <c r="AE842" s="982"/>
      <c r="AF842" s="982"/>
      <c r="AG842" s="982"/>
      <c r="AH842" s="982"/>
      <c r="AI842" s="982"/>
      <c r="AJ842" s="981"/>
      <c r="AK842" s="981"/>
      <c r="AL842" s="982"/>
      <c r="AM842" s="982"/>
      <c r="AN842" s="981"/>
      <c r="AO842" s="981"/>
      <c r="AP842" s="981"/>
      <c r="AQ842" s="981"/>
      <c r="AR842" s="981"/>
      <c r="AS842" s="981"/>
      <c r="AT842" s="981"/>
      <c r="AU842" s="981"/>
      <c r="AV842" s="981"/>
      <c r="AW842" s="981"/>
      <c r="AX842" s="981"/>
      <c r="AY842" s="981"/>
      <c r="AZ842" s="981"/>
      <c r="BA842" s="981"/>
      <c r="BB842" s="981"/>
      <c r="BC842" s="976"/>
      <c r="BD842" s="976" t="s">
        <v>17</v>
      </c>
      <c r="BE842" s="984"/>
      <c r="BF842" s="984"/>
      <c r="BG842" s="984"/>
      <c r="BH842" s="984"/>
      <c r="BI842" s="982"/>
      <c r="BJ842" s="985"/>
      <c r="BK842" s="986"/>
      <c r="BL842" s="987"/>
      <c r="BM842" s="986"/>
      <c r="BN842" s="987"/>
      <c r="BO842" s="988"/>
      <c r="BP842" s="988"/>
    </row>
    <row r="843" spans="1:68">
      <c r="A843" s="975"/>
      <c r="B843" s="976"/>
      <c r="C843" s="977"/>
      <c r="D843" s="978"/>
      <c r="E843" s="979"/>
      <c r="F843" s="980"/>
      <c r="G843" s="979"/>
      <c r="H843" s="979"/>
      <c r="I843" s="981"/>
      <c r="J843" s="982"/>
      <c r="K843" s="982"/>
      <c r="L843" s="983"/>
      <c r="M843" s="983"/>
      <c r="N843" s="981"/>
      <c r="O843" s="981"/>
      <c r="P843" s="982"/>
      <c r="Q843" s="982"/>
      <c r="R843" s="981"/>
      <c r="S843" s="981"/>
      <c r="T843" s="983"/>
      <c r="U843" s="983"/>
      <c r="V843" s="981"/>
      <c r="W843" s="981"/>
      <c r="X843" s="981"/>
      <c r="Y843" s="981"/>
      <c r="Z843" s="981"/>
      <c r="AA843" s="981"/>
      <c r="AB843" s="981"/>
      <c r="AC843" s="981"/>
      <c r="AD843" s="982"/>
      <c r="AE843" s="982"/>
      <c r="AF843" s="982"/>
      <c r="AG843" s="982"/>
      <c r="AH843" s="982"/>
      <c r="AI843" s="982"/>
      <c r="AJ843" s="981"/>
      <c r="AK843" s="981"/>
      <c r="AL843" s="982"/>
      <c r="AM843" s="982"/>
      <c r="AN843" s="981"/>
      <c r="AO843" s="981"/>
      <c r="AP843" s="981"/>
      <c r="AQ843" s="981"/>
      <c r="AR843" s="981"/>
      <c r="AS843" s="981"/>
      <c r="AT843" s="981"/>
      <c r="AU843" s="981"/>
      <c r="AV843" s="981"/>
      <c r="AW843" s="981"/>
      <c r="AX843" s="981"/>
      <c r="AY843" s="981"/>
      <c r="AZ843" s="981"/>
      <c r="BA843" s="981"/>
      <c r="BB843" s="981"/>
      <c r="BC843" s="976"/>
      <c r="BD843" s="976" t="s">
        <v>17</v>
      </c>
      <c r="BE843" s="984"/>
      <c r="BF843" s="984"/>
      <c r="BG843" s="984"/>
      <c r="BH843" s="984"/>
      <c r="BI843" s="982"/>
      <c r="BJ843" s="985"/>
      <c r="BK843" s="986"/>
      <c r="BL843" s="987"/>
      <c r="BM843" s="986"/>
      <c r="BN843" s="987"/>
      <c r="BO843" s="988"/>
      <c r="BP843" s="988"/>
    </row>
    <row r="844" spans="1:68">
      <c r="A844" s="975"/>
      <c r="B844" s="976"/>
      <c r="C844" s="977"/>
      <c r="D844" s="978"/>
      <c r="E844" s="979"/>
      <c r="F844" s="980"/>
      <c r="G844" s="979"/>
      <c r="H844" s="979"/>
      <c r="I844" s="981"/>
      <c r="J844" s="982"/>
      <c r="K844" s="982"/>
      <c r="L844" s="983"/>
      <c r="M844" s="983"/>
      <c r="N844" s="981"/>
      <c r="O844" s="981"/>
      <c r="P844" s="982"/>
      <c r="Q844" s="982"/>
      <c r="R844" s="981"/>
      <c r="S844" s="981"/>
      <c r="T844" s="983"/>
      <c r="U844" s="983"/>
      <c r="V844" s="981"/>
      <c r="W844" s="981"/>
      <c r="X844" s="981"/>
      <c r="Y844" s="981"/>
      <c r="Z844" s="981"/>
      <c r="AA844" s="981"/>
      <c r="AB844" s="981"/>
      <c r="AC844" s="981"/>
      <c r="AD844" s="982"/>
      <c r="AE844" s="982"/>
      <c r="AF844" s="982"/>
      <c r="AG844" s="982"/>
      <c r="AH844" s="982"/>
      <c r="AI844" s="982"/>
      <c r="AJ844" s="981"/>
      <c r="AK844" s="981"/>
      <c r="AL844" s="982"/>
      <c r="AM844" s="982"/>
      <c r="AN844" s="981"/>
      <c r="AO844" s="981"/>
      <c r="AP844" s="981"/>
      <c r="AQ844" s="981"/>
      <c r="AR844" s="981"/>
      <c r="AS844" s="981"/>
      <c r="AT844" s="981"/>
      <c r="AU844" s="981"/>
      <c r="AV844" s="981"/>
      <c r="AW844" s="981"/>
      <c r="AX844" s="981"/>
      <c r="AY844" s="981"/>
      <c r="AZ844" s="981"/>
      <c r="BA844" s="981"/>
      <c r="BB844" s="981"/>
      <c r="BC844" s="976"/>
      <c r="BD844" s="976" t="s">
        <v>17</v>
      </c>
      <c r="BE844" s="984"/>
      <c r="BF844" s="984"/>
      <c r="BG844" s="984"/>
      <c r="BH844" s="984"/>
      <c r="BI844" s="982"/>
      <c r="BJ844" s="985"/>
      <c r="BK844" s="986"/>
      <c r="BL844" s="987"/>
      <c r="BM844" s="986"/>
      <c r="BN844" s="987"/>
      <c r="BO844" s="988"/>
      <c r="BP844" s="988"/>
    </row>
    <row r="845" spans="1:68">
      <c r="A845" s="975"/>
      <c r="B845" s="976"/>
      <c r="C845" s="977"/>
      <c r="D845" s="978"/>
      <c r="E845" s="979"/>
      <c r="F845" s="980"/>
      <c r="G845" s="979"/>
      <c r="H845" s="979"/>
      <c r="I845" s="981"/>
      <c r="J845" s="982"/>
      <c r="K845" s="982"/>
      <c r="L845" s="983"/>
      <c r="M845" s="983"/>
      <c r="N845" s="981"/>
      <c r="O845" s="981"/>
      <c r="P845" s="982"/>
      <c r="Q845" s="982"/>
      <c r="R845" s="981"/>
      <c r="S845" s="981"/>
      <c r="T845" s="983"/>
      <c r="U845" s="983"/>
      <c r="V845" s="981"/>
      <c r="W845" s="981"/>
      <c r="X845" s="981"/>
      <c r="Y845" s="981"/>
      <c r="Z845" s="981"/>
      <c r="AA845" s="981"/>
      <c r="AB845" s="981"/>
      <c r="AC845" s="981"/>
      <c r="AD845" s="982"/>
      <c r="AE845" s="982"/>
      <c r="AF845" s="982"/>
      <c r="AG845" s="982"/>
      <c r="AH845" s="982"/>
      <c r="AI845" s="982"/>
      <c r="AJ845" s="981"/>
      <c r="AK845" s="981"/>
      <c r="AL845" s="982"/>
      <c r="AM845" s="982"/>
      <c r="AN845" s="981"/>
      <c r="AO845" s="981"/>
      <c r="AP845" s="981"/>
      <c r="AQ845" s="981"/>
      <c r="AR845" s="981"/>
      <c r="AS845" s="981"/>
      <c r="AT845" s="981"/>
      <c r="AU845" s="981"/>
      <c r="AV845" s="981"/>
      <c r="AW845" s="981"/>
      <c r="AX845" s="981"/>
      <c r="AY845" s="981"/>
      <c r="AZ845" s="981"/>
      <c r="BA845" s="981"/>
      <c r="BB845" s="981"/>
      <c r="BC845" s="976"/>
      <c r="BD845" s="976" t="s">
        <v>17</v>
      </c>
      <c r="BE845" s="984"/>
      <c r="BF845" s="984"/>
      <c r="BG845" s="984"/>
      <c r="BH845" s="984"/>
      <c r="BI845" s="982"/>
      <c r="BJ845" s="985"/>
      <c r="BK845" s="986"/>
      <c r="BL845" s="987"/>
      <c r="BM845" s="986"/>
      <c r="BN845" s="987"/>
      <c r="BO845" s="988"/>
      <c r="BP845" s="988"/>
    </row>
    <row r="846" spans="1:68">
      <c r="A846" s="975"/>
      <c r="B846" s="976"/>
      <c r="C846" s="977"/>
      <c r="D846" s="978"/>
      <c r="E846" s="979"/>
      <c r="F846" s="980"/>
      <c r="G846" s="979"/>
      <c r="H846" s="979"/>
      <c r="I846" s="981"/>
      <c r="J846" s="982"/>
      <c r="K846" s="982"/>
      <c r="L846" s="983"/>
      <c r="M846" s="983"/>
      <c r="N846" s="981"/>
      <c r="O846" s="981"/>
      <c r="P846" s="982"/>
      <c r="Q846" s="982"/>
      <c r="R846" s="981"/>
      <c r="S846" s="981"/>
      <c r="T846" s="983"/>
      <c r="U846" s="983"/>
      <c r="V846" s="981"/>
      <c r="W846" s="981"/>
      <c r="X846" s="981"/>
      <c r="Y846" s="981"/>
      <c r="Z846" s="981"/>
      <c r="AA846" s="981"/>
      <c r="AB846" s="981"/>
      <c r="AC846" s="981"/>
      <c r="AD846" s="982"/>
      <c r="AE846" s="982"/>
      <c r="AF846" s="982"/>
      <c r="AG846" s="982"/>
      <c r="AH846" s="982"/>
      <c r="AI846" s="982"/>
      <c r="AJ846" s="981"/>
      <c r="AK846" s="981"/>
      <c r="AL846" s="982"/>
      <c r="AM846" s="982"/>
      <c r="AN846" s="981"/>
      <c r="AO846" s="981"/>
      <c r="AP846" s="981"/>
      <c r="AQ846" s="981"/>
      <c r="AR846" s="981"/>
      <c r="AS846" s="981"/>
      <c r="AT846" s="981"/>
      <c r="AU846" s="981"/>
      <c r="AV846" s="981"/>
      <c r="AW846" s="981"/>
      <c r="AX846" s="981"/>
      <c r="AY846" s="981"/>
      <c r="AZ846" s="981"/>
      <c r="BA846" s="981"/>
      <c r="BB846" s="981"/>
      <c r="BC846" s="976"/>
      <c r="BD846" s="976" t="s">
        <v>17</v>
      </c>
      <c r="BE846" s="984"/>
      <c r="BF846" s="984"/>
      <c r="BG846" s="984"/>
      <c r="BH846" s="984"/>
      <c r="BI846" s="982"/>
      <c r="BJ846" s="985"/>
      <c r="BK846" s="986"/>
      <c r="BL846" s="987"/>
      <c r="BM846" s="986"/>
      <c r="BN846" s="987"/>
      <c r="BO846" s="988"/>
      <c r="BP846" s="988"/>
    </row>
    <row r="847" spans="1:68">
      <c r="A847" s="975"/>
      <c r="B847" s="976"/>
      <c r="C847" s="977"/>
      <c r="D847" s="978"/>
      <c r="E847" s="979"/>
      <c r="F847" s="980"/>
      <c r="G847" s="979"/>
      <c r="H847" s="979"/>
      <c r="I847" s="981"/>
      <c r="J847" s="982"/>
      <c r="K847" s="982"/>
      <c r="L847" s="983"/>
      <c r="M847" s="983"/>
      <c r="N847" s="981"/>
      <c r="O847" s="981"/>
      <c r="P847" s="982"/>
      <c r="Q847" s="982"/>
      <c r="R847" s="981"/>
      <c r="S847" s="981"/>
      <c r="T847" s="983"/>
      <c r="U847" s="983"/>
      <c r="V847" s="981"/>
      <c r="W847" s="981"/>
      <c r="X847" s="981"/>
      <c r="Y847" s="981"/>
      <c r="Z847" s="981"/>
      <c r="AA847" s="981"/>
      <c r="AB847" s="981"/>
      <c r="AC847" s="981"/>
      <c r="AD847" s="982"/>
      <c r="AE847" s="982"/>
      <c r="AF847" s="982"/>
      <c r="AG847" s="982"/>
      <c r="AH847" s="982"/>
      <c r="AI847" s="982"/>
      <c r="AJ847" s="981"/>
      <c r="AK847" s="981"/>
      <c r="AL847" s="982"/>
      <c r="AM847" s="982"/>
      <c r="AN847" s="981"/>
      <c r="AO847" s="981"/>
      <c r="AP847" s="981"/>
      <c r="AQ847" s="981"/>
      <c r="AR847" s="981"/>
      <c r="AS847" s="981"/>
      <c r="AT847" s="981"/>
      <c r="AU847" s="981"/>
      <c r="AV847" s="981"/>
      <c r="AW847" s="981"/>
      <c r="AX847" s="981"/>
      <c r="AY847" s="981"/>
      <c r="AZ847" s="981"/>
      <c r="BA847" s="981"/>
      <c r="BB847" s="981"/>
      <c r="BC847" s="976"/>
      <c r="BD847" s="976" t="s">
        <v>17</v>
      </c>
      <c r="BE847" s="984"/>
      <c r="BF847" s="984"/>
      <c r="BG847" s="984"/>
      <c r="BH847" s="984"/>
      <c r="BI847" s="982"/>
      <c r="BJ847" s="985"/>
      <c r="BK847" s="986"/>
      <c r="BL847" s="987"/>
      <c r="BM847" s="986"/>
      <c r="BN847" s="987"/>
      <c r="BO847" s="988"/>
      <c r="BP847" s="988"/>
    </row>
    <row r="848" spans="1:68">
      <c r="A848" s="975"/>
      <c r="B848" s="976"/>
      <c r="C848" s="977"/>
      <c r="D848" s="978"/>
      <c r="E848" s="979"/>
      <c r="F848" s="980"/>
      <c r="G848" s="979"/>
      <c r="H848" s="979"/>
      <c r="I848" s="981"/>
      <c r="J848" s="982"/>
      <c r="K848" s="982"/>
      <c r="L848" s="983"/>
      <c r="M848" s="983"/>
      <c r="N848" s="981"/>
      <c r="O848" s="981"/>
      <c r="P848" s="982"/>
      <c r="Q848" s="982"/>
      <c r="R848" s="981"/>
      <c r="S848" s="981"/>
      <c r="T848" s="983"/>
      <c r="U848" s="983"/>
      <c r="V848" s="981"/>
      <c r="W848" s="981"/>
      <c r="X848" s="981"/>
      <c r="Y848" s="981"/>
      <c r="Z848" s="981"/>
      <c r="AA848" s="981"/>
      <c r="AB848" s="981"/>
      <c r="AC848" s="981"/>
      <c r="AD848" s="982"/>
      <c r="AE848" s="982"/>
      <c r="AF848" s="982"/>
      <c r="AG848" s="982"/>
      <c r="AH848" s="982"/>
      <c r="AI848" s="982"/>
      <c r="AJ848" s="981"/>
      <c r="AK848" s="981"/>
      <c r="AL848" s="982"/>
      <c r="AM848" s="982"/>
      <c r="AN848" s="981"/>
      <c r="AO848" s="981"/>
      <c r="AP848" s="981"/>
      <c r="AQ848" s="981"/>
      <c r="AR848" s="981"/>
      <c r="AS848" s="981"/>
      <c r="AT848" s="981"/>
      <c r="AU848" s="981"/>
      <c r="AV848" s="981"/>
      <c r="AW848" s="981"/>
      <c r="AX848" s="981"/>
      <c r="AY848" s="981"/>
      <c r="AZ848" s="981"/>
      <c r="BA848" s="981"/>
      <c r="BB848" s="981"/>
      <c r="BC848" s="976"/>
      <c r="BD848" s="976" t="s">
        <v>17</v>
      </c>
      <c r="BE848" s="984"/>
      <c r="BF848" s="984"/>
      <c r="BG848" s="984"/>
      <c r="BH848" s="984"/>
      <c r="BI848" s="982"/>
      <c r="BJ848" s="985"/>
      <c r="BK848" s="986"/>
      <c r="BL848" s="987"/>
      <c r="BM848" s="986"/>
      <c r="BN848" s="987"/>
      <c r="BO848" s="988"/>
      <c r="BP848" s="988"/>
    </row>
    <row r="849" spans="1:68">
      <c r="A849" s="975"/>
      <c r="B849" s="976"/>
      <c r="C849" s="977"/>
      <c r="D849" s="978"/>
      <c r="E849" s="979"/>
      <c r="F849" s="980"/>
      <c r="G849" s="979"/>
      <c r="H849" s="979"/>
      <c r="I849" s="981"/>
      <c r="J849" s="982"/>
      <c r="K849" s="982"/>
      <c r="L849" s="983"/>
      <c r="M849" s="983"/>
      <c r="N849" s="981"/>
      <c r="O849" s="981"/>
      <c r="P849" s="982"/>
      <c r="Q849" s="982"/>
      <c r="R849" s="981"/>
      <c r="S849" s="981"/>
      <c r="T849" s="983"/>
      <c r="U849" s="983"/>
      <c r="V849" s="981"/>
      <c r="W849" s="981"/>
      <c r="X849" s="981"/>
      <c r="Y849" s="981"/>
      <c r="Z849" s="981"/>
      <c r="AA849" s="981"/>
      <c r="AB849" s="981"/>
      <c r="AC849" s="981"/>
      <c r="AD849" s="982"/>
      <c r="AE849" s="982"/>
      <c r="AF849" s="982"/>
      <c r="AG849" s="982"/>
      <c r="AH849" s="982"/>
      <c r="AI849" s="982"/>
      <c r="AJ849" s="981"/>
      <c r="AK849" s="981"/>
      <c r="AL849" s="982"/>
      <c r="AM849" s="982"/>
      <c r="AN849" s="981"/>
      <c r="AO849" s="981"/>
      <c r="AP849" s="981"/>
      <c r="AQ849" s="981"/>
      <c r="AR849" s="981"/>
      <c r="AS849" s="981"/>
      <c r="AT849" s="981"/>
      <c r="AU849" s="981"/>
      <c r="AV849" s="981"/>
      <c r="AW849" s="981"/>
      <c r="AX849" s="981"/>
      <c r="AY849" s="981"/>
      <c r="AZ849" s="981"/>
      <c r="BA849" s="981"/>
      <c r="BB849" s="981"/>
      <c r="BC849" s="976"/>
      <c r="BD849" s="976" t="s">
        <v>17</v>
      </c>
      <c r="BE849" s="984"/>
      <c r="BF849" s="984"/>
      <c r="BG849" s="984"/>
      <c r="BH849" s="984"/>
      <c r="BI849" s="982"/>
      <c r="BJ849" s="985"/>
      <c r="BK849" s="986"/>
      <c r="BL849" s="987"/>
      <c r="BM849" s="986"/>
      <c r="BN849" s="987"/>
      <c r="BO849" s="988"/>
      <c r="BP849" s="988"/>
    </row>
    <row r="850" spans="1:68">
      <c r="A850" s="975"/>
      <c r="B850" s="976"/>
      <c r="C850" s="977"/>
      <c r="D850" s="978"/>
      <c r="E850" s="979"/>
      <c r="F850" s="980"/>
      <c r="G850" s="979"/>
      <c r="H850" s="979"/>
      <c r="I850" s="981"/>
      <c r="J850" s="982"/>
      <c r="K850" s="982"/>
      <c r="L850" s="983"/>
      <c r="M850" s="983"/>
      <c r="N850" s="981"/>
      <c r="O850" s="981"/>
      <c r="P850" s="982"/>
      <c r="Q850" s="982"/>
      <c r="R850" s="981"/>
      <c r="S850" s="981"/>
      <c r="T850" s="983"/>
      <c r="U850" s="983"/>
      <c r="V850" s="981"/>
      <c r="W850" s="981"/>
      <c r="X850" s="981"/>
      <c r="Y850" s="981"/>
      <c r="Z850" s="981"/>
      <c r="AA850" s="981"/>
      <c r="AB850" s="981"/>
      <c r="AC850" s="981"/>
      <c r="AD850" s="982"/>
      <c r="AE850" s="982"/>
      <c r="AF850" s="982"/>
      <c r="AG850" s="982"/>
      <c r="AH850" s="982"/>
      <c r="AI850" s="982"/>
      <c r="AJ850" s="981"/>
      <c r="AK850" s="981"/>
      <c r="AL850" s="982"/>
      <c r="AM850" s="982"/>
      <c r="AN850" s="981"/>
      <c r="AO850" s="981"/>
      <c r="AP850" s="981"/>
      <c r="AQ850" s="981"/>
      <c r="AR850" s="981"/>
      <c r="AS850" s="981"/>
      <c r="AT850" s="981"/>
      <c r="AU850" s="981"/>
      <c r="AV850" s="981"/>
      <c r="AW850" s="981"/>
      <c r="AX850" s="981"/>
      <c r="AY850" s="981"/>
      <c r="AZ850" s="981"/>
      <c r="BA850" s="981"/>
      <c r="BB850" s="981"/>
      <c r="BC850" s="976"/>
      <c r="BD850" s="976" t="s">
        <v>17</v>
      </c>
      <c r="BE850" s="984"/>
      <c r="BF850" s="984"/>
      <c r="BG850" s="984"/>
      <c r="BH850" s="984"/>
      <c r="BI850" s="982"/>
      <c r="BJ850" s="985"/>
      <c r="BK850" s="986"/>
      <c r="BL850" s="987"/>
      <c r="BM850" s="986"/>
      <c r="BN850" s="987"/>
      <c r="BO850" s="988"/>
      <c r="BP850" s="988"/>
    </row>
    <row r="851" spans="1:68">
      <c r="A851" s="975"/>
      <c r="B851" s="976"/>
      <c r="C851" s="977"/>
      <c r="D851" s="978"/>
      <c r="E851" s="979"/>
      <c r="F851" s="980"/>
      <c r="G851" s="979"/>
      <c r="H851" s="979"/>
      <c r="I851" s="981"/>
      <c r="J851" s="982"/>
      <c r="K851" s="982"/>
      <c r="L851" s="983"/>
      <c r="M851" s="983"/>
      <c r="N851" s="981"/>
      <c r="O851" s="981"/>
      <c r="P851" s="982"/>
      <c r="Q851" s="982"/>
      <c r="R851" s="981"/>
      <c r="S851" s="981"/>
      <c r="T851" s="983"/>
      <c r="U851" s="983"/>
      <c r="V851" s="981"/>
      <c r="W851" s="981"/>
      <c r="X851" s="981"/>
      <c r="Y851" s="981"/>
      <c r="Z851" s="981"/>
      <c r="AA851" s="981"/>
      <c r="AB851" s="981"/>
      <c r="AC851" s="981"/>
      <c r="AD851" s="982"/>
      <c r="AE851" s="982"/>
      <c r="AF851" s="982"/>
      <c r="AG851" s="982"/>
      <c r="AH851" s="982"/>
      <c r="AI851" s="982"/>
      <c r="AJ851" s="981"/>
      <c r="AK851" s="981"/>
      <c r="AL851" s="982"/>
      <c r="AM851" s="982"/>
      <c r="AN851" s="981"/>
      <c r="AO851" s="981"/>
      <c r="AP851" s="981"/>
      <c r="AQ851" s="981"/>
      <c r="AR851" s="981"/>
      <c r="AS851" s="981"/>
      <c r="AT851" s="981"/>
      <c r="AU851" s="981"/>
      <c r="AV851" s="981"/>
      <c r="AW851" s="981"/>
      <c r="AX851" s="981"/>
      <c r="AY851" s="981"/>
      <c r="AZ851" s="981"/>
      <c r="BA851" s="981"/>
      <c r="BB851" s="981"/>
      <c r="BC851" s="976"/>
      <c r="BD851" s="976" t="s">
        <v>17</v>
      </c>
      <c r="BE851" s="984"/>
      <c r="BF851" s="984"/>
      <c r="BG851" s="984"/>
      <c r="BH851" s="984"/>
      <c r="BI851" s="982"/>
      <c r="BJ851" s="985"/>
      <c r="BK851" s="986"/>
      <c r="BL851" s="987"/>
      <c r="BM851" s="986"/>
      <c r="BN851" s="987"/>
      <c r="BO851" s="988"/>
      <c r="BP851" s="988"/>
    </row>
    <row r="852" spans="1:68">
      <c r="A852" s="975"/>
      <c r="B852" s="976"/>
      <c r="C852" s="977"/>
      <c r="D852" s="978"/>
      <c r="E852" s="979"/>
      <c r="F852" s="980"/>
      <c r="G852" s="979"/>
      <c r="H852" s="979"/>
      <c r="I852" s="981"/>
      <c r="J852" s="982"/>
      <c r="K852" s="982"/>
      <c r="L852" s="983"/>
      <c r="M852" s="983"/>
      <c r="N852" s="981"/>
      <c r="O852" s="981"/>
      <c r="P852" s="982"/>
      <c r="Q852" s="982"/>
      <c r="R852" s="981"/>
      <c r="S852" s="981"/>
      <c r="T852" s="983"/>
      <c r="U852" s="983"/>
      <c r="V852" s="981"/>
      <c r="W852" s="981"/>
      <c r="X852" s="981"/>
      <c r="Y852" s="981"/>
      <c r="Z852" s="981"/>
      <c r="AA852" s="981"/>
      <c r="AB852" s="981"/>
      <c r="AC852" s="981"/>
      <c r="AD852" s="982"/>
      <c r="AE852" s="982"/>
      <c r="AF852" s="982"/>
      <c r="AG852" s="982"/>
      <c r="AH852" s="982"/>
      <c r="AI852" s="982"/>
      <c r="AJ852" s="981"/>
      <c r="AK852" s="981"/>
      <c r="AL852" s="982"/>
      <c r="AM852" s="982"/>
      <c r="AN852" s="981"/>
      <c r="AO852" s="981"/>
      <c r="AP852" s="981"/>
      <c r="AQ852" s="981"/>
      <c r="AR852" s="981"/>
      <c r="AS852" s="981"/>
      <c r="AT852" s="981"/>
      <c r="AU852" s="981"/>
      <c r="AV852" s="981"/>
      <c r="AW852" s="981"/>
      <c r="AX852" s="981"/>
      <c r="AY852" s="981"/>
      <c r="AZ852" s="981"/>
      <c r="BA852" s="981"/>
      <c r="BB852" s="981"/>
      <c r="BC852" s="976"/>
      <c r="BD852" s="976" t="s">
        <v>17</v>
      </c>
      <c r="BE852" s="984"/>
      <c r="BF852" s="984"/>
      <c r="BG852" s="984"/>
      <c r="BH852" s="984"/>
      <c r="BI852" s="982"/>
      <c r="BJ852" s="985"/>
      <c r="BK852" s="986"/>
      <c r="BL852" s="987"/>
      <c r="BM852" s="986"/>
      <c r="BN852" s="987"/>
      <c r="BO852" s="988"/>
      <c r="BP852" s="988"/>
    </row>
    <row r="853" spans="1:68">
      <c r="A853" s="975"/>
      <c r="B853" s="976"/>
      <c r="C853" s="977"/>
      <c r="D853" s="978"/>
      <c r="E853" s="979"/>
      <c r="F853" s="980"/>
      <c r="G853" s="979"/>
      <c r="H853" s="979"/>
      <c r="I853" s="981"/>
      <c r="J853" s="982"/>
      <c r="K853" s="982"/>
      <c r="L853" s="983"/>
      <c r="M853" s="983"/>
      <c r="N853" s="981"/>
      <c r="O853" s="981"/>
      <c r="P853" s="982"/>
      <c r="Q853" s="982"/>
      <c r="R853" s="981"/>
      <c r="S853" s="981"/>
      <c r="T853" s="983"/>
      <c r="U853" s="983"/>
      <c r="V853" s="981"/>
      <c r="W853" s="981"/>
      <c r="X853" s="981"/>
      <c r="Y853" s="981"/>
      <c r="Z853" s="981"/>
      <c r="AA853" s="981"/>
      <c r="AB853" s="981"/>
      <c r="AC853" s="981"/>
      <c r="AD853" s="982"/>
      <c r="AE853" s="982"/>
      <c r="AF853" s="982"/>
      <c r="AG853" s="982"/>
      <c r="AH853" s="982"/>
      <c r="AI853" s="982"/>
      <c r="AJ853" s="981"/>
      <c r="AK853" s="981"/>
      <c r="AL853" s="982"/>
      <c r="AM853" s="982"/>
      <c r="AN853" s="981"/>
      <c r="AO853" s="981"/>
      <c r="AP853" s="981"/>
      <c r="AQ853" s="981"/>
      <c r="AR853" s="981"/>
      <c r="AS853" s="981"/>
      <c r="AT853" s="981"/>
      <c r="AU853" s="981"/>
      <c r="AV853" s="981"/>
      <c r="AW853" s="981"/>
      <c r="AX853" s="981"/>
      <c r="AY853" s="981"/>
      <c r="AZ853" s="981"/>
      <c r="BA853" s="981"/>
      <c r="BB853" s="981"/>
      <c r="BC853" s="976"/>
      <c r="BD853" s="976" t="s">
        <v>17</v>
      </c>
      <c r="BE853" s="984"/>
      <c r="BF853" s="984"/>
      <c r="BG853" s="984"/>
      <c r="BH853" s="984"/>
      <c r="BI853" s="982"/>
      <c r="BJ853" s="985"/>
      <c r="BK853" s="986"/>
      <c r="BL853" s="987"/>
      <c r="BM853" s="986"/>
      <c r="BN853" s="987"/>
      <c r="BO853" s="988"/>
      <c r="BP853" s="988"/>
    </row>
    <row r="854" spans="1:68">
      <c r="A854" s="975"/>
      <c r="B854" s="976"/>
      <c r="C854" s="977"/>
      <c r="D854" s="978"/>
      <c r="E854" s="979"/>
      <c r="F854" s="980"/>
      <c r="G854" s="979"/>
      <c r="H854" s="979"/>
      <c r="I854" s="981"/>
      <c r="J854" s="982"/>
      <c r="K854" s="982"/>
      <c r="L854" s="983"/>
      <c r="M854" s="983"/>
      <c r="N854" s="981"/>
      <c r="O854" s="981"/>
      <c r="P854" s="982"/>
      <c r="Q854" s="982"/>
      <c r="R854" s="981"/>
      <c r="S854" s="981"/>
      <c r="T854" s="983"/>
      <c r="U854" s="983"/>
      <c r="V854" s="981"/>
      <c r="W854" s="981"/>
      <c r="X854" s="981"/>
      <c r="Y854" s="981"/>
      <c r="Z854" s="981"/>
      <c r="AA854" s="981"/>
      <c r="AB854" s="981"/>
      <c r="AC854" s="981"/>
      <c r="AD854" s="982"/>
      <c r="AE854" s="982"/>
      <c r="AF854" s="982"/>
      <c r="AG854" s="982"/>
      <c r="AH854" s="982"/>
      <c r="AI854" s="982"/>
      <c r="AJ854" s="981"/>
      <c r="AK854" s="981"/>
      <c r="AL854" s="982"/>
      <c r="AM854" s="982"/>
      <c r="AN854" s="981"/>
      <c r="AO854" s="981"/>
      <c r="AP854" s="981"/>
      <c r="AQ854" s="981"/>
      <c r="AR854" s="981"/>
      <c r="AS854" s="981"/>
      <c r="AT854" s="981"/>
      <c r="AU854" s="981"/>
      <c r="AV854" s="981"/>
      <c r="AW854" s="981"/>
      <c r="AX854" s="981"/>
      <c r="AY854" s="981"/>
      <c r="AZ854" s="981"/>
      <c r="BA854" s="981"/>
      <c r="BB854" s="981"/>
      <c r="BC854" s="976"/>
      <c r="BD854" s="976" t="s">
        <v>17</v>
      </c>
      <c r="BE854" s="984"/>
      <c r="BF854" s="984"/>
      <c r="BG854" s="984"/>
      <c r="BH854" s="984"/>
      <c r="BI854" s="982"/>
      <c r="BJ854" s="985"/>
      <c r="BK854" s="986"/>
      <c r="BL854" s="987"/>
      <c r="BM854" s="986"/>
      <c r="BN854" s="987"/>
      <c r="BO854" s="988"/>
      <c r="BP854" s="988"/>
    </row>
    <row r="855" spans="1:68">
      <c r="A855" s="975"/>
      <c r="B855" s="976"/>
      <c r="C855" s="977"/>
      <c r="D855" s="978"/>
      <c r="E855" s="979"/>
      <c r="F855" s="980"/>
      <c r="G855" s="979"/>
      <c r="H855" s="979"/>
      <c r="I855" s="981"/>
      <c r="J855" s="982"/>
      <c r="K855" s="982"/>
      <c r="L855" s="983"/>
      <c r="M855" s="983"/>
      <c r="N855" s="981"/>
      <c r="O855" s="981"/>
      <c r="P855" s="982"/>
      <c r="Q855" s="982"/>
      <c r="R855" s="981"/>
      <c r="S855" s="981"/>
      <c r="T855" s="983"/>
      <c r="U855" s="983"/>
      <c r="V855" s="981"/>
      <c r="W855" s="981"/>
      <c r="X855" s="981"/>
      <c r="Y855" s="981"/>
      <c r="Z855" s="981"/>
      <c r="AA855" s="981"/>
      <c r="AB855" s="981"/>
      <c r="AC855" s="981"/>
      <c r="AD855" s="982"/>
      <c r="AE855" s="982"/>
      <c r="AF855" s="982"/>
      <c r="AG855" s="982"/>
      <c r="AH855" s="982"/>
      <c r="AI855" s="982"/>
      <c r="AJ855" s="981"/>
      <c r="AK855" s="981"/>
      <c r="AL855" s="982"/>
      <c r="AM855" s="982"/>
      <c r="AN855" s="981"/>
      <c r="AO855" s="981"/>
      <c r="AP855" s="981"/>
      <c r="AQ855" s="981"/>
      <c r="AR855" s="981"/>
      <c r="AS855" s="981"/>
      <c r="AT855" s="981"/>
      <c r="AU855" s="981"/>
      <c r="AV855" s="981"/>
      <c r="AW855" s="981"/>
      <c r="AX855" s="981"/>
      <c r="AY855" s="981"/>
      <c r="AZ855" s="981"/>
      <c r="BA855" s="981"/>
      <c r="BB855" s="981"/>
      <c r="BC855" s="976"/>
      <c r="BD855" s="976" t="s">
        <v>17</v>
      </c>
      <c r="BE855" s="984"/>
      <c r="BF855" s="984"/>
      <c r="BG855" s="984"/>
      <c r="BH855" s="984"/>
      <c r="BI855" s="982"/>
      <c r="BJ855" s="985"/>
      <c r="BK855" s="986"/>
      <c r="BL855" s="987"/>
      <c r="BM855" s="986"/>
      <c r="BN855" s="987"/>
      <c r="BO855" s="988"/>
      <c r="BP855" s="988"/>
    </row>
    <row r="856" spans="1:68">
      <c r="A856" s="975"/>
      <c r="B856" s="976"/>
      <c r="C856" s="977"/>
      <c r="D856" s="978"/>
      <c r="E856" s="979"/>
      <c r="F856" s="980"/>
      <c r="G856" s="979"/>
      <c r="H856" s="979"/>
      <c r="I856" s="981"/>
      <c r="J856" s="982"/>
      <c r="K856" s="982"/>
      <c r="L856" s="983"/>
      <c r="M856" s="983"/>
      <c r="N856" s="981"/>
      <c r="O856" s="981"/>
      <c r="P856" s="982"/>
      <c r="Q856" s="982"/>
      <c r="R856" s="981"/>
      <c r="S856" s="981"/>
      <c r="T856" s="983"/>
      <c r="U856" s="983"/>
      <c r="V856" s="981"/>
      <c r="W856" s="981"/>
      <c r="X856" s="981"/>
      <c r="Y856" s="981"/>
      <c r="Z856" s="981"/>
      <c r="AA856" s="981"/>
      <c r="AB856" s="981"/>
      <c r="AC856" s="981"/>
      <c r="AD856" s="982"/>
      <c r="AE856" s="982"/>
      <c r="AF856" s="982"/>
      <c r="AG856" s="982"/>
      <c r="AH856" s="982"/>
      <c r="AI856" s="982"/>
      <c r="AJ856" s="981"/>
      <c r="AK856" s="981"/>
      <c r="AL856" s="982"/>
      <c r="AM856" s="982"/>
      <c r="AN856" s="981"/>
      <c r="AO856" s="981"/>
      <c r="AP856" s="981"/>
      <c r="AQ856" s="981"/>
      <c r="AR856" s="981"/>
      <c r="AS856" s="981"/>
      <c r="AT856" s="981"/>
      <c r="AU856" s="981"/>
      <c r="AV856" s="981"/>
      <c r="AW856" s="981"/>
      <c r="AX856" s="981"/>
      <c r="AY856" s="981"/>
      <c r="AZ856" s="981"/>
      <c r="BA856" s="981"/>
      <c r="BB856" s="981"/>
      <c r="BC856" s="976"/>
      <c r="BD856" s="976" t="s">
        <v>17</v>
      </c>
      <c r="BE856" s="984"/>
      <c r="BF856" s="984"/>
      <c r="BG856" s="984"/>
      <c r="BH856" s="984"/>
      <c r="BI856" s="982"/>
      <c r="BJ856" s="985"/>
      <c r="BK856" s="986"/>
      <c r="BL856" s="987"/>
      <c r="BM856" s="986"/>
      <c r="BN856" s="987"/>
      <c r="BO856" s="988"/>
      <c r="BP856" s="988"/>
    </row>
    <row r="857" spans="1:68">
      <c r="A857" s="975"/>
      <c r="B857" s="976"/>
      <c r="C857" s="977"/>
      <c r="D857" s="978"/>
      <c r="E857" s="979"/>
      <c r="F857" s="980"/>
      <c r="G857" s="979"/>
      <c r="H857" s="979"/>
      <c r="I857" s="981"/>
      <c r="J857" s="982"/>
      <c r="K857" s="982"/>
      <c r="L857" s="983"/>
      <c r="M857" s="983"/>
      <c r="N857" s="981"/>
      <c r="O857" s="981"/>
      <c r="P857" s="982"/>
      <c r="Q857" s="982"/>
      <c r="R857" s="981"/>
      <c r="S857" s="981"/>
      <c r="T857" s="983"/>
      <c r="U857" s="983"/>
      <c r="V857" s="981"/>
      <c r="W857" s="981"/>
      <c r="X857" s="981"/>
      <c r="Y857" s="981"/>
      <c r="Z857" s="981"/>
      <c r="AA857" s="981"/>
      <c r="AB857" s="981"/>
      <c r="AC857" s="981"/>
      <c r="AD857" s="982"/>
      <c r="AE857" s="982"/>
      <c r="AF857" s="982"/>
      <c r="AG857" s="982"/>
      <c r="AH857" s="982"/>
      <c r="AI857" s="982"/>
      <c r="AJ857" s="981"/>
      <c r="AK857" s="981"/>
      <c r="AL857" s="982"/>
      <c r="AM857" s="982"/>
      <c r="AN857" s="981"/>
      <c r="AO857" s="981"/>
      <c r="AP857" s="981"/>
      <c r="AQ857" s="981"/>
      <c r="AR857" s="981"/>
      <c r="AS857" s="981"/>
      <c r="AT857" s="981"/>
      <c r="AU857" s="981"/>
      <c r="AV857" s="981"/>
      <c r="AW857" s="981"/>
      <c r="AX857" s="981"/>
      <c r="AY857" s="981"/>
      <c r="AZ857" s="981"/>
      <c r="BA857" s="981"/>
      <c r="BB857" s="981"/>
      <c r="BC857" s="976"/>
      <c r="BD857" s="976" t="s">
        <v>17</v>
      </c>
      <c r="BE857" s="984"/>
      <c r="BF857" s="984"/>
      <c r="BG857" s="984"/>
      <c r="BH857" s="984"/>
      <c r="BI857" s="982"/>
      <c r="BJ857" s="985"/>
      <c r="BK857" s="986"/>
      <c r="BL857" s="987"/>
      <c r="BM857" s="986"/>
      <c r="BN857" s="987"/>
      <c r="BO857" s="988"/>
      <c r="BP857" s="988"/>
    </row>
    <row r="858" spans="1:68">
      <c r="A858" s="975"/>
      <c r="B858" s="976"/>
      <c r="C858" s="977"/>
      <c r="D858" s="978"/>
      <c r="E858" s="979"/>
      <c r="F858" s="980"/>
      <c r="G858" s="979"/>
      <c r="H858" s="979"/>
      <c r="I858" s="981"/>
      <c r="J858" s="982"/>
      <c r="K858" s="982"/>
      <c r="L858" s="983"/>
      <c r="M858" s="983"/>
      <c r="N858" s="981"/>
      <c r="O858" s="981"/>
      <c r="P858" s="982"/>
      <c r="Q858" s="982"/>
      <c r="R858" s="981"/>
      <c r="S858" s="981"/>
      <c r="T858" s="983"/>
      <c r="U858" s="983"/>
      <c r="V858" s="981"/>
      <c r="W858" s="981"/>
      <c r="X858" s="981"/>
      <c r="Y858" s="981"/>
      <c r="Z858" s="981"/>
      <c r="AA858" s="981"/>
      <c r="AB858" s="981"/>
      <c r="AC858" s="981"/>
      <c r="AD858" s="982"/>
      <c r="AE858" s="982"/>
      <c r="AF858" s="982"/>
      <c r="AG858" s="982"/>
      <c r="AH858" s="982"/>
      <c r="AI858" s="982"/>
      <c r="AJ858" s="981"/>
      <c r="AK858" s="981"/>
      <c r="AL858" s="982"/>
      <c r="AM858" s="982"/>
      <c r="AN858" s="981"/>
      <c r="AO858" s="981"/>
      <c r="AP858" s="981"/>
      <c r="AQ858" s="981"/>
      <c r="AR858" s="981"/>
      <c r="AS858" s="981"/>
      <c r="AT858" s="981"/>
      <c r="AU858" s="981"/>
      <c r="AV858" s="981"/>
      <c r="AW858" s="981"/>
      <c r="AX858" s="981"/>
      <c r="AY858" s="981"/>
      <c r="AZ858" s="981"/>
      <c r="BA858" s="981"/>
      <c r="BB858" s="981"/>
      <c r="BC858" s="976"/>
      <c r="BD858" s="976" t="s">
        <v>17</v>
      </c>
      <c r="BE858" s="984"/>
      <c r="BF858" s="984"/>
      <c r="BG858" s="984"/>
      <c r="BH858" s="984"/>
      <c r="BI858" s="982"/>
      <c r="BJ858" s="985"/>
      <c r="BK858" s="986"/>
      <c r="BL858" s="987"/>
      <c r="BM858" s="986"/>
      <c r="BN858" s="987"/>
      <c r="BO858" s="988"/>
      <c r="BP858" s="988"/>
    </row>
    <row r="859" spans="1:68">
      <c r="A859" s="975"/>
      <c r="B859" s="976"/>
      <c r="C859" s="977"/>
      <c r="D859" s="978"/>
      <c r="E859" s="979"/>
      <c r="F859" s="980"/>
      <c r="G859" s="979"/>
      <c r="H859" s="979"/>
      <c r="I859" s="981"/>
      <c r="J859" s="982"/>
      <c r="K859" s="982"/>
      <c r="L859" s="983"/>
      <c r="M859" s="983"/>
      <c r="N859" s="981"/>
      <c r="O859" s="981"/>
      <c r="P859" s="982"/>
      <c r="Q859" s="982"/>
      <c r="R859" s="981"/>
      <c r="S859" s="981"/>
      <c r="T859" s="983"/>
      <c r="U859" s="983"/>
      <c r="V859" s="981"/>
      <c r="W859" s="981"/>
      <c r="X859" s="981"/>
      <c r="Y859" s="981"/>
      <c r="Z859" s="981"/>
      <c r="AA859" s="981"/>
      <c r="AB859" s="981"/>
      <c r="AC859" s="981"/>
      <c r="AD859" s="982"/>
      <c r="AE859" s="982"/>
      <c r="AF859" s="982"/>
      <c r="AG859" s="982"/>
      <c r="AH859" s="982"/>
      <c r="AI859" s="982"/>
      <c r="AJ859" s="981"/>
      <c r="AK859" s="981"/>
      <c r="AL859" s="982"/>
      <c r="AM859" s="982"/>
      <c r="AN859" s="981"/>
      <c r="AO859" s="981"/>
      <c r="AP859" s="981"/>
      <c r="AQ859" s="981"/>
      <c r="AR859" s="981"/>
      <c r="AS859" s="981"/>
      <c r="AT859" s="981"/>
      <c r="AU859" s="981"/>
      <c r="AV859" s="981"/>
      <c r="AW859" s="981"/>
      <c r="AX859" s="981"/>
      <c r="AY859" s="981"/>
      <c r="AZ859" s="981"/>
      <c r="BA859" s="981"/>
      <c r="BB859" s="981"/>
      <c r="BC859" s="976"/>
      <c r="BD859" s="976" t="s">
        <v>17</v>
      </c>
      <c r="BE859" s="984"/>
      <c r="BF859" s="984"/>
      <c r="BG859" s="984"/>
      <c r="BH859" s="984"/>
      <c r="BI859" s="982"/>
      <c r="BJ859" s="985"/>
      <c r="BK859" s="986"/>
      <c r="BL859" s="987"/>
      <c r="BM859" s="986"/>
      <c r="BN859" s="987"/>
      <c r="BO859" s="988"/>
      <c r="BP859" s="988"/>
    </row>
    <row r="860" spans="1:68">
      <c r="A860" s="975"/>
      <c r="B860" s="976"/>
      <c r="C860" s="977"/>
      <c r="D860" s="978"/>
      <c r="E860" s="979"/>
      <c r="F860" s="980"/>
      <c r="G860" s="979"/>
      <c r="H860" s="979"/>
      <c r="I860" s="981"/>
      <c r="J860" s="982"/>
      <c r="K860" s="982"/>
      <c r="L860" s="983"/>
      <c r="M860" s="983"/>
      <c r="N860" s="981"/>
      <c r="O860" s="981"/>
      <c r="P860" s="982"/>
      <c r="Q860" s="982"/>
      <c r="R860" s="981"/>
      <c r="S860" s="981"/>
      <c r="T860" s="983"/>
      <c r="U860" s="983"/>
      <c r="V860" s="981"/>
      <c r="W860" s="981"/>
      <c r="X860" s="981"/>
      <c r="Y860" s="981"/>
      <c r="Z860" s="981"/>
      <c r="AA860" s="981"/>
      <c r="AB860" s="981"/>
      <c r="AC860" s="981"/>
      <c r="AD860" s="982"/>
      <c r="AE860" s="982"/>
      <c r="AF860" s="982"/>
      <c r="AG860" s="982"/>
      <c r="AH860" s="982"/>
      <c r="AI860" s="982"/>
      <c r="AJ860" s="981"/>
      <c r="AK860" s="981"/>
      <c r="AL860" s="982"/>
      <c r="AM860" s="982"/>
      <c r="AN860" s="981"/>
      <c r="AO860" s="981"/>
      <c r="AP860" s="981"/>
      <c r="AQ860" s="981"/>
      <c r="AR860" s="981"/>
      <c r="AS860" s="981"/>
      <c r="AT860" s="981"/>
      <c r="AU860" s="981"/>
      <c r="AV860" s="981"/>
      <c r="AW860" s="981"/>
      <c r="AX860" s="981"/>
      <c r="AY860" s="981"/>
      <c r="AZ860" s="981"/>
      <c r="BA860" s="981"/>
      <c r="BB860" s="981"/>
      <c r="BC860" s="976"/>
      <c r="BD860" s="976" t="s">
        <v>17</v>
      </c>
      <c r="BE860" s="984"/>
      <c r="BF860" s="984"/>
      <c r="BG860" s="984"/>
      <c r="BH860" s="984"/>
      <c r="BI860" s="982"/>
      <c r="BJ860" s="985"/>
      <c r="BK860" s="986"/>
      <c r="BL860" s="987"/>
      <c r="BM860" s="986"/>
      <c r="BN860" s="987"/>
      <c r="BO860" s="988"/>
      <c r="BP860" s="988"/>
    </row>
    <row r="861" spans="1:68">
      <c r="A861" s="975"/>
      <c r="B861" s="976"/>
      <c r="C861" s="977"/>
      <c r="D861" s="978"/>
      <c r="E861" s="979"/>
      <c r="F861" s="980"/>
      <c r="G861" s="979"/>
      <c r="H861" s="979"/>
      <c r="I861" s="981"/>
      <c r="J861" s="982"/>
      <c r="K861" s="982"/>
      <c r="L861" s="983"/>
      <c r="M861" s="983"/>
      <c r="N861" s="981"/>
      <c r="O861" s="981"/>
      <c r="P861" s="982"/>
      <c r="Q861" s="982"/>
      <c r="R861" s="981"/>
      <c r="S861" s="981"/>
      <c r="T861" s="983"/>
      <c r="U861" s="983"/>
      <c r="V861" s="981"/>
      <c r="W861" s="981"/>
      <c r="X861" s="981"/>
      <c r="Y861" s="981"/>
      <c r="Z861" s="981"/>
      <c r="AA861" s="981"/>
      <c r="AB861" s="981"/>
      <c r="AC861" s="981"/>
      <c r="AD861" s="982"/>
      <c r="AE861" s="982"/>
      <c r="AF861" s="982"/>
      <c r="AG861" s="982"/>
      <c r="AH861" s="982"/>
      <c r="AI861" s="982"/>
      <c r="AJ861" s="981"/>
      <c r="AK861" s="981"/>
      <c r="AL861" s="982"/>
      <c r="AM861" s="982"/>
      <c r="AN861" s="981"/>
      <c r="AO861" s="981"/>
      <c r="AP861" s="981"/>
      <c r="AQ861" s="981"/>
      <c r="AR861" s="981"/>
      <c r="AS861" s="981"/>
      <c r="AT861" s="981"/>
      <c r="AU861" s="981"/>
      <c r="AV861" s="981"/>
      <c r="AW861" s="981"/>
      <c r="AX861" s="981"/>
      <c r="AY861" s="981"/>
      <c r="AZ861" s="981"/>
      <c r="BA861" s="981"/>
      <c r="BB861" s="981"/>
      <c r="BC861" s="976"/>
      <c r="BD861" s="976" t="s">
        <v>17</v>
      </c>
      <c r="BE861" s="984"/>
      <c r="BF861" s="984"/>
      <c r="BG861" s="984"/>
      <c r="BH861" s="984"/>
      <c r="BI861" s="982"/>
      <c r="BJ861" s="985"/>
      <c r="BK861" s="986"/>
      <c r="BL861" s="987"/>
      <c r="BM861" s="986"/>
      <c r="BN861" s="987"/>
      <c r="BO861" s="988"/>
      <c r="BP861" s="988"/>
    </row>
    <row r="862" spans="1:68">
      <c r="A862" s="975"/>
      <c r="B862" s="976"/>
      <c r="C862" s="977"/>
      <c r="D862" s="978"/>
      <c r="E862" s="979"/>
      <c r="F862" s="980"/>
      <c r="G862" s="979"/>
      <c r="H862" s="979"/>
      <c r="I862" s="981"/>
      <c r="J862" s="982"/>
      <c r="K862" s="982"/>
      <c r="L862" s="983"/>
      <c r="M862" s="983"/>
      <c r="N862" s="981"/>
      <c r="O862" s="981"/>
      <c r="P862" s="982"/>
      <c r="Q862" s="982"/>
      <c r="R862" s="981"/>
      <c r="S862" s="981"/>
      <c r="T862" s="983"/>
      <c r="U862" s="983"/>
      <c r="V862" s="981"/>
      <c r="W862" s="981"/>
      <c r="X862" s="981"/>
      <c r="Y862" s="981"/>
      <c r="Z862" s="981"/>
      <c r="AA862" s="981"/>
      <c r="AB862" s="981"/>
      <c r="AC862" s="981"/>
      <c r="AD862" s="982"/>
      <c r="AE862" s="982"/>
      <c r="AF862" s="982"/>
      <c r="AG862" s="982"/>
      <c r="AH862" s="982"/>
      <c r="AI862" s="982"/>
      <c r="AJ862" s="981"/>
      <c r="AK862" s="981"/>
      <c r="AL862" s="982"/>
      <c r="AM862" s="982"/>
      <c r="AN862" s="981"/>
      <c r="AO862" s="981"/>
      <c r="AP862" s="981"/>
      <c r="AQ862" s="981"/>
      <c r="AR862" s="981"/>
      <c r="AS862" s="981"/>
      <c r="AT862" s="981"/>
      <c r="AU862" s="981"/>
      <c r="AV862" s="981"/>
      <c r="AW862" s="981"/>
      <c r="AX862" s="981"/>
      <c r="AY862" s="981"/>
      <c r="AZ862" s="981"/>
      <c r="BA862" s="981"/>
      <c r="BB862" s="981"/>
      <c r="BC862" s="976"/>
      <c r="BD862" s="976" t="s">
        <v>17</v>
      </c>
      <c r="BE862" s="984"/>
      <c r="BF862" s="984"/>
      <c r="BG862" s="984"/>
      <c r="BH862" s="984"/>
      <c r="BI862" s="982"/>
      <c r="BJ862" s="985"/>
      <c r="BK862" s="986"/>
      <c r="BL862" s="987"/>
      <c r="BM862" s="986"/>
      <c r="BN862" s="987"/>
      <c r="BO862" s="988"/>
      <c r="BP862" s="988"/>
    </row>
    <row r="863" spans="1:68">
      <c r="A863" s="975"/>
      <c r="B863" s="976"/>
      <c r="C863" s="977"/>
      <c r="D863" s="978"/>
      <c r="E863" s="979"/>
      <c r="F863" s="980"/>
      <c r="G863" s="979"/>
      <c r="H863" s="979"/>
      <c r="I863" s="981"/>
      <c r="J863" s="982"/>
      <c r="K863" s="982"/>
      <c r="L863" s="983"/>
      <c r="M863" s="983"/>
      <c r="N863" s="981"/>
      <c r="O863" s="981"/>
      <c r="P863" s="982"/>
      <c r="Q863" s="982"/>
      <c r="R863" s="981"/>
      <c r="S863" s="981"/>
      <c r="T863" s="983"/>
      <c r="U863" s="983"/>
      <c r="V863" s="981"/>
      <c r="W863" s="981"/>
      <c r="X863" s="981"/>
      <c r="Y863" s="981"/>
      <c r="Z863" s="981"/>
      <c r="AA863" s="981"/>
      <c r="AB863" s="981"/>
      <c r="AC863" s="981"/>
      <c r="AD863" s="982"/>
      <c r="AE863" s="982"/>
      <c r="AF863" s="982"/>
      <c r="AG863" s="982"/>
      <c r="AH863" s="982"/>
      <c r="AI863" s="982"/>
      <c r="AJ863" s="981"/>
      <c r="AK863" s="981"/>
      <c r="AL863" s="982"/>
      <c r="AM863" s="982"/>
      <c r="AN863" s="981"/>
      <c r="AO863" s="981"/>
      <c r="AP863" s="981"/>
      <c r="AQ863" s="981"/>
      <c r="AR863" s="981"/>
      <c r="AS863" s="981"/>
      <c r="AT863" s="981"/>
      <c r="AU863" s="981"/>
      <c r="AV863" s="981"/>
      <c r="AW863" s="981"/>
      <c r="AX863" s="981"/>
      <c r="AY863" s="981"/>
      <c r="AZ863" s="981"/>
      <c r="BA863" s="981"/>
      <c r="BB863" s="981"/>
      <c r="BC863" s="976"/>
      <c r="BD863" s="976" t="s">
        <v>17</v>
      </c>
      <c r="BE863" s="984"/>
      <c r="BF863" s="984"/>
      <c r="BG863" s="984"/>
      <c r="BH863" s="984"/>
      <c r="BI863" s="982"/>
      <c r="BJ863" s="985"/>
      <c r="BK863" s="986"/>
      <c r="BL863" s="987"/>
      <c r="BM863" s="986"/>
      <c r="BN863" s="987"/>
      <c r="BO863" s="988"/>
      <c r="BP863" s="988"/>
    </row>
    <row r="864" spans="1:68">
      <c r="A864" s="975"/>
      <c r="B864" s="976"/>
      <c r="C864" s="977"/>
      <c r="D864" s="978"/>
      <c r="E864" s="979"/>
      <c r="F864" s="980"/>
      <c r="G864" s="979"/>
      <c r="H864" s="979"/>
      <c r="I864" s="981"/>
      <c r="J864" s="982"/>
      <c r="K864" s="982"/>
      <c r="L864" s="983"/>
      <c r="M864" s="983"/>
      <c r="N864" s="981"/>
      <c r="O864" s="981"/>
      <c r="P864" s="982"/>
      <c r="Q864" s="982"/>
      <c r="R864" s="981"/>
      <c r="S864" s="981"/>
      <c r="T864" s="983"/>
      <c r="U864" s="983"/>
      <c r="V864" s="981"/>
      <c r="W864" s="981"/>
      <c r="X864" s="981"/>
      <c r="Y864" s="981"/>
      <c r="Z864" s="981"/>
      <c r="AA864" s="981"/>
      <c r="AB864" s="981"/>
      <c r="AC864" s="981"/>
      <c r="AD864" s="982"/>
      <c r="AE864" s="982"/>
      <c r="AF864" s="982"/>
      <c r="AG864" s="982"/>
      <c r="AH864" s="982"/>
      <c r="AI864" s="982"/>
      <c r="AJ864" s="981"/>
      <c r="AK864" s="981"/>
      <c r="AL864" s="982"/>
      <c r="AM864" s="982"/>
      <c r="AN864" s="981"/>
      <c r="AO864" s="981"/>
      <c r="AP864" s="981"/>
      <c r="AQ864" s="981"/>
      <c r="AR864" s="981"/>
      <c r="AS864" s="981"/>
      <c r="AT864" s="981"/>
      <c r="AU864" s="981"/>
      <c r="AV864" s="981"/>
      <c r="AW864" s="981"/>
      <c r="AX864" s="981"/>
      <c r="AY864" s="981"/>
      <c r="AZ864" s="981"/>
      <c r="BA864" s="981"/>
      <c r="BB864" s="981"/>
      <c r="BC864" s="976"/>
      <c r="BD864" s="976" t="s">
        <v>17</v>
      </c>
      <c r="BE864" s="984"/>
      <c r="BF864" s="984"/>
      <c r="BG864" s="984"/>
      <c r="BH864" s="984"/>
      <c r="BI864" s="982"/>
      <c r="BJ864" s="985"/>
      <c r="BK864" s="986"/>
      <c r="BL864" s="987"/>
      <c r="BM864" s="986"/>
      <c r="BN864" s="987"/>
      <c r="BO864" s="988"/>
      <c r="BP864" s="988"/>
    </row>
    <row r="865" spans="1:68">
      <c r="A865" s="975"/>
      <c r="B865" s="976"/>
      <c r="C865" s="977"/>
      <c r="D865" s="978"/>
      <c r="E865" s="979"/>
      <c r="F865" s="980"/>
      <c r="G865" s="979"/>
      <c r="H865" s="979"/>
      <c r="I865" s="981"/>
      <c r="J865" s="982"/>
      <c r="K865" s="982"/>
      <c r="L865" s="983"/>
      <c r="M865" s="983"/>
      <c r="N865" s="981"/>
      <c r="O865" s="981"/>
      <c r="P865" s="982"/>
      <c r="Q865" s="982"/>
      <c r="R865" s="981"/>
      <c r="S865" s="981"/>
      <c r="T865" s="983"/>
      <c r="U865" s="983"/>
      <c r="V865" s="981"/>
      <c r="W865" s="981"/>
      <c r="X865" s="981"/>
      <c r="Y865" s="981"/>
      <c r="Z865" s="981"/>
      <c r="AA865" s="981"/>
      <c r="AB865" s="981"/>
      <c r="AC865" s="981"/>
      <c r="AD865" s="982"/>
      <c r="AE865" s="982"/>
      <c r="AF865" s="982"/>
      <c r="AG865" s="982"/>
      <c r="AH865" s="982"/>
      <c r="AI865" s="982"/>
      <c r="AJ865" s="981"/>
      <c r="AK865" s="981"/>
      <c r="AL865" s="982"/>
      <c r="AM865" s="982"/>
      <c r="AN865" s="981"/>
      <c r="AO865" s="981"/>
      <c r="AP865" s="981"/>
      <c r="AQ865" s="981"/>
      <c r="AR865" s="981"/>
      <c r="AS865" s="981"/>
      <c r="AT865" s="981"/>
      <c r="AU865" s="981"/>
      <c r="AV865" s="981"/>
      <c r="AW865" s="981"/>
      <c r="AX865" s="981"/>
      <c r="AY865" s="981"/>
      <c r="AZ865" s="981"/>
      <c r="BA865" s="981"/>
      <c r="BB865" s="981"/>
      <c r="BC865" s="976"/>
      <c r="BD865" s="976" t="s">
        <v>17</v>
      </c>
      <c r="BE865" s="984"/>
      <c r="BF865" s="984"/>
      <c r="BG865" s="984"/>
      <c r="BH865" s="984"/>
      <c r="BI865" s="982"/>
      <c r="BJ865" s="985"/>
      <c r="BK865" s="986"/>
      <c r="BL865" s="987"/>
      <c r="BM865" s="986"/>
      <c r="BN865" s="987"/>
      <c r="BO865" s="988"/>
      <c r="BP865" s="988"/>
    </row>
    <row r="866" spans="1:68">
      <c r="A866" s="975"/>
      <c r="B866" s="976"/>
      <c r="C866" s="977"/>
      <c r="D866" s="978"/>
      <c r="E866" s="979"/>
      <c r="F866" s="980"/>
      <c r="G866" s="979"/>
      <c r="H866" s="979"/>
      <c r="I866" s="981"/>
      <c r="J866" s="982"/>
      <c r="K866" s="982"/>
      <c r="L866" s="983"/>
      <c r="M866" s="983"/>
      <c r="N866" s="981"/>
      <c r="O866" s="981"/>
      <c r="P866" s="982"/>
      <c r="Q866" s="982"/>
      <c r="R866" s="981"/>
      <c r="S866" s="981"/>
      <c r="T866" s="983"/>
      <c r="U866" s="983"/>
      <c r="V866" s="981"/>
      <c r="W866" s="981"/>
      <c r="X866" s="981"/>
      <c r="Y866" s="981"/>
      <c r="Z866" s="981"/>
      <c r="AA866" s="981"/>
      <c r="AB866" s="981"/>
      <c r="AC866" s="981"/>
      <c r="AD866" s="982"/>
      <c r="AE866" s="982"/>
      <c r="AF866" s="982"/>
      <c r="AG866" s="982"/>
      <c r="AH866" s="982"/>
      <c r="AI866" s="982"/>
      <c r="AJ866" s="981"/>
      <c r="AK866" s="981"/>
      <c r="AL866" s="982"/>
      <c r="AM866" s="982"/>
      <c r="AN866" s="981"/>
      <c r="AO866" s="981"/>
      <c r="AP866" s="981"/>
      <c r="AQ866" s="981"/>
      <c r="AR866" s="981"/>
      <c r="AS866" s="981"/>
      <c r="AT866" s="981"/>
      <c r="AU866" s="981"/>
      <c r="AV866" s="981"/>
      <c r="AW866" s="981"/>
      <c r="AX866" s="981"/>
      <c r="AY866" s="981"/>
      <c r="AZ866" s="981"/>
      <c r="BA866" s="981"/>
      <c r="BB866" s="981"/>
      <c r="BC866" s="976"/>
      <c r="BD866" s="976" t="s">
        <v>17</v>
      </c>
      <c r="BE866" s="984"/>
      <c r="BF866" s="984"/>
      <c r="BG866" s="984"/>
      <c r="BH866" s="984"/>
      <c r="BI866" s="982"/>
      <c r="BJ866" s="985"/>
      <c r="BK866" s="986"/>
      <c r="BL866" s="987"/>
      <c r="BM866" s="986"/>
      <c r="BN866" s="987"/>
      <c r="BO866" s="988"/>
      <c r="BP866" s="988"/>
    </row>
    <row r="867" spans="1:68">
      <c r="A867" s="975"/>
      <c r="B867" s="976"/>
      <c r="C867" s="977"/>
      <c r="D867" s="978"/>
      <c r="E867" s="979"/>
      <c r="F867" s="980"/>
      <c r="G867" s="979"/>
      <c r="H867" s="979"/>
      <c r="I867" s="981"/>
      <c r="J867" s="982"/>
      <c r="K867" s="982"/>
      <c r="L867" s="983"/>
      <c r="M867" s="983"/>
      <c r="N867" s="981"/>
      <c r="O867" s="981"/>
      <c r="P867" s="982"/>
      <c r="Q867" s="982"/>
      <c r="R867" s="981"/>
      <c r="S867" s="981"/>
      <c r="T867" s="983"/>
      <c r="U867" s="983"/>
      <c r="V867" s="981"/>
      <c r="W867" s="981"/>
      <c r="X867" s="981"/>
      <c r="Y867" s="981"/>
      <c r="Z867" s="981"/>
      <c r="AA867" s="981"/>
      <c r="AB867" s="981"/>
      <c r="AC867" s="981"/>
      <c r="AD867" s="982"/>
      <c r="AE867" s="982"/>
      <c r="AF867" s="982"/>
      <c r="AG867" s="982"/>
      <c r="AH867" s="982"/>
      <c r="AI867" s="982"/>
      <c r="AJ867" s="981"/>
      <c r="AK867" s="981"/>
      <c r="AL867" s="982"/>
      <c r="AM867" s="982"/>
      <c r="AN867" s="981"/>
      <c r="AO867" s="981"/>
      <c r="AP867" s="981"/>
      <c r="AQ867" s="981"/>
      <c r="AR867" s="981"/>
      <c r="AS867" s="981"/>
      <c r="AT867" s="981"/>
      <c r="AU867" s="981"/>
      <c r="AV867" s="981"/>
      <c r="AW867" s="981"/>
      <c r="AX867" s="981"/>
      <c r="AY867" s="981"/>
      <c r="AZ867" s="981"/>
      <c r="BA867" s="981"/>
      <c r="BB867" s="981"/>
      <c r="BC867" s="976"/>
      <c r="BD867" s="976" t="s">
        <v>17</v>
      </c>
      <c r="BE867" s="984"/>
      <c r="BF867" s="984"/>
      <c r="BG867" s="984"/>
      <c r="BH867" s="984"/>
      <c r="BI867" s="982"/>
      <c r="BJ867" s="985"/>
      <c r="BK867" s="986"/>
      <c r="BL867" s="987"/>
      <c r="BM867" s="986"/>
      <c r="BN867" s="987"/>
      <c r="BO867" s="988"/>
      <c r="BP867" s="988"/>
    </row>
    <row r="868" spans="1:68">
      <c r="A868" s="975"/>
      <c r="B868" s="976"/>
      <c r="C868" s="977"/>
      <c r="D868" s="978"/>
      <c r="E868" s="979"/>
      <c r="F868" s="980"/>
      <c r="G868" s="979"/>
      <c r="H868" s="979"/>
      <c r="I868" s="981"/>
      <c r="J868" s="982"/>
      <c r="K868" s="982"/>
      <c r="L868" s="983"/>
      <c r="M868" s="983"/>
      <c r="N868" s="981"/>
      <c r="O868" s="981"/>
      <c r="P868" s="982"/>
      <c r="Q868" s="982"/>
      <c r="R868" s="981"/>
      <c r="S868" s="981"/>
      <c r="T868" s="983"/>
      <c r="U868" s="983"/>
      <c r="V868" s="981"/>
      <c r="W868" s="981"/>
      <c r="X868" s="981"/>
      <c r="Y868" s="981"/>
      <c r="Z868" s="981"/>
      <c r="AA868" s="981"/>
      <c r="AB868" s="981"/>
      <c r="AC868" s="981"/>
      <c r="AD868" s="982"/>
      <c r="AE868" s="982"/>
      <c r="AF868" s="982"/>
      <c r="AG868" s="982"/>
      <c r="AH868" s="982"/>
      <c r="AI868" s="982"/>
      <c r="AJ868" s="981"/>
      <c r="AK868" s="981"/>
      <c r="AL868" s="982"/>
      <c r="AM868" s="982"/>
      <c r="AN868" s="981"/>
      <c r="AO868" s="981"/>
      <c r="AP868" s="981"/>
      <c r="AQ868" s="981"/>
      <c r="AR868" s="981"/>
      <c r="AS868" s="981"/>
      <c r="AT868" s="981"/>
      <c r="AU868" s="981"/>
      <c r="AV868" s="981"/>
      <c r="AW868" s="981"/>
      <c r="AX868" s="981"/>
      <c r="AY868" s="981"/>
      <c r="AZ868" s="981"/>
      <c r="BA868" s="981"/>
      <c r="BB868" s="981"/>
      <c r="BC868" s="976"/>
      <c r="BD868" s="976" t="s">
        <v>17</v>
      </c>
      <c r="BE868" s="984"/>
      <c r="BF868" s="984"/>
      <c r="BG868" s="984"/>
      <c r="BH868" s="984"/>
      <c r="BI868" s="982"/>
      <c r="BJ868" s="985"/>
      <c r="BK868" s="986"/>
      <c r="BL868" s="987"/>
      <c r="BM868" s="986"/>
      <c r="BN868" s="987"/>
      <c r="BO868" s="988"/>
      <c r="BP868" s="988"/>
    </row>
    <row r="869" spans="1:68">
      <c r="A869" s="975"/>
      <c r="B869" s="976"/>
      <c r="C869" s="977"/>
      <c r="D869" s="978"/>
      <c r="E869" s="979"/>
      <c r="F869" s="980"/>
      <c r="G869" s="979"/>
      <c r="H869" s="979"/>
      <c r="I869" s="981"/>
      <c r="J869" s="982"/>
      <c r="K869" s="982"/>
      <c r="L869" s="983"/>
      <c r="M869" s="983"/>
      <c r="N869" s="981"/>
      <c r="O869" s="981"/>
      <c r="P869" s="982"/>
      <c r="Q869" s="982"/>
      <c r="R869" s="981"/>
      <c r="S869" s="981"/>
      <c r="T869" s="983"/>
      <c r="U869" s="983"/>
      <c r="V869" s="981"/>
      <c r="W869" s="981"/>
      <c r="X869" s="981"/>
      <c r="Y869" s="981"/>
      <c r="Z869" s="981"/>
      <c r="AA869" s="981"/>
      <c r="AB869" s="981"/>
      <c r="AC869" s="981"/>
      <c r="AD869" s="982"/>
      <c r="AE869" s="982"/>
      <c r="AF869" s="982"/>
      <c r="AG869" s="982"/>
      <c r="AH869" s="982"/>
      <c r="AI869" s="982"/>
      <c r="AJ869" s="981"/>
      <c r="AK869" s="981"/>
      <c r="AL869" s="982"/>
      <c r="AM869" s="982"/>
      <c r="AN869" s="981"/>
      <c r="AO869" s="981"/>
      <c r="AP869" s="981"/>
      <c r="AQ869" s="981"/>
      <c r="AR869" s="981"/>
      <c r="AS869" s="981"/>
      <c r="AT869" s="981"/>
      <c r="AU869" s="981"/>
      <c r="AV869" s="981"/>
      <c r="AW869" s="981"/>
      <c r="AX869" s="981"/>
      <c r="AY869" s="981"/>
      <c r="AZ869" s="981"/>
      <c r="BA869" s="981"/>
      <c r="BB869" s="981"/>
      <c r="BC869" s="976"/>
      <c r="BD869" s="976" t="s">
        <v>17</v>
      </c>
      <c r="BE869" s="984"/>
      <c r="BF869" s="984"/>
      <c r="BG869" s="984"/>
      <c r="BH869" s="984"/>
      <c r="BI869" s="982"/>
      <c r="BJ869" s="985"/>
      <c r="BK869" s="986"/>
      <c r="BL869" s="987"/>
      <c r="BM869" s="986"/>
      <c r="BN869" s="987"/>
      <c r="BO869" s="988"/>
      <c r="BP869" s="988"/>
    </row>
    <row r="870" spans="1:68">
      <c r="A870" s="975"/>
      <c r="B870" s="976"/>
      <c r="C870" s="977"/>
      <c r="D870" s="978"/>
      <c r="E870" s="979"/>
      <c r="F870" s="980"/>
      <c r="G870" s="979"/>
      <c r="H870" s="979"/>
      <c r="I870" s="981"/>
      <c r="J870" s="982"/>
      <c r="K870" s="982"/>
      <c r="L870" s="983"/>
      <c r="M870" s="983"/>
      <c r="N870" s="981"/>
      <c r="O870" s="981"/>
      <c r="P870" s="982"/>
      <c r="Q870" s="982"/>
      <c r="R870" s="981"/>
      <c r="S870" s="981"/>
      <c r="T870" s="983"/>
      <c r="U870" s="983"/>
      <c r="V870" s="981"/>
      <c r="W870" s="981"/>
      <c r="X870" s="981"/>
      <c r="Y870" s="981"/>
      <c r="Z870" s="981"/>
      <c r="AA870" s="981"/>
      <c r="AB870" s="981"/>
      <c r="AC870" s="981"/>
      <c r="AD870" s="982"/>
      <c r="AE870" s="982"/>
      <c r="AF870" s="982"/>
      <c r="AG870" s="982"/>
      <c r="AH870" s="982"/>
      <c r="AI870" s="982"/>
      <c r="AJ870" s="981"/>
      <c r="AK870" s="981"/>
      <c r="AL870" s="982"/>
      <c r="AM870" s="982"/>
      <c r="AN870" s="981"/>
      <c r="AO870" s="981"/>
      <c r="AP870" s="981"/>
      <c r="AQ870" s="981"/>
      <c r="AR870" s="981"/>
      <c r="AS870" s="981"/>
      <c r="AT870" s="981"/>
      <c r="AU870" s="981"/>
      <c r="AV870" s="981"/>
      <c r="AW870" s="981"/>
      <c r="AX870" s="981"/>
      <c r="AY870" s="981"/>
      <c r="AZ870" s="981"/>
      <c r="BA870" s="981"/>
      <c r="BB870" s="981"/>
      <c r="BC870" s="976"/>
      <c r="BD870" s="976" t="s">
        <v>17</v>
      </c>
      <c r="BE870" s="984"/>
      <c r="BF870" s="984"/>
      <c r="BG870" s="984"/>
      <c r="BH870" s="984"/>
      <c r="BI870" s="982"/>
      <c r="BJ870" s="985"/>
      <c r="BK870" s="986"/>
      <c r="BL870" s="987"/>
      <c r="BM870" s="986"/>
      <c r="BN870" s="987"/>
      <c r="BO870" s="988"/>
      <c r="BP870" s="988"/>
    </row>
    <row r="871" spans="1:68">
      <c r="A871" s="975"/>
      <c r="B871" s="976"/>
      <c r="C871" s="977"/>
      <c r="D871" s="978"/>
      <c r="E871" s="979"/>
      <c r="F871" s="980"/>
      <c r="G871" s="979"/>
      <c r="H871" s="979"/>
      <c r="I871" s="981"/>
      <c r="J871" s="982"/>
      <c r="K871" s="982"/>
      <c r="L871" s="983"/>
      <c r="M871" s="983"/>
      <c r="N871" s="981"/>
      <c r="O871" s="981"/>
      <c r="P871" s="982"/>
      <c r="Q871" s="982"/>
      <c r="R871" s="981"/>
      <c r="S871" s="981"/>
      <c r="T871" s="983"/>
      <c r="U871" s="983"/>
      <c r="V871" s="981"/>
      <c r="W871" s="981"/>
      <c r="X871" s="981"/>
      <c r="Y871" s="981"/>
      <c r="Z871" s="981"/>
      <c r="AA871" s="981"/>
      <c r="AB871" s="981"/>
      <c r="AC871" s="981"/>
      <c r="AD871" s="982"/>
      <c r="AE871" s="982"/>
      <c r="AF871" s="982"/>
      <c r="AG871" s="982"/>
      <c r="AH871" s="982"/>
      <c r="AI871" s="982"/>
      <c r="AJ871" s="981"/>
      <c r="AK871" s="981"/>
      <c r="AL871" s="982"/>
      <c r="AM871" s="982"/>
      <c r="AN871" s="981"/>
      <c r="AO871" s="981"/>
      <c r="AP871" s="981"/>
      <c r="AQ871" s="981"/>
      <c r="AR871" s="981"/>
      <c r="AS871" s="981"/>
      <c r="AT871" s="981"/>
      <c r="AU871" s="981"/>
      <c r="AV871" s="981"/>
      <c r="AW871" s="981"/>
      <c r="AX871" s="981"/>
      <c r="AY871" s="981"/>
      <c r="AZ871" s="981"/>
      <c r="BA871" s="981"/>
      <c r="BB871" s="981"/>
      <c r="BC871" s="976"/>
      <c r="BD871" s="976" t="s">
        <v>17</v>
      </c>
      <c r="BE871" s="984"/>
      <c r="BF871" s="984"/>
      <c r="BG871" s="984"/>
      <c r="BH871" s="984"/>
      <c r="BI871" s="982"/>
      <c r="BJ871" s="985"/>
      <c r="BK871" s="986"/>
      <c r="BL871" s="987"/>
      <c r="BM871" s="986"/>
      <c r="BN871" s="987"/>
      <c r="BO871" s="988"/>
      <c r="BP871" s="988"/>
    </row>
    <row r="872" spans="1:68">
      <c r="A872" s="975"/>
      <c r="B872" s="976"/>
      <c r="C872" s="977"/>
      <c r="D872" s="978"/>
      <c r="E872" s="979"/>
      <c r="F872" s="980"/>
      <c r="G872" s="979"/>
      <c r="H872" s="979"/>
      <c r="I872" s="981"/>
      <c r="J872" s="982"/>
      <c r="K872" s="982"/>
      <c r="L872" s="983"/>
      <c r="M872" s="983"/>
      <c r="N872" s="981"/>
      <c r="O872" s="981"/>
      <c r="P872" s="982"/>
      <c r="Q872" s="982"/>
      <c r="R872" s="981"/>
      <c r="S872" s="981"/>
      <c r="T872" s="983"/>
      <c r="U872" s="983"/>
      <c r="V872" s="981"/>
      <c r="W872" s="981"/>
      <c r="X872" s="981"/>
      <c r="Y872" s="981"/>
      <c r="Z872" s="981"/>
      <c r="AA872" s="981"/>
      <c r="AB872" s="981"/>
      <c r="AC872" s="981"/>
      <c r="AD872" s="982"/>
      <c r="AE872" s="982"/>
      <c r="AF872" s="982"/>
      <c r="AG872" s="982"/>
      <c r="AH872" s="982"/>
      <c r="AI872" s="982"/>
      <c r="AJ872" s="981"/>
      <c r="AK872" s="981"/>
      <c r="AL872" s="982"/>
      <c r="AM872" s="982"/>
      <c r="AN872" s="981"/>
      <c r="AO872" s="981"/>
      <c r="AP872" s="981"/>
      <c r="AQ872" s="981"/>
      <c r="AR872" s="981"/>
      <c r="AS872" s="981"/>
      <c r="AT872" s="981"/>
      <c r="AU872" s="981"/>
      <c r="AV872" s="981"/>
      <c r="AW872" s="981"/>
      <c r="AX872" s="981"/>
      <c r="AY872" s="981"/>
      <c r="AZ872" s="981"/>
      <c r="BA872" s="981"/>
      <c r="BB872" s="981"/>
      <c r="BC872" s="976"/>
      <c r="BD872" s="976" t="s">
        <v>17</v>
      </c>
      <c r="BE872" s="984"/>
      <c r="BF872" s="984"/>
      <c r="BG872" s="984"/>
      <c r="BH872" s="984"/>
      <c r="BI872" s="982"/>
      <c r="BJ872" s="985"/>
      <c r="BK872" s="986"/>
      <c r="BL872" s="987"/>
      <c r="BM872" s="986"/>
      <c r="BN872" s="987"/>
      <c r="BO872" s="988"/>
      <c r="BP872" s="988"/>
    </row>
    <row r="873" spans="1:68">
      <c r="A873" s="975"/>
      <c r="B873" s="976"/>
      <c r="C873" s="977"/>
      <c r="D873" s="978"/>
      <c r="E873" s="979"/>
      <c r="F873" s="980"/>
      <c r="G873" s="979"/>
      <c r="H873" s="979"/>
      <c r="I873" s="981"/>
      <c r="J873" s="982"/>
      <c r="K873" s="982"/>
      <c r="L873" s="983"/>
      <c r="M873" s="983"/>
      <c r="N873" s="981"/>
      <c r="O873" s="981"/>
      <c r="P873" s="982"/>
      <c r="Q873" s="982"/>
      <c r="R873" s="981"/>
      <c r="S873" s="981"/>
      <c r="T873" s="983"/>
      <c r="U873" s="983"/>
      <c r="V873" s="981"/>
      <c r="W873" s="981"/>
      <c r="X873" s="981"/>
      <c r="Y873" s="981"/>
      <c r="Z873" s="981"/>
      <c r="AA873" s="981"/>
      <c r="AB873" s="981"/>
      <c r="AC873" s="981"/>
      <c r="AD873" s="982"/>
      <c r="AE873" s="982"/>
      <c r="AF873" s="982"/>
      <c r="AG873" s="982"/>
      <c r="AH873" s="982"/>
      <c r="AI873" s="982"/>
      <c r="AJ873" s="981"/>
      <c r="AK873" s="981"/>
      <c r="AL873" s="982"/>
      <c r="AM873" s="982"/>
      <c r="AN873" s="981"/>
      <c r="AO873" s="981"/>
      <c r="AP873" s="981"/>
      <c r="AQ873" s="981"/>
      <c r="AR873" s="981"/>
      <c r="AS873" s="981"/>
      <c r="AT873" s="981"/>
      <c r="AU873" s="981"/>
      <c r="AV873" s="981"/>
      <c r="AW873" s="981"/>
      <c r="AX873" s="981"/>
      <c r="AY873" s="981"/>
      <c r="AZ873" s="981"/>
      <c r="BA873" s="981"/>
      <c r="BB873" s="981"/>
      <c r="BC873" s="976"/>
      <c r="BD873" s="976" t="s">
        <v>17</v>
      </c>
      <c r="BE873" s="984"/>
      <c r="BF873" s="984"/>
      <c r="BG873" s="984"/>
      <c r="BH873" s="984"/>
      <c r="BI873" s="982"/>
      <c r="BJ873" s="985"/>
      <c r="BK873" s="986"/>
      <c r="BL873" s="987"/>
      <c r="BM873" s="986"/>
      <c r="BN873" s="987"/>
      <c r="BO873" s="988"/>
      <c r="BP873" s="988"/>
    </row>
    <row r="874" spans="1:68">
      <c r="A874" s="975"/>
      <c r="B874" s="976"/>
      <c r="C874" s="977"/>
      <c r="D874" s="978"/>
      <c r="E874" s="979"/>
      <c r="F874" s="980"/>
      <c r="G874" s="979"/>
      <c r="H874" s="979"/>
      <c r="I874" s="981"/>
      <c r="J874" s="982"/>
      <c r="K874" s="982"/>
      <c r="L874" s="983"/>
      <c r="M874" s="983"/>
      <c r="N874" s="981"/>
      <c r="O874" s="981"/>
      <c r="P874" s="982"/>
      <c r="Q874" s="982"/>
      <c r="R874" s="981"/>
      <c r="S874" s="981"/>
      <c r="T874" s="983"/>
      <c r="U874" s="983"/>
      <c r="V874" s="981"/>
      <c r="W874" s="981"/>
      <c r="X874" s="981"/>
      <c r="Y874" s="981"/>
      <c r="Z874" s="981"/>
      <c r="AA874" s="981"/>
      <c r="AB874" s="981"/>
      <c r="AC874" s="981"/>
      <c r="AD874" s="982"/>
      <c r="AE874" s="982"/>
      <c r="AF874" s="982"/>
      <c r="AG874" s="982"/>
      <c r="AH874" s="982"/>
      <c r="AI874" s="982"/>
      <c r="AJ874" s="981"/>
      <c r="AK874" s="981"/>
      <c r="AL874" s="982"/>
      <c r="AM874" s="982"/>
      <c r="AN874" s="981"/>
      <c r="AO874" s="981"/>
      <c r="AP874" s="981"/>
      <c r="AQ874" s="981"/>
      <c r="AR874" s="981"/>
      <c r="AS874" s="981"/>
      <c r="AT874" s="981"/>
      <c r="AU874" s="981"/>
      <c r="AV874" s="981"/>
      <c r="AW874" s="981"/>
      <c r="AX874" s="981"/>
      <c r="AY874" s="981"/>
      <c r="AZ874" s="981"/>
      <c r="BA874" s="981"/>
      <c r="BB874" s="981"/>
      <c r="BC874" s="976"/>
      <c r="BD874" s="976" t="s">
        <v>17</v>
      </c>
      <c r="BE874" s="984"/>
      <c r="BF874" s="984"/>
      <c r="BG874" s="984"/>
      <c r="BH874" s="984"/>
      <c r="BI874" s="982"/>
      <c r="BJ874" s="985"/>
      <c r="BK874" s="986"/>
      <c r="BL874" s="987"/>
      <c r="BM874" s="986"/>
      <c r="BN874" s="987"/>
      <c r="BO874" s="988"/>
      <c r="BP874" s="988"/>
    </row>
    <row r="875" spans="1:68">
      <c r="A875" s="975"/>
      <c r="B875" s="976"/>
      <c r="C875" s="977"/>
      <c r="D875" s="978"/>
      <c r="E875" s="979"/>
      <c r="F875" s="980"/>
      <c r="G875" s="979"/>
      <c r="H875" s="979"/>
      <c r="I875" s="981"/>
      <c r="J875" s="982"/>
      <c r="K875" s="982"/>
      <c r="L875" s="983"/>
      <c r="M875" s="983"/>
      <c r="N875" s="981"/>
      <c r="O875" s="981"/>
      <c r="P875" s="982"/>
      <c r="Q875" s="982"/>
      <c r="R875" s="981"/>
      <c r="S875" s="981"/>
      <c r="T875" s="983"/>
      <c r="U875" s="983"/>
      <c r="V875" s="981"/>
      <c r="W875" s="981"/>
      <c r="X875" s="981"/>
      <c r="Y875" s="981"/>
      <c r="Z875" s="981"/>
      <c r="AA875" s="981"/>
      <c r="AB875" s="981"/>
      <c r="AC875" s="981"/>
      <c r="AD875" s="982"/>
      <c r="AE875" s="982"/>
      <c r="AF875" s="982"/>
      <c r="AG875" s="982"/>
      <c r="AH875" s="982"/>
      <c r="AI875" s="982"/>
      <c r="AJ875" s="981"/>
      <c r="AK875" s="981"/>
      <c r="AL875" s="982"/>
      <c r="AM875" s="982"/>
      <c r="AN875" s="981"/>
      <c r="AO875" s="981"/>
      <c r="AP875" s="981"/>
      <c r="AQ875" s="981"/>
      <c r="AR875" s="981"/>
      <c r="AS875" s="981"/>
      <c r="AT875" s="981"/>
      <c r="AU875" s="981"/>
      <c r="AV875" s="981"/>
      <c r="AW875" s="981"/>
      <c r="AX875" s="981"/>
      <c r="AY875" s="981"/>
      <c r="AZ875" s="981"/>
      <c r="BA875" s="981"/>
      <c r="BB875" s="981"/>
      <c r="BC875" s="976"/>
      <c r="BD875" s="976" t="s">
        <v>17</v>
      </c>
      <c r="BE875" s="984"/>
      <c r="BF875" s="984"/>
      <c r="BG875" s="984"/>
      <c r="BH875" s="984"/>
      <c r="BI875" s="982"/>
      <c r="BJ875" s="985"/>
      <c r="BK875" s="986"/>
      <c r="BL875" s="987"/>
      <c r="BM875" s="986"/>
      <c r="BN875" s="987"/>
      <c r="BO875" s="988"/>
      <c r="BP875" s="988"/>
    </row>
    <row r="876" spans="1:68">
      <c r="A876" s="975"/>
      <c r="B876" s="976"/>
      <c r="C876" s="977"/>
      <c r="D876" s="978"/>
      <c r="E876" s="979"/>
      <c r="F876" s="980"/>
      <c r="G876" s="979"/>
      <c r="H876" s="979"/>
      <c r="I876" s="981"/>
      <c r="J876" s="982"/>
      <c r="K876" s="982"/>
      <c r="L876" s="983"/>
      <c r="M876" s="983"/>
      <c r="N876" s="981"/>
      <c r="O876" s="981"/>
      <c r="P876" s="982"/>
      <c r="Q876" s="982"/>
      <c r="R876" s="981"/>
      <c r="S876" s="981"/>
      <c r="T876" s="983"/>
      <c r="U876" s="983"/>
      <c r="V876" s="981"/>
      <c r="W876" s="981"/>
      <c r="X876" s="981"/>
      <c r="Y876" s="981"/>
      <c r="Z876" s="981"/>
      <c r="AA876" s="981"/>
      <c r="AB876" s="981"/>
      <c r="AC876" s="981"/>
      <c r="AD876" s="982"/>
      <c r="AE876" s="982"/>
      <c r="AF876" s="982"/>
      <c r="AG876" s="982"/>
      <c r="AH876" s="982"/>
      <c r="AI876" s="982"/>
      <c r="AJ876" s="981"/>
      <c r="AK876" s="981"/>
      <c r="AL876" s="982"/>
      <c r="AM876" s="982"/>
      <c r="AN876" s="981"/>
      <c r="AO876" s="981"/>
      <c r="AP876" s="981"/>
      <c r="AQ876" s="981"/>
      <c r="AR876" s="981"/>
      <c r="AS876" s="981"/>
      <c r="AT876" s="981"/>
      <c r="AU876" s="981"/>
      <c r="AV876" s="981"/>
      <c r="AW876" s="981"/>
      <c r="AX876" s="981"/>
      <c r="AY876" s="981"/>
      <c r="AZ876" s="981"/>
      <c r="BA876" s="981"/>
      <c r="BB876" s="981"/>
      <c r="BC876" s="976"/>
      <c r="BD876" s="976" t="s">
        <v>17</v>
      </c>
      <c r="BE876" s="984"/>
      <c r="BF876" s="984"/>
      <c r="BG876" s="984"/>
      <c r="BH876" s="984"/>
      <c r="BI876" s="982"/>
      <c r="BJ876" s="985"/>
      <c r="BK876" s="986"/>
      <c r="BL876" s="987"/>
      <c r="BM876" s="986"/>
      <c r="BN876" s="987"/>
      <c r="BO876" s="988"/>
      <c r="BP876" s="988"/>
    </row>
    <row r="877" spans="1:68">
      <c r="A877" s="975"/>
      <c r="B877" s="976"/>
      <c r="C877" s="977"/>
      <c r="D877" s="978"/>
      <c r="E877" s="979"/>
      <c r="F877" s="980"/>
      <c r="G877" s="979"/>
      <c r="H877" s="979"/>
      <c r="I877" s="981"/>
      <c r="J877" s="982"/>
      <c r="K877" s="982"/>
      <c r="L877" s="983"/>
      <c r="M877" s="983"/>
      <c r="N877" s="981"/>
      <c r="O877" s="981"/>
      <c r="P877" s="982"/>
      <c r="Q877" s="982"/>
      <c r="R877" s="981"/>
      <c r="S877" s="981"/>
      <c r="T877" s="983"/>
      <c r="U877" s="983"/>
      <c r="V877" s="981"/>
      <c r="W877" s="981"/>
      <c r="X877" s="981"/>
      <c r="Y877" s="981"/>
      <c r="Z877" s="981"/>
      <c r="AA877" s="981"/>
      <c r="AB877" s="981"/>
      <c r="AC877" s="981"/>
      <c r="AD877" s="982"/>
      <c r="AE877" s="982"/>
      <c r="AF877" s="982"/>
      <c r="AG877" s="982"/>
      <c r="AH877" s="982"/>
      <c r="AI877" s="982"/>
      <c r="AJ877" s="981"/>
      <c r="AK877" s="981"/>
      <c r="AL877" s="982"/>
      <c r="AM877" s="982"/>
      <c r="AN877" s="981"/>
      <c r="AO877" s="981"/>
      <c r="AP877" s="981"/>
      <c r="AQ877" s="981"/>
      <c r="AR877" s="981"/>
      <c r="AS877" s="981"/>
      <c r="AT877" s="981"/>
      <c r="AU877" s="981"/>
      <c r="AV877" s="981"/>
      <c r="AW877" s="981"/>
      <c r="AX877" s="981"/>
      <c r="AY877" s="981"/>
      <c r="AZ877" s="981"/>
      <c r="BA877" s="981"/>
      <c r="BB877" s="981"/>
      <c r="BC877" s="976"/>
      <c r="BD877" s="976" t="s">
        <v>17</v>
      </c>
      <c r="BE877" s="984"/>
      <c r="BF877" s="984"/>
      <c r="BG877" s="984"/>
      <c r="BH877" s="984"/>
      <c r="BI877" s="982"/>
      <c r="BJ877" s="985"/>
      <c r="BK877" s="986"/>
      <c r="BL877" s="987"/>
      <c r="BM877" s="986"/>
      <c r="BN877" s="987"/>
      <c r="BO877" s="988"/>
      <c r="BP877" s="988"/>
    </row>
    <row r="878" spans="1:68">
      <c r="A878" s="975"/>
      <c r="B878" s="976"/>
      <c r="C878" s="977"/>
      <c r="D878" s="978"/>
      <c r="E878" s="979"/>
      <c r="F878" s="980"/>
      <c r="G878" s="979"/>
      <c r="H878" s="979"/>
      <c r="I878" s="981"/>
      <c r="J878" s="982"/>
      <c r="K878" s="982"/>
      <c r="L878" s="983"/>
      <c r="M878" s="983"/>
      <c r="N878" s="981"/>
      <c r="O878" s="981"/>
      <c r="P878" s="982"/>
      <c r="Q878" s="982"/>
      <c r="R878" s="981"/>
      <c r="S878" s="981"/>
      <c r="T878" s="983"/>
      <c r="U878" s="983"/>
      <c r="V878" s="981"/>
      <c r="W878" s="981"/>
      <c r="X878" s="981"/>
      <c r="Y878" s="981"/>
      <c r="Z878" s="981"/>
      <c r="AA878" s="981"/>
      <c r="AB878" s="981"/>
      <c r="AC878" s="981"/>
      <c r="AD878" s="982"/>
      <c r="AE878" s="982"/>
      <c r="AF878" s="982"/>
      <c r="AG878" s="982"/>
      <c r="AH878" s="982"/>
      <c r="AI878" s="982"/>
      <c r="AJ878" s="981"/>
      <c r="AK878" s="981"/>
      <c r="AL878" s="982"/>
      <c r="AM878" s="982"/>
      <c r="AN878" s="981"/>
      <c r="AO878" s="981"/>
      <c r="AP878" s="981"/>
      <c r="AQ878" s="981"/>
      <c r="AR878" s="981"/>
      <c r="AS878" s="981"/>
      <c r="AT878" s="981"/>
      <c r="AU878" s="981"/>
      <c r="AV878" s="981"/>
      <c r="AW878" s="981"/>
      <c r="AX878" s="981"/>
      <c r="AY878" s="981"/>
      <c r="AZ878" s="981"/>
      <c r="BA878" s="981"/>
      <c r="BB878" s="981"/>
      <c r="BC878" s="976"/>
      <c r="BD878" s="976" t="s">
        <v>17</v>
      </c>
      <c r="BE878" s="984"/>
      <c r="BF878" s="984"/>
      <c r="BG878" s="984"/>
      <c r="BH878" s="984"/>
      <c r="BI878" s="982"/>
      <c r="BJ878" s="985"/>
      <c r="BK878" s="986"/>
      <c r="BL878" s="987"/>
      <c r="BM878" s="986"/>
      <c r="BN878" s="987"/>
      <c r="BO878" s="988"/>
      <c r="BP878" s="988"/>
    </row>
    <row r="879" spans="1:68">
      <c r="A879" s="975"/>
      <c r="B879" s="976"/>
      <c r="C879" s="977"/>
      <c r="D879" s="978"/>
      <c r="E879" s="979"/>
      <c r="F879" s="980"/>
      <c r="G879" s="979"/>
      <c r="H879" s="979"/>
      <c r="I879" s="981"/>
      <c r="J879" s="982"/>
      <c r="K879" s="982"/>
      <c r="L879" s="983"/>
      <c r="M879" s="983"/>
      <c r="N879" s="981"/>
      <c r="O879" s="981"/>
      <c r="P879" s="982"/>
      <c r="Q879" s="982"/>
      <c r="R879" s="981"/>
      <c r="S879" s="981"/>
      <c r="T879" s="983"/>
      <c r="U879" s="983"/>
      <c r="V879" s="981"/>
      <c r="W879" s="981"/>
      <c r="X879" s="981"/>
      <c r="Y879" s="981"/>
      <c r="Z879" s="981"/>
      <c r="AA879" s="981"/>
      <c r="AB879" s="981"/>
      <c r="AC879" s="981"/>
      <c r="AD879" s="982"/>
      <c r="AE879" s="982"/>
      <c r="AF879" s="982"/>
      <c r="AG879" s="982"/>
      <c r="AH879" s="982"/>
      <c r="AI879" s="982"/>
      <c r="AJ879" s="981"/>
      <c r="AK879" s="981"/>
      <c r="AL879" s="982"/>
      <c r="AM879" s="982"/>
      <c r="AN879" s="981"/>
      <c r="AO879" s="981"/>
      <c r="AP879" s="981"/>
      <c r="AQ879" s="981"/>
      <c r="AR879" s="981"/>
      <c r="AS879" s="981"/>
      <c r="AT879" s="981"/>
      <c r="AU879" s="981"/>
      <c r="AV879" s="981"/>
      <c r="AW879" s="981"/>
      <c r="AX879" s="981"/>
      <c r="AY879" s="981"/>
      <c r="AZ879" s="981"/>
      <c r="BA879" s="981"/>
      <c r="BB879" s="981"/>
      <c r="BC879" s="976"/>
      <c r="BD879" s="976" t="s">
        <v>17</v>
      </c>
      <c r="BE879" s="984"/>
      <c r="BF879" s="984"/>
      <c r="BG879" s="984"/>
      <c r="BH879" s="984"/>
      <c r="BI879" s="982"/>
      <c r="BJ879" s="985"/>
      <c r="BK879" s="986"/>
      <c r="BL879" s="987"/>
      <c r="BM879" s="986"/>
      <c r="BN879" s="987"/>
      <c r="BO879" s="988"/>
      <c r="BP879" s="988"/>
    </row>
    <row r="880" spans="1:68">
      <c r="A880" s="975"/>
      <c r="B880" s="976"/>
      <c r="C880" s="977"/>
      <c r="D880" s="978"/>
      <c r="E880" s="979"/>
      <c r="F880" s="980"/>
      <c r="G880" s="979"/>
      <c r="H880" s="979"/>
      <c r="I880" s="981"/>
      <c r="J880" s="982"/>
      <c r="K880" s="982"/>
      <c r="L880" s="983"/>
      <c r="M880" s="983"/>
      <c r="N880" s="981"/>
      <c r="O880" s="981"/>
      <c r="P880" s="982"/>
      <c r="Q880" s="982"/>
      <c r="R880" s="981"/>
      <c r="S880" s="981"/>
      <c r="T880" s="983"/>
      <c r="U880" s="983"/>
      <c r="V880" s="981"/>
      <c r="W880" s="981"/>
      <c r="X880" s="981"/>
      <c r="Y880" s="981"/>
      <c r="Z880" s="981"/>
      <c r="AA880" s="981"/>
      <c r="AB880" s="981"/>
      <c r="AC880" s="981"/>
      <c r="AD880" s="982"/>
      <c r="AE880" s="982"/>
      <c r="AF880" s="982"/>
      <c r="AG880" s="982"/>
      <c r="AH880" s="982"/>
      <c r="AI880" s="982"/>
      <c r="AJ880" s="981"/>
      <c r="AK880" s="981"/>
      <c r="AL880" s="982"/>
      <c r="AM880" s="982"/>
      <c r="AN880" s="981"/>
      <c r="AO880" s="981"/>
      <c r="AP880" s="981"/>
      <c r="AQ880" s="981"/>
      <c r="AR880" s="981"/>
      <c r="AS880" s="981"/>
      <c r="AT880" s="981"/>
      <c r="AU880" s="981"/>
      <c r="AV880" s="981"/>
      <c r="AW880" s="981"/>
      <c r="AX880" s="981"/>
      <c r="AY880" s="981"/>
      <c r="AZ880" s="981"/>
      <c r="BA880" s="981"/>
      <c r="BB880" s="981"/>
      <c r="BC880" s="976"/>
      <c r="BD880" s="976" t="s">
        <v>17</v>
      </c>
      <c r="BE880" s="984"/>
      <c r="BF880" s="984"/>
      <c r="BG880" s="984"/>
      <c r="BH880" s="984"/>
      <c r="BI880" s="982"/>
      <c r="BJ880" s="985"/>
      <c r="BK880" s="986"/>
      <c r="BL880" s="987"/>
      <c r="BM880" s="986"/>
      <c r="BN880" s="987"/>
      <c r="BO880" s="988"/>
      <c r="BP880" s="988"/>
    </row>
    <row r="881" spans="1:68">
      <c r="A881" s="975"/>
      <c r="B881" s="976"/>
      <c r="C881" s="977"/>
      <c r="D881" s="978"/>
      <c r="E881" s="979"/>
      <c r="F881" s="980"/>
      <c r="G881" s="979"/>
      <c r="H881" s="979"/>
      <c r="I881" s="981"/>
      <c r="J881" s="982"/>
      <c r="K881" s="982"/>
      <c r="L881" s="983"/>
      <c r="M881" s="983"/>
      <c r="N881" s="981"/>
      <c r="O881" s="981"/>
      <c r="P881" s="982"/>
      <c r="Q881" s="982"/>
      <c r="R881" s="981"/>
      <c r="S881" s="981"/>
      <c r="T881" s="983"/>
      <c r="U881" s="983"/>
      <c r="V881" s="981"/>
      <c r="W881" s="981"/>
      <c r="X881" s="981"/>
      <c r="Y881" s="981"/>
      <c r="Z881" s="981"/>
      <c r="AA881" s="981"/>
      <c r="AB881" s="981"/>
      <c r="AC881" s="981"/>
      <c r="AD881" s="982"/>
      <c r="AE881" s="982"/>
      <c r="AF881" s="982"/>
      <c r="AG881" s="982"/>
      <c r="AH881" s="982"/>
      <c r="AI881" s="982"/>
      <c r="AJ881" s="981"/>
      <c r="AK881" s="981"/>
      <c r="AL881" s="982"/>
      <c r="AM881" s="982"/>
      <c r="AN881" s="981"/>
      <c r="AO881" s="981"/>
      <c r="AP881" s="981"/>
      <c r="AQ881" s="981"/>
      <c r="AR881" s="981"/>
      <c r="AS881" s="981"/>
      <c r="AT881" s="981"/>
      <c r="AU881" s="981"/>
      <c r="AV881" s="981"/>
      <c r="AW881" s="981"/>
      <c r="AX881" s="981"/>
      <c r="AY881" s="981"/>
      <c r="AZ881" s="981"/>
      <c r="BA881" s="981"/>
      <c r="BB881" s="981"/>
      <c r="BC881" s="976"/>
      <c r="BD881" s="976" t="s">
        <v>17</v>
      </c>
      <c r="BE881" s="984"/>
      <c r="BF881" s="984"/>
      <c r="BG881" s="984"/>
      <c r="BH881" s="984"/>
      <c r="BI881" s="982"/>
      <c r="BJ881" s="985"/>
      <c r="BK881" s="986"/>
      <c r="BL881" s="987"/>
      <c r="BM881" s="986"/>
      <c r="BN881" s="987"/>
      <c r="BO881" s="988"/>
      <c r="BP881" s="988"/>
    </row>
    <row r="882" spans="1:68">
      <c r="A882" s="975"/>
      <c r="B882" s="976"/>
      <c r="C882" s="977"/>
      <c r="D882" s="978"/>
      <c r="E882" s="979"/>
      <c r="F882" s="980"/>
      <c r="G882" s="979"/>
      <c r="H882" s="979"/>
      <c r="I882" s="981"/>
      <c r="J882" s="982"/>
      <c r="K882" s="982"/>
      <c r="L882" s="983"/>
      <c r="M882" s="983"/>
      <c r="N882" s="981"/>
      <c r="O882" s="981"/>
      <c r="P882" s="982"/>
      <c r="Q882" s="982"/>
      <c r="R882" s="981"/>
      <c r="S882" s="981"/>
      <c r="T882" s="983"/>
      <c r="U882" s="983"/>
      <c r="V882" s="981"/>
      <c r="W882" s="981"/>
      <c r="X882" s="981"/>
      <c r="Y882" s="981"/>
      <c r="Z882" s="981"/>
      <c r="AA882" s="981"/>
      <c r="AB882" s="981"/>
      <c r="AC882" s="981"/>
      <c r="AD882" s="982"/>
      <c r="AE882" s="982"/>
      <c r="AF882" s="982"/>
      <c r="AG882" s="982"/>
      <c r="AH882" s="982"/>
      <c r="AI882" s="982"/>
      <c r="AJ882" s="981"/>
      <c r="AK882" s="981"/>
      <c r="AL882" s="982"/>
      <c r="AM882" s="982"/>
      <c r="AN882" s="981"/>
      <c r="AO882" s="981"/>
      <c r="AP882" s="981"/>
      <c r="AQ882" s="981"/>
      <c r="AR882" s="981"/>
      <c r="AS882" s="981"/>
      <c r="AT882" s="981"/>
      <c r="AU882" s="981"/>
      <c r="AV882" s="981"/>
      <c r="AW882" s="981"/>
      <c r="AX882" s="981"/>
      <c r="AY882" s="981"/>
      <c r="AZ882" s="981"/>
      <c r="BA882" s="981"/>
      <c r="BB882" s="981"/>
      <c r="BC882" s="976"/>
      <c r="BD882" s="976" t="s">
        <v>17</v>
      </c>
      <c r="BE882" s="984"/>
      <c r="BF882" s="984"/>
      <c r="BG882" s="984"/>
      <c r="BH882" s="984"/>
      <c r="BI882" s="982"/>
      <c r="BJ882" s="985"/>
      <c r="BK882" s="986"/>
      <c r="BL882" s="987"/>
      <c r="BM882" s="986"/>
      <c r="BN882" s="987"/>
      <c r="BO882" s="988"/>
      <c r="BP882" s="988"/>
    </row>
    <row r="883" spans="1:68">
      <c r="A883" s="975"/>
      <c r="B883" s="976"/>
      <c r="C883" s="977"/>
      <c r="D883" s="978"/>
      <c r="E883" s="979"/>
      <c r="F883" s="980"/>
      <c r="G883" s="979"/>
      <c r="H883" s="979"/>
      <c r="I883" s="981"/>
      <c r="J883" s="982"/>
      <c r="K883" s="982"/>
      <c r="L883" s="983"/>
      <c r="M883" s="983"/>
      <c r="N883" s="981"/>
      <c r="O883" s="981"/>
      <c r="P883" s="982"/>
      <c r="Q883" s="982"/>
      <c r="R883" s="981"/>
      <c r="S883" s="981"/>
      <c r="T883" s="983"/>
      <c r="U883" s="983"/>
      <c r="V883" s="981"/>
      <c r="W883" s="981"/>
      <c r="X883" s="981"/>
      <c r="Y883" s="981"/>
      <c r="Z883" s="981"/>
      <c r="AA883" s="981"/>
      <c r="AB883" s="981"/>
      <c r="AC883" s="981"/>
      <c r="AD883" s="982"/>
      <c r="AE883" s="982"/>
      <c r="AF883" s="982"/>
      <c r="AG883" s="982"/>
      <c r="AH883" s="982"/>
      <c r="AI883" s="982"/>
      <c r="AJ883" s="981"/>
      <c r="AK883" s="981"/>
      <c r="AL883" s="982"/>
      <c r="AM883" s="982"/>
      <c r="AN883" s="981"/>
      <c r="AO883" s="981"/>
      <c r="AP883" s="981"/>
      <c r="AQ883" s="981"/>
      <c r="AR883" s="981"/>
      <c r="AS883" s="981"/>
      <c r="AT883" s="981"/>
      <c r="AU883" s="981"/>
      <c r="AV883" s="981"/>
      <c r="AW883" s="981"/>
      <c r="AX883" s="981"/>
      <c r="AY883" s="981"/>
      <c r="AZ883" s="981"/>
      <c r="BA883" s="981"/>
      <c r="BB883" s="981"/>
      <c r="BC883" s="976"/>
      <c r="BD883" s="976" t="s">
        <v>17</v>
      </c>
      <c r="BE883" s="984"/>
      <c r="BF883" s="984"/>
      <c r="BG883" s="984"/>
      <c r="BH883" s="984"/>
      <c r="BI883" s="982"/>
      <c r="BJ883" s="985"/>
      <c r="BK883" s="986"/>
      <c r="BL883" s="987"/>
      <c r="BM883" s="986"/>
      <c r="BN883" s="987"/>
      <c r="BO883" s="988"/>
      <c r="BP883" s="988"/>
    </row>
    <row r="884" spans="1:68">
      <c r="A884" s="975"/>
      <c r="B884" s="976"/>
      <c r="C884" s="977"/>
      <c r="D884" s="978"/>
      <c r="E884" s="979"/>
      <c r="F884" s="980"/>
      <c r="G884" s="979"/>
      <c r="H884" s="979"/>
      <c r="I884" s="981"/>
      <c r="J884" s="982"/>
      <c r="K884" s="982"/>
      <c r="L884" s="983"/>
      <c r="M884" s="983"/>
      <c r="N884" s="981"/>
      <c r="O884" s="981"/>
      <c r="P884" s="982"/>
      <c r="Q884" s="982"/>
      <c r="R884" s="981"/>
      <c r="S884" s="981"/>
      <c r="T884" s="983"/>
      <c r="U884" s="983"/>
      <c r="V884" s="981"/>
      <c r="W884" s="981"/>
      <c r="X884" s="981"/>
      <c r="Y884" s="981"/>
      <c r="Z884" s="981"/>
      <c r="AA884" s="981"/>
      <c r="AB884" s="981"/>
      <c r="AC884" s="981"/>
      <c r="AD884" s="982"/>
      <c r="AE884" s="982"/>
      <c r="AF884" s="982"/>
      <c r="AG884" s="982"/>
      <c r="AH884" s="982"/>
      <c r="AI884" s="982"/>
      <c r="AJ884" s="981"/>
      <c r="AK884" s="981"/>
      <c r="AL884" s="982"/>
      <c r="AM884" s="982"/>
      <c r="AN884" s="981"/>
      <c r="AO884" s="981"/>
      <c r="AP884" s="981"/>
      <c r="AQ884" s="981"/>
      <c r="AR884" s="981"/>
      <c r="AS884" s="981"/>
      <c r="AT884" s="981"/>
      <c r="AU884" s="981"/>
      <c r="AV884" s="981"/>
      <c r="AW884" s="981"/>
      <c r="AX884" s="981"/>
      <c r="AY884" s="981"/>
      <c r="AZ884" s="981"/>
      <c r="BA884" s="981"/>
      <c r="BB884" s="981"/>
      <c r="BC884" s="976"/>
      <c r="BD884" s="976" t="s">
        <v>17</v>
      </c>
      <c r="BE884" s="984"/>
      <c r="BF884" s="984"/>
      <c r="BG884" s="984"/>
      <c r="BH884" s="984"/>
      <c r="BI884" s="982"/>
      <c r="BJ884" s="985"/>
      <c r="BK884" s="986"/>
      <c r="BL884" s="987"/>
      <c r="BM884" s="986"/>
      <c r="BN884" s="987"/>
      <c r="BO884" s="988"/>
      <c r="BP884" s="988"/>
    </row>
    <row r="885" spans="1:68">
      <c r="A885" s="975"/>
      <c r="B885" s="976"/>
      <c r="C885" s="977"/>
      <c r="D885" s="978"/>
      <c r="E885" s="979"/>
      <c r="F885" s="980"/>
      <c r="G885" s="979"/>
      <c r="H885" s="979"/>
      <c r="I885" s="981"/>
      <c r="J885" s="982"/>
      <c r="K885" s="982"/>
      <c r="L885" s="983"/>
      <c r="M885" s="983"/>
      <c r="N885" s="981"/>
      <c r="O885" s="981"/>
      <c r="P885" s="982"/>
      <c r="Q885" s="982"/>
      <c r="R885" s="981"/>
      <c r="S885" s="981"/>
      <c r="T885" s="983"/>
      <c r="U885" s="983"/>
      <c r="V885" s="981"/>
      <c r="W885" s="981"/>
      <c r="X885" s="981"/>
      <c r="Y885" s="981"/>
      <c r="Z885" s="981"/>
      <c r="AA885" s="981"/>
      <c r="AB885" s="981"/>
      <c r="AC885" s="981"/>
      <c r="AD885" s="982"/>
      <c r="AE885" s="982"/>
      <c r="AF885" s="982"/>
      <c r="AG885" s="982"/>
      <c r="AH885" s="982"/>
      <c r="AI885" s="982"/>
      <c r="AJ885" s="981"/>
      <c r="AK885" s="981"/>
      <c r="AL885" s="982"/>
      <c r="AM885" s="982"/>
      <c r="AN885" s="981"/>
      <c r="AO885" s="981"/>
      <c r="AP885" s="981"/>
      <c r="AQ885" s="981"/>
      <c r="AR885" s="981"/>
      <c r="AS885" s="981"/>
      <c r="AT885" s="981"/>
      <c r="AU885" s="981"/>
      <c r="AV885" s="981"/>
      <c r="AW885" s="981"/>
      <c r="AX885" s="981"/>
      <c r="AY885" s="981"/>
      <c r="AZ885" s="981"/>
      <c r="BA885" s="981"/>
      <c r="BB885" s="981"/>
      <c r="BC885" s="976"/>
      <c r="BD885" s="976" t="s">
        <v>17</v>
      </c>
      <c r="BE885" s="984"/>
      <c r="BF885" s="984"/>
      <c r="BG885" s="984"/>
      <c r="BH885" s="984"/>
      <c r="BI885" s="982"/>
      <c r="BJ885" s="985"/>
      <c r="BK885" s="986"/>
      <c r="BL885" s="987"/>
      <c r="BM885" s="986"/>
      <c r="BN885" s="987"/>
      <c r="BO885" s="988"/>
      <c r="BP885" s="988"/>
    </row>
    <row r="886" spans="1:68">
      <c r="A886" s="975"/>
      <c r="B886" s="976"/>
      <c r="C886" s="977"/>
      <c r="D886" s="978"/>
      <c r="E886" s="979"/>
      <c r="F886" s="980"/>
      <c r="G886" s="979"/>
      <c r="H886" s="979"/>
      <c r="I886" s="981"/>
      <c r="J886" s="982"/>
      <c r="K886" s="982"/>
      <c r="L886" s="983"/>
      <c r="M886" s="983"/>
      <c r="N886" s="981"/>
      <c r="O886" s="981"/>
      <c r="P886" s="982"/>
      <c r="Q886" s="982"/>
      <c r="R886" s="981"/>
      <c r="S886" s="981"/>
      <c r="T886" s="983"/>
      <c r="U886" s="983"/>
      <c r="V886" s="981"/>
      <c r="W886" s="981"/>
      <c r="X886" s="981"/>
      <c r="Y886" s="981"/>
      <c r="Z886" s="981"/>
      <c r="AA886" s="981"/>
      <c r="AB886" s="981"/>
      <c r="AC886" s="981"/>
      <c r="AD886" s="982"/>
      <c r="AE886" s="982"/>
      <c r="AF886" s="982"/>
      <c r="AG886" s="982"/>
      <c r="AH886" s="982"/>
      <c r="AI886" s="982"/>
      <c r="AJ886" s="981"/>
      <c r="AK886" s="981"/>
      <c r="AL886" s="982"/>
      <c r="AM886" s="982"/>
      <c r="AN886" s="981"/>
      <c r="AO886" s="981"/>
      <c r="AP886" s="981"/>
      <c r="AQ886" s="981"/>
      <c r="AR886" s="981"/>
      <c r="AS886" s="981"/>
      <c r="AT886" s="981"/>
      <c r="AU886" s="981"/>
      <c r="AV886" s="981"/>
      <c r="AW886" s="981"/>
      <c r="AX886" s="981"/>
      <c r="AY886" s="981"/>
      <c r="AZ886" s="981"/>
      <c r="BA886" s="981"/>
      <c r="BB886" s="981"/>
      <c r="BC886" s="976"/>
      <c r="BD886" s="976" t="s">
        <v>17</v>
      </c>
      <c r="BE886" s="984"/>
      <c r="BF886" s="984"/>
      <c r="BG886" s="984"/>
      <c r="BH886" s="984"/>
      <c r="BI886" s="982"/>
      <c r="BJ886" s="985"/>
      <c r="BK886" s="986"/>
      <c r="BL886" s="987"/>
      <c r="BM886" s="986"/>
      <c r="BN886" s="987"/>
      <c r="BO886" s="988"/>
      <c r="BP886" s="988"/>
    </row>
    <row r="887" spans="1:68">
      <c r="A887" s="975"/>
      <c r="B887" s="976"/>
      <c r="C887" s="977"/>
      <c r="D887" s="978"/>
      <c r="E887" s="979"/>
      <c r="F887" s="980"/>
      <c r="G887" s="979"/>
      <c r="H887" s="979"/>
      <c r="I887" s="981"/>
      <c r="J887" s="982"/>
      <c r="K887" s="982"/>
      <c r="L887" s="983"/>
      <c r="M887" s="983"/>
      <c r="N887" s="981"/>
      <c r="O887" s="981"/>
      <c r="P887" s="982"/>
      <c r="Q887" s="982"/>
      <c r="R887" s="981"/>
      <c r="S887" s="981"/>
      <c r="T887" s="983"/>
      <c r="U887" s="983"/>
      <c r="V887" s="981"/>
      <c r="W887" s="981"/>
      <c r="X887" s="981"/>
      <c r="Y887" s="981"/>
      <c r="Z887" s="981"/>
      <c r="AA887" s="981"/>
      <c r="AB887" s="981"/>
      <c r="AC887" s="981"/>
      <c r="AD887" s="982"/>
      <c r="AE887" s="982"/>
      <c r="AF887" s="982"/>
      <c r="AG887" s="982"/>
      <c r="AH887" s="982"/>
      <c r="AI887" s="982"/>
      <c r="AJ887" s="981"/>
      <c r="AK887" s="981"/>
      <c r="AL887" s="982"/>
      <c r="AM887" s="982"/>
      <c r="AN887" s="981"/>
      <c r="AO887" s="981"/>
      <c r="AP887" s="981"/>
      <c r="AQ887" s="981"/>
      <c r="AR887" s="981"/>
      <c r="AS887" s="981"/>
      <c r="AT887" s="981"/>
      <c r="AU887" s="981"/>
      <c r="AV887" s="981"/>
      <c r="AW887" s="981"/>
      <c r="AX887" s="981"/>
      <c r="AY887" s="981"/>
      <c r="AZ887" s="981"/>
      <c r="BA887" s="981"/>
      <c r="BB887" s="981"/>
      <c r="BC887" s="976"/>
      <c r="BD887" s="976" t="s">
        <v>17</v>
      </c>
      <c r="BE887" s="984"/>
      <c r="BF887" s="984"/>
      <c r="BG887" s="984"/>
      <c r="BH887" s="984"/>
      <c r="BI887" s="982"/>
      <c r="BJ887" s="985"/>
      <c r="BK887" s="986"/>
      <c r="BL887" s="987"/>
      <c r="BM887" s="986"/>
      <c r="BN887" s="987"/>
      <c r="BO887" s="988"/>
      <c r="BP887" s="988"/>
    </row>
    <row r="888" spans="1:68">
      <c r="A888" s="975"/>
      <c r="B888" s="976"/>
      <c r="C888" s="977"/>
      <c r="D888" s="978"/>
      <c r="E888" s="979"/>
      <c r="F888" s="980"/>
      <c r="G888" s="979"/>
      <c r="H888" s="979"/>
      <c r="I888" s="981"/>
      <c r="J888" s="982"/>
      <c r="K888" s="982"/>
      <c r="L888" s="983"/>
      <c r="M888" s="983"/>
      <c r="N888" s="981"/>
      <c r="O888" s="981"/>
      <c r="P888" s="982"/>
      <c r="Q888" s="982"/>
      <c r="R888" s="981"/>
      <c r="S888" s="981"/>
      <c r="T888" s="983"/>
      <c r="U888" s="983"/>
      <c r="V888" s="981"/>
      <c r="W888" s="981"/>
      <c r="X888" s="981"/>
      <c r="Y888" s="981"/>
      <c r="Z888" s="981"/>
      <c r="AA888" s="981"/>
      <c r="AB888" s="981"/>
      <c r="AC888" s="981"/>
      <c r="AD888" s="982"/>
      <c r="AE888" s="982"/>
      <c r="AF888" s="982"/>
      <c r="AG888" s="982"/>
      <c r="AH888" s="982"/>
      <c r="AI888" s="982"/>
      <c r="AJ888" s="981"/>
      <c r="AK888" s="981"/>
      <c r="AL888" s="982"/>
      <c r="AM888" s="982"/>
      <c r="AN888" s="981"/>
      <c r="AO888" s="981"/>
      <c r="AP888" s="981"/>
      <c r="AQ888" s="981"/>
      <c r="AR888" s="981"/>
      <c r="AS888" s="981"/>
      <c r="AT888" s="981"/>
      <c r="AU888" s="981"/>
      <c r="AV888" s="981"/>
      <c r="AW888" s="981"/>
      <c r="AX888" s="981"/>
      <c r="AY888" s="981"/>
      <c r="AZ888" s="981"/>
      <c r="BA888" s="981"/>
      <c r="BB888" s="981"/>
      <c r="BC888" s="976"/>
      <c r="BD888" s="976" t="s">
        <v>17</v>
      </c>
      <c r="BE888" s="984"/>
      <c r="BF888" s="984"/>
      <c r="BG888" s="984"/>
      <c r="BH888" s="984"/>
      <c r="BI888" s="982"/>
      <c r="BJ888" s="985"/>
      <c r="BK888" s="986"/>
      <c r="BL888" s="987"/>
      <c r="BM888" s="986"/>
      <c r="BN888" s="987"/>
      <c r="BO888" s="988"/>
      <c r="BP888" s="988"/>
    </row>
    <row r="889" spans="1:68">
      <c r="A889" s="975"/>
      <c r="B889" s="976"/>
      <c r="C889" s="977"/>
      <c r="D889" s="978"/>
      <c r="E889" s="979"/>
      <c r="F889" s="980"/>
      <c r="G889" s="979"/>
      <c r="H889" s="979"/>
      <c r="I889" s="981"/>
      <c r="J889" s="982"/>
      <c r="K889" s="982"/>
      <c r="L889" s="983"/>
      <c r="M889" s="983"/>
      <c r="N889" s="981"/>
      <c r="O889" s="981"/>
      <c r="P889" s="982"/>
      <c r="Q889" s="982"/>
      <c r="R889" s="981"/>
      <c r="S889" s="981"/>
      <c r="T889" s="983"/>
      <c r="U889" s="983"/>
      <c r="V889" s="981"/>
      <c r="W889" s="981"/>
      <c r="X889" s="981"/>
      <c r="Y889" s="981"/>
      <c r="Z889" s="981"/>
      <c r="AA889" s="981"/>
      <c r="AB889" s="981"/>
      <c r="AC889" s="981"/>
      <c r="AD889" s="982"/>
      <c r="AE889" s="982"/>
      <c r="AF889" s="982"/>
      <c r="AG889" s="982"/>
      <c r="AH889" s="982"/>
      <c r="AI889" s="982"/>
      <c r="AJ889" s="981"/>
      <c r="AK889" s="981"/>
      <c r="AL889" s="982"/>
      <c r="AM889" s="982"/>
      <c r="AN889" s="981"/>
      <c r="AO889" s="981"/>
      <c r="AP889" s="981"/>
      <c r="AQ889" s="981"/>
      <c r="AR889" s="981"/>
      <c r="AS889" s="981"/>
      <c r="AT889" s="981"/>
      <c r="AU889" s="981"/>
      <c r="AV889" s="981"/>
      <c r="AW889" s="981"/>
      <c r="AX889" s="981"/>
      <c r="AY889" s="981"/>
      <c r="AZ889" s="981"/>
      <c r="BA889" s="981"/>
      <c r="BB889" s="981"/>
      <c r="BC889" s="976"/>
      <c r="BD889" s="976" t="s">
        <v>17</v>
      </c>
      <c r="BE889" s="984"/>
      <c r="BF889" s="984"/>
      <c r="BG889" s="984"/>
      <c r="BH889" s="984"/>
      <c r="BI889" s="982"/>
      <c r="BJ889" s="985"/>
      <c r="BK889" s="986"/>
      <c r="BL889" s="987"/>
      <c r="BM889" s="986"/>
      <c r="BN889" s="987"/>
      <c r="BO889" s="988"/>
      <c r="BP889" s="988"/>
    </row>
    <row r="890" spans="1:68">
      <c r="A890" s="975"/>
      <c r="B890" s="976"/>
      <c r="C890" s="977"/>
      <c r="D890" s="978"/>
      <c r="E890" s="979"/>
      <c r="F890" s="980"/>
      <c r="G890" s="979"/>
      <c r="H890" s="979"/>
      <c r="I890" s="981"/>
      <c r="J890" s="982"/>
      <c r="K890" s="982"/>
      <c r="L890" s="983"/>
      <c r="M890" s="983"/>
      <c r="N890" s="981"/>
      <c r="O890" s="981"/>
      <c r="P890" s="982"/>
      <c r="Q890" s="982"/>
      <c r="R890" s="981"/>
      <c r="S890" s="981"/>
      <c r="T890" s="983"/>
      <c r="U890" s="983"/>
      <c r="V890" s="981"/>
      <c r="W890" s="981"/>
      <c r="X890" s="981"/>
      <c r="Y890" s="981"/>
      <c r="Z890" s="981"/>
      <c r="AA890" s="981"/>
      <c r="AB890" s="981"/>
      <c r="AC890" s="981"/>
      <c r="AD890" s="982"/>
      <c r="AE890" s="982"/>
      <c r="AF890" s="982"/>
      <c r="AG890" s="982"/>
      <c r="AH890" s="982"/>
      <c r="AI890" s="982"/>
      <c r="AJ890" s="981"/>
      <c r="AK890" s="981"/>
      <c r="AL890" s="982"/>
      <c r="AM890" s="982"/>
      <c r="AN890" s="981"/>
      <c r="AO890" s="981"/>
      <c r="AP890" s="981"/>
      <c r="AQ890" s="981"/>
      <c r="AR890" s="981"/>
      <c r="AS890" s="981"/>
      <c r="AT890" s="981"/>
      <c r="AU890" s="981"/>
      <c r="AV890" s="981"/>
      <c r="AW890" s="981"/>
      <c r="AX890" s="981"/>
      <c r="AY890" s="981"/>
      <c r="AZ890" s="981"/>
      <c r="BA890" s="981"/>
      <c r="BB890" s="981"/>
      <c r="BC890" s="976"/>
      <c r="BD890" s="976" t="s">
        <v>17</v>
      </c>
      <c r="BE890" s="984"/>
      <c r="BF890" s="984"/>
      <c r="BG890" s="984"/>
      <c r="BH890" s="984"/>
      <c r="BI890" s="982"/>
      <c r="BJ890" s="985"/>
      <c r="BK890" s="986"/>
      <c r="BL890" s="987"/>
      <c r="BM890" s="986"/>
      <c r="BN890" s="987"/>
      <c r="BO890" s="988"/>
      <c r="BP890" s="988"/>
    </row>
    <row r="891" spans="1:68">
      <c r="A891" s="975"/>
      <c r="B891" s="976"/>
      <c r="C891" s="977"/>
      <c r="D891" s="978"/>
      <c r="E891" s="979"/>
      <c r="F891" s="980"/>
      <c r="G891" s="979"/>
      <c r="H891" s="979"/>
      <c r="I891" s="981"/>
      <c r="J891" s="982"/>
      <c r="K891" s="982"/>
      <c r="L891" s="983"/>
      <c r="M891" s="983"/>
      <c r="N891" s="981"/>
      <c r="O891" s="981"/>
      <c r="P891" s="982"/>
      <c r="Q891" s="982"/>
      <c r="R891" s="981"/>
      <c r="S891" s="981"/>
      <c r="T891" s="983"/>
      <c r="U891" s="983"/>
      <c r="V891" s="981"/>
      <c r="W891" s="981"/>
      <c r="X891" s="981"/>
      <c r="Y891" s="981"/>
      <c r="Z891" s="981"/>
      <c r="AA891" s="981"/>
      <c r="AB891" s="981"/>
      <c r="AC891" s="981"/>
      <c r="AD891" s="982"/>
      <c r="AE891" s="982"/>
      <c r="AF891" s="982"/>
      <c r="AG891" s="982"/>
      <c r="AH891" s="982"/>
      <c r="AI891" s="982"/>
      <c r="AJ891" s="981"/>
      <c r="AK891" s="981"/>
      <c r="AL891" s="982"/>
      <c r="AM891" s="982"/>
      <c r="AN891" s="981"/>
      <c r="AO891" s="981"/>
      <c r="AP891" s="981"/>
      <c r="AQ891" s="981"/>
      <c r="AR891" s="981"/>
      <c r="AS891" s="981"/>
      <c r="AT891" s="981"/>
      <c r="AU891" s="981"/>
      <c r="AV891" s="981"/>
      <c r="AW891" s="981"/>
      <c r="AX891" s="981"/>
      <c r="AY891" s="981"/>
      <c r="AZ891" s="981"/>
      <c r="BA891" s="981"/>
      <c r="BB891" s="981"/>
      <c r="BC891" s="976"/>
      <c r="BD891" s="976" t="s">
        <v>17</v>
      </c>
      <c r="BE891" s="984"/>
      <c r="BF891" s="984"/>
      <c r="BG891" s="984"/>
      <c r="BH891" s="984"/>
      <c r="BI891" s="982"/>
      <c r="BJ891" s="985"/>
      <c r="BK891" s="986"/>
      <c r="BL891" s="987"/>
      <c r="BM891" s="986"/>
      <c r="BN891" s="987"/>
      <c r="BO891" s="988"/>
      <c r="BP891" s="988"/>
    </row>
    <row r="892" spans="1:68">
      <c r="A892" s="975"/>
      <c r="B892" s="976"/>
      <c r="C892" s="977"/>
      <c r="D892" s="978"/>
      <c r="E892" s="979"/>
      <c r="F892" s="980"/>
      <c r="G892" s="979"/>
      <c r="H892" s="979"/>
      <c r="I892" s="981"/>
      <c r="J892" s="982"/>
      <c r="K892" s="982"/>
      <c r="L892" s="983"/>
      <c r="M892" s="983"/>
      <c r="N892" s="981"/>
      <c r="O892" s="981"/>
      <c r="P892" s="982"/>
      <c r="Q892" s="982"/>
      <c r="R892" s="981"/>
      <c r="S892" s="981"/>
      <c r="T892" s="983"/>
      <c r="U892" s="983"/>
      <c r="V892" s="981"/>
      <c r="W892" s="981"/>
      <c r="X892" s="981"/>
      <c r="Y892" s="981"/>
      <c r="Z892" s="981"/>
      <c r="AA892" s="981"/>
      <c r="AB892" s="981"/>
      <c r="AC892" s="981"/>
      <c r="AD892" s="982"/>
      <c r="AE892" s="982"/>
      <c r="AF892" s="982"/>
      <c r="AG892" s="982"/>
      <c r="AH892" s="982"/>
      <c r="AI892" s="982"/>
      <c r="AJ892" s="981"/>
      <c r="AK892" s="981"/>
      <c r="AL892" s="982"/>
      <c r="AM892" s="982"/>
      <c r="AN892" s="981"/>
      <c r="AO892" s="981"/>
      <c r="AP892" s="981"/>
      <c r="AQ892" s="981"/>
      <c r="AR892" s="981"/>
      <c r="AS892" s="981"/>
      <c r="AT892" s="981"/>
      <c r="AU892" s="981"/>
      <c r="AV892" s="981"/>
      <c r="AW892" s="981"/>
      <c r="AX892" s="981"/>
      <c r="AY892" s="981"/>
      <c r="AZ892" s="981"/>
      <c r="BA892" s="981"/>
      <c r="BB892" s="981"/>
      <c r="BC892" s="976"/>
      <c r="BD892" s="976" t="s">
        <v>17</v>
      </c>
      <c r="BE892" s="984"/>
      <c r="BF892" s="984"/>
      <c r="BG892" s="984"/>
      <c r="BH892" s="984"/>
      <c r="BI892" s="982"/>
      <c r="BJ892" s="985"/>
      <c r="BK892" s="986"/>
      <c r="BL892" s="987"/>
      <c r="BM892" s="986"/>
      <c r="BN892" s="987"/>
      <c r="BO892" s="988"/>
      <c r="BP892" s="988"/>
    </row>
    <row r="893" spans="1:68">
      <c r="A893" s="975"/>
      <c r="B893" s="976"/>
      <c r="C893" s="977"/>
      <c r="D893" s="978"/>
      <c r="E893" s="979"/>
      <c r="F893" s="980"/>
      <c r="G893" s="979"/>
      <c r="H893" s="979"/>
      <c r="I893" s="981"/>
      <c r="J893" s="982"/>
      <c r="K893" s="982"/>
      <c r="L893" s="983"/>
      <c r="M893" s="983"/>
      <c r="N893" s="981"/>
      <c r="O893" s="981"/>
      <c r="P893" s="982"/>
      <c r="Q893" s="982"/>
      <c r="R893" s="981"/>
      <c r="S893" s="981"/>
      <c r="T893" s="983"/>
      <c r="U893" s="983"/>
      <c r="V893" s="981"/>
      <c r="W893" s="981"/>
      <c r="X893" s="981"/>
      <c r="Y893" s="981"/>
      <c r="Z893" s="981"/>
      <c r="AA893" s="981"/>
      <c r="AB893" s="981"/>
      <c r="AC893" s="981"/>
      <c r="AD893" s="982"/>
      <c r="AE893" s="982"/>
      <c r="AF893" s="982"/>
      <c r="AG893" s="982"/>
      <c r="AH893" s="982"/>
      <c r="AI893" s="982"/>
      <c r="AJ893" s="981"/>
      <c r="AK893" s="981"/>
      <c r="AL893" s="982"/>
      <c r="AM893" s="982"/>
      <c r="AN893" s="981"/>
      <c r="AO893" s="981"/>
      <c r="AP893" s="981"/>
      <c r="AQ893" s="981"/>
      <c r="AR893" s="981"/>
      <c r="AS893" s="981"/>
      <c r="AT893" s="981"/>
      <c r="AU893" s="981"/>
      <c r="AV893" s="981"/>
      <c r="AW893" s="981"/>
      <c r="AX893" s="981"/>
      <c r="AY893" s="981"/>
      <c r="AZ893" s="981"/>
      <c r="BA893" s="981"/>
      <c r="BB893" s="981"/>
      <c r="BC893" s="976"/>
      <c r="BD893" s="976" t="s">
        <v>17</v>
      </c>
      <c r="BE893" s="984"/>
      <c r="BF893" s="984"/>
      <c r="BG893" s="984"/>
      <c r="BH893" s="984"/>
      <c r="BI893" s="982"/>
      <c r="BJ893" s="985"/>
      <c r="BK893" s="986"/>
      <c r="BL893" s="987"/>
      <c r="BM893" s="986"/>
      <c r="BN893" s="987"/>
      <c r="BO893" s="988"/>
      <c r="BP893" s="988"/>
    </row>
    <row r="894" spans="1:68">
      <c r="A894" s="975"/>
      <c r="B894" s="976"/>
      <c r="C894" s="977"/>
      <c r="D894" s="978"/>
      <c r="E894" s="979"/>
      <c r="F894" s="980"/>
      <c r="G894" s="979"/>
      <c r="H894" s="979"/>
      <c r="I894" s="981"/>
      <c r="J894" s="982"/>
      <c r="K894" s="982"/>
      <c r="L894" s="983"/>
      <c r="M894" s="983"/>
      <c r="N894" s="981"/>
      <c r="O894" s="981"/>
      <c r="P894" s="982"/>
      <c r="Q894" s="982"/>
      <c r="R894" s="981"/>
      <c r="S894" s="981"/>
      <c r="T894" s="983"/>
      <c r="U894" s="983"/>
      <c r="V894" s="981"/>
      <c r="W894" s="981"/>
      <c r="X894" s="981"/>
      <c r="Y894" s="981"/>
      <c r="Z894" s="981"/>
      <c r="AA894" s="981"/>
      <c r="AB894" s="981"/>
      <c r="AC894" s="981"/>
      <c r="AD894" s="982"/>
      <c r="AE894" s="982"/>
      <c r="AF894" s="982"/>
      <c r="AG894" s="982"/>
      <c r="AH894" s="982"/>
      <c r="AI894" s="982"/>
      <c r="AJ894" s="981"/>
      <c r="AK894" s="981"/>
      <c r="AL894" s="982"/>
      <c r="AM894" s="982"/>
      <c r="AN894" s="981"/>
      <c r="AO894" s="981"/>
      <c r="AP894" s="981"/>
      <c r="AQ894" s="981"/>
      <c r="AR894" s="981"/>
      <c r="AS894" s="981"/>
      <c r="AT894" s="981"/>
      <c r="AU894" s="981"/>
      <c r="AV894" s="981"/>
      <c r="AW894" s="981"/>
      <c r="AX894" s="981"/>
      <c r="AY894" s="981"/>
      <c r="AZ894" s="981"/>
      <c r="BA894" s="981"/>
      <c r="BB894" s="981"/>
      <c r="BC894" s="976"/>
      <c r="BD894" s="976" t="s">
        <v>17</v>
      </c>
      <c r="BE894" s="984"/>
      <c r="BF894" s="984"/>
      <c r="BG894" s="984"/>
      <c r="BH894" s="984"/>
      <c r="BI894" s="982"/>
      <c r="BJ894" s="985"/>
      <c r="BK894" s="986"/>
      <c r="BL894" s="987"/>
      <c r="BM894" s="986"/>
      <c r="BN894" s="987"/>
      <c r="BO894" s="988"/>
      <c r="BP894" s="988"/>
    </row>
    <row r="895" spans="1:68">
      <c r="A895" s="975"/>
      <c r="B895" s="976"/>
      <c r="C895" s="977"/>
      <c r="D895" s="978"/>
      <c r="E895" s="979"/>
      <c r="F895" s="980"/>
      <c r="G895" s="979"/>
      <c r="H895" s="979"/>
      <c r="I895" s="981"/>
      <c r="J895" s="982"/>
      <c r="K895" s="982"/>
      <c r="L895" s="983"/>
      <c r="M895" s="983"/>
      <c r="N895" s="981"/>
      <c r="O895" s="981"/>
      <c r="P895" s="982"/>
      <c r="Q895" s="982"/>
      <c r="R895" s="981"/>
      <c r="S895" s="981"/>
      <c r="T895" s="983"/>
      <c r="U895" s="983"/>
      <c r="V895" s="981"/>
      <c r="W895" s="981"/>
      <c r="X895" s="981"/>
      <c r="Y895" s="981"/>
      <c r="Z895" s="981"/>
      <c r="AA895" s="981"/>
      <c r="AB895" s="981"/>
      <c r="AC895" s="981"/>
      <c r="AD895" s="982"/>
      <c r="AE895" s="982"/>
      <c r="AF895" s="982"/>
      <c r="AG895" s="982"/>
      <c r="AH895" s="982"/>
      <c r="AI895" s="982"/>
      <c r="AJ895" s="981"/>
      <c r="AK895" s="981"/>
      <c r="AL895" s="982"/>
      <c r="AM895" s="982"/>
      <c r="AN895" s="981"/>
      <c r="AO895" s="981"/>
      <c r="AP895" s="981"/>
      <c r="AQ895" s="981"/>
      <c r="AR895" s="981"/>
      <c r="AS895" s="981"/>
      <c r="AT895" s="981"/>
      <c r="AU895" s="981"/>
      <c r="AV895" s="981"/>
      <c r="AW895" s="981"/>
      <c r="AX895" s="981"/>
      <c r="AY895" s="981"/>
      <c r="AZ895" s="981"/>
      <c r="BA895" s="981"/>
      <c r="BB895" s="981"/>
      <c r="BC895" s="976"/>
      <c r="BD895" s="976" t="s">
        <v>17</v>
      </c>
      <c r="BE895" s="984"/>
      <c r="BF895" s="984"/>
      <c r="BG895" s="984"/>
      <c r="BH895" s="984"/>
      <c r="BI895" s="982"/>
      <c r="BJ895" s="985"/>
      <c r="BK895" s="986"/>
      <c r="BL895" s="987"/>
      <c r="BM895" s="986"/>
      <c r="BN895" s="987"/>
      <c r="BO895" s="988"/>
      <c r="BP895" s="988"/>
    </row>
    <row r="896" spans="1:68">
      <c r="A896" s="975"/>
      <c r="B896" s="976"/>
      <c r="C896" s="977"/>
      <c r="D896" s="978"/>
      <c r="E896" s="979"/>
      <c r="F896" s="980"/>
      <c r="G896" s="979"/>
      <c r="H896" s="979"/>
      <c r="I896" s="981"/>
      <c r="J896" s="982"/>
      <c r="K896" s="982"/>
      <c r="L896" s="983"/>
      <c r="M896" s="983"/>
      <c r="N896" s="981"/>
      <c r="O896" s="981"/>
      <c r="P896" s="982"/>
      <c r="Q896" s="982"/>
      <c r="R896" s="981"/>
      <c r="S896" s="981"/>
      <c r="T896" s="983"/>
      <c r="U896" s="983"/>
      <c r="V896" s="981"/>
      <c r="W896" s="981"/>
      <c r="X896" s="981"/>
      <c r="Y896" s="981"/>
      <c r="Z896" s="981"/>
      <c r="AA896" s="981"/>
      <c r="AB896" s="981"/>
      <c r="AC896" s="981"/>
      <c r="AD896" s="982"/>
      <c r="AE896" s="982"/>
      <c r="AF896" s="982"/>
      <c r="AG896" s="982"/>
      <c r="AH896" s="982"/>
      <c r="AI896" s="982"/>
      <c r="AJ896" s="981"/>
      <c r="AK896" s="981"/>
      <c r="AL896" s="982"/>
      <c r="AM896" s="982"/>
      <c r="AN896" s="981"/>
      <c r="AO896" s="981"/>
      <c r="AP896" s="981"/>
      <c r="AQ896" s="981"/>
      <c r="AR896" s="981"/>
      <c r="AS896" s="981"/>
      <c r="AT896" s="981"/>
      <c r="AU896" s="981"/>
      <c r="AV896" s="981"/>
      <c r="AW896" s="981"/>
      <c r="AX896" s="981"/>
      <c r="AY896" s="981"/>
      <c r="AZ896" s="981"/>
      <c r="BA896" s="981"/>
      <c r="BB896" s="981"/>
      <c r="BC896" s="976"/>
      <c r="BD896" s="976" t="s">
        <v>17</v>
      </c>
      <c r="BE896" s="984"/>
      <c r="BF896" s="984"/>
      <c r="BG896" s="984"/>
      <c r="BH896" s="984"/>
      <c r="BI896" s="982"/>
      <c r="BJ896" s="985"/>
      <c r="BK896" s="986"/>
      <c r="BL896" s="987"/>
      <c r="BM896" s="986"/>
      <c r="BN896" s="987"/>
      <c r="BO896" s="988"/>
      <c r="BP896" s="988"/>
    </row>
    <row r="897" spans="1:68">
      <c r="A897" s="975"/>
      <c r="B897" s="976"/>
      <c r="C897" s="977"/>
      <c r="D897" s="978"/>
      <c r="E897" s="979"/>
      <c r="F897" s="980"/>
      <c r="G897" s="979"/>
      <c r="H897" s="979"/>
      <c r="I897" s="981"/>
      <c r="J897" s="982"/>
      <c r="K897" s="982"/>
      <c r="L897" s="983"/>
      <c r="M897" s="983"/>
      <c r="N897" s="981"/>
      <c r="O897" s="981"/>
      <c r="P897" s="982"/>
      <c r="Q897" s="982"/>
      <c r="R897" s="981"/>
      <c r="S897" s="981"/>
      <c r="T897" s="983"/>
      <c r="U897" s="983"/>
      <c r="V897" s="981"/>
      <c r="W897" s="981"/>
      <c r="X897" s="981"/>
      <c r="Y897" s="981"/>
      <c r="Z897" s="981"/>
      <c r="AA897" s="981"/>
      <c r="AB897" s="981"/>
      <c r="AC897" s="981"/>
      <c r="AD897" s="982"/>
      <c r="AE897" s="982"/>
      <c r="AF897" s="982"/>
      <c r="AG897" s="982"/>
      <c r="AH897" s="982"/>
      <c r="AI897" s="982"/>
      <c r="AJ897" s="981"/>
      <c r="AK897" s="981"/>
      <c r="AL897" s="982"/>
      <c r="AM897" s="982"/>
      <c r="AN897" s="981"/>
      <c r="AO897" s="981"/>
      <c r="AP897" s="981"/>
      <c r="AQ897" s="981"/>
      <c r="AR897" s="981"/>
      <c r="AS897" s="981"/>
      <c r="AT897" s="981"/>
      <c r="AU897" s="981"/>
      <c r="AV897" s="981"/>
      <c r="AW897" s="981"/>
      <c r="AX897" s="981"/>
      <c r="AY897" s="981"/>
      <c r="AZ897" s="981"/>
      <c r="BA897" s="981"/>
      <c r="BB897" s="981"/>
      <c r="BC897" s="976"/>
      <c r="BD897" s="976" t="s">
        <v>17</v>
      </c>
      <c r="BE897" s="984"/>
      <c r="BF897" s="984"/>
      <c r="BG897" s="984"/>
      <c r="BH897" s="984"/>
      <c r="BI897" s="982"/>
      <c r="BJ897" s="985"/>
      <c r="BK897" s="986"/>
      <c r="BL897" s="987"/>
      <c r="BM897" s="986"/>
      <c r="BN897" s="987"/>
      <c r="BO897" s="988"/>
      <c r="BP897" s="988"/>
    </row>
    <row r="898" spans="1:68">
      <c r="A898" s="975"/>
      <c r="B898" s="976"/>
      <c r="C898" s="977"/>
      <c r="D898" s="978"/>
      <c r="E898" s="979"/>
      <c r="F898" s="980"/>
      <c r="G898" s="979"/>
      <c r="H898" s="979"/>
      <c r="I898" s="981"/>
      <c r="J898" s="982"/>
      <c r="K898" s="982"/>
      <c r="L898" s="983"/>
      <c r="M898" s="983"/>
      <c r="N898" s="981"/>
      <c r="O898" s="981"/>
      <c r="P898" s="982"/>
      <c r="Q898" s="982"/>
      <c r="R898" s="981"/>
      <c r="S898" s="981"/>
      <c r="T898" s="983"/>
      <c r="U898" s="983"/>
      <c r="V898" s="981"/>
      <c r="W898" s="981"/>
      <c r="X898" s="981"/>
      <c r="Y898" s="981"/>
      <c r="Z898" s="981"/>
      <c r="AA898" s="981"/>
      <c r="AB898" s="981"/>
      <c r="AC898" s="981"/>
      <c r="AD898" s="982"/>
      <c r="AE898" s="982"/>
      <c r="AF898" s="982"/>
      <c r="AG898" s="982"/>
      <c r="AH898" s="982"/>
      <c r="AI898" s="982"/>
      <c r="AJ898" s="981"/>
      <c r="AK898" s="981"/>
      <c r="AL898" s="982"/>
      <c r="AM898" s="982"/>
      <c r="AN898" s="981"/>
      <c r="AO898" s="981"/>
      <c r="AP898" s="981"/>
      <c r="AQ898" s="981"/>
      <c r="AR898" s="981"/>
      <c r="AS898" s="981"/>
      <c r="AT898" s="981"/>
      <c r="AU898" s="981"/>
      <c r="AV898" s="981"/>
      <c r="AW898" s="981"/>
      <c r="AX898" s="981"/>
      <c r="AY898" s="981"/>
      <c r="AZ898" s="981"/>
      <c r="BA898" s="981"/>
      <c r="BB898" s="981"/>
      <c r="BC898" s="976"/>
      <c r="BD898" s="976" t="s">
        <v>17</v>
      </c>
      <c r="BE898" s="984"/>
      <c r="BF898" s="984"/>
      <c r="BG898" s="984"/>
      <c r="BH898" s="984"/>
      <c r="BI898" s="982"/>
      <c r="BJ898" s="985"/>
      <c r="BK898" s="986"/>
      <c r="BL898" s="987"/>
      <c r="BM898" s="986"/>
      <c r="BN898" s="987"/>
      <c r="BO898" s="988"/>
      <c r="BP898" s="988"/>
    </row>
    <row r="899" spans="1:68">
      <c r="A899" s="975"/>
      <c r="B899" s="976"/>
      <c r="C899" s="977"/>
      <c r="D899" s="978"/>
      <c r="E899" s="979"/>
      <c r="F899" s="980"/>
      <c r="G899" s="979"/>
      <c r="H899" s="979"/>
      <c r="I899" s="981"/>
      <c r="J899" s="982"/>
      <c r="K899" s="982"/>
      <c r="L899" s="983"/>
      <c r="M899" s="983"/>
      <c r="N899" s="981"/>
      <c r="O899" s="981"/>
      <c r="P899" s="982"/>
      <c r="Q899" s="982"/>
      <c r="R899" s="981"/>
      <c r="S899" s="981"/>
      <c r="T899" s="983"/>
      <c r="U899" s="983"/>
      <c r="V899" s="981"/>
      <c r="W899" s="981"/>
      <c r="X899" s="981"/>
      <c r="Y899" s="981"/>
      <c r="Z899" s="981"/>
      <c r="AA899" s="981"/>
      <c r="AB899" s="981"/>
      <c r="AC899" s="981"/>
      <c r="AD899" s="982"/>
      <c r="AE899" s="982"/>
      <c r="AF899" s="982"/>
      <c r="AG899" s="982"/>
      <c r="AH899" s="982"/>
      <c r="AI899" s="982"/>
      <c r="AJ899" s="981"/>
      <c r="AK899" s="981"/>
      <c r="AL899" s="982"/>
      <c r="AM899" s="982"/>
      <c r="AN899" s="981"/>
      <c r="AO899" s="981"/>
      <c r="AP899" s="981"/>
      <c r="AQ899" s="981"/>
      <c r="AR899" s="981"/>
      <c r="AS899" s="981"/>
      <c r="AT899" s="981"/>
      <c r="AU899" s="981"/>
      <c r="AV899" s="981"/>
      <c r="AW899" s="981"/>
      <c r="AX899" s="981"/>
      <c r="AY899" s="981"/>
      <c r="AZ899" s="981"/>
      <c r="BA899" s="981"/>
      <c r="BB899" s="981"/>
      <c r="BC899" s="976"/>
      <c r="BD899" s="976" t="s">
        <v>17</v>
      </c>
      <c r="BE899" s="984"/>
      <c r="BF899" s="984"/>
      <c r="BG899" s="984"/>
      <c r="BH899" s="984"/>
      <c r="BI899" s="982"/>
      <c r="BJ899" s="985"/>
      <c r="BK899" s="986"/>
      <c r="BL899" s="987"/>
      <c r="BM899" s="986"/>
      <c r="BN899" s="987"/>
      <c r="BO899" s="988"/>
      <c r="BP899" s="988"/>
    </row>
    <row r="900" spans="1:68">
      <c r="A900" s="975"/>
      <c r="B900" s="976"/>
      <c r="C900" s="977"/>
      <c r="D900" s="978"/>
      <c r="E900" s="979"/>
      <c r="F900" s="980"/>
      <c r="G900" s="979"/>
      <c r="H900" s="979"/>
      <c r="I900" s="981"/>
      <c r="J900" s="982"/>
      <c r="K900" s="982"/>
      <c r="L900" s="983"/>
      <c r="M900" s="983"/>
      <c r="N900" s="981"/>
      <c r="O900" s="981"/>
      <c r="P900" s="982"/>
      <c r="Q900" s="982"/>
      <c r="R900" s="981"/>
      <c r="S900" s="981"/>
      <c r="T900" s="983"/>
      <c r="U900" s="983"/>
      <c r="V900" s="981"/>
      <c r="W900" s="981"/>
      <c r="X900" s="981"/>
      <c r="Y900" s="981"/>
      <c r="Z900" s="981"/>
      <c r="AA900" s="981"/>
      <c r="AB900" s="981"/>
      <c r="AC900" s="981"/>
      <c r="AD900" s="982"/>
      <c r="AE900" s="982"/>
      <c r="AF900" s="982"/>
      <c r="AG900" s="982"/>
      <c r="AH900" s="982"/>
      <c r="AI900" s="982"/>
      <c r="AJ900" s="981"/>
      <c r="AK900" s="981"/>
      <c r="AL900" s="982"/>
      <c r="AM900" s="982"/>
      <c r="AN900" s="981"/>
      <c r="AO900" s="981"/>
      <c r="AP900" s="981"/>
      <c r="AQ900" s="981"/>
      <c r="AR900" s="981"/>
      <c r="AS900" s="981"/>
      <c r="AT900" s="981"/>
      <c r="AU900" s="981"/>
      <c r="AV900" s="981"/>
      <c r="AW900" s="981"/>
      <c r="AX900" s="981"/>
      <c r="AY900" s="981"/>
      <c r="AZ900" s="981"/>
      <c r="BA900" s="981"/>
      <c r="BB900" s="981"/>
      <c r="BC900" s="976"/>
      <c r="BD900" s="976" t="s">
        <v>17</v>
      </c>
      <c r="BE900" s="984"/>
      <c r="BF900" s="984"/>
      <c r="BG900" s="984"/>
      <c r="BH900" s="984"/>
      <c r="BI900" s="982"/>
      <c r="BJ900" s="985"/>
      <c r="BK900" s="986"/>
      <c r="BL900" s="987"/>
      <c r="BM900" s="986"/>
      <c r="BN900" s="987"/>
      <c r="BO900" s="988"/>
      <c r="BP900" s="988"/>
    </row>
    <row r="901" spans="1:68">
      <c r="A901" s="975"/>
      <c r="B901" s="976"/>
      <c r="C901" s="977"/>
      <c r="D901" s="978"/>
      <c r="E901" s="979"/>
      <c r="F901" s="980"/>
      <c r="G901" s="979"/>
      <c r="H901" s="979"/>
      <c r="I901" s="981"/>
      <c r="J901" s="982"/>
      <c r="K901" s="982"/>
      <c r="L901" s="983"/>
      <c r="M901" s="983"/>
      <c r="N901" s="981"/>
      <c r="O901" s="981"/>
      <c r="P901" s="982"/>
      <c r="Q901" s="982"/>
      <c r="R901" s="981"/>
      <c r="S901" s="981"/>
      <c r="T901" s="983"/>
      <c r="U901" s="983"/>
      <c r="V901" s="981"/>
      <c r="W901" s="981"/>
      <c r="X901" s="981"/>
      <c r="Y901" s="981"/>
      <c r="Z901" s="981"/>
      <c r="AA901" s="981"/>
      <c r="AB901" s="981"/>
      <c r="AC901" s="981"/>
      <c r="AD901" s="982"/>
      <c r="AE901" s="982"/>
      <c r="AF901" s="982"/>
      <c r="AG901" s="982"/>
      <c r="AH901" s="982"/>
      <c r="AI901" s="982"/>
      <c r="AJ901" s="981"/>
      <c r="AK901" s="981"/>
      <c r="AL901" s="982"/>
      <c r="AM901" s="982"/>
      <c r="AN901" s="981"/>
      <c r="AO901" s="981"/>
      <c r="AP901" s="981"/>
      <c r="AQ901" s="981"/>
      <c r="AR901" s="981"/>
      <c r="AS901" s="981"/>
      <c r="AT901" s="981"/>
      <c r="AU901" s="981"/>
      <c r="AV901" s="981"/>
      <c r="AW901" s="981"/>
      <c r="AX901" s="981"/>
      <c r="AY901" s="981"/>
      <c r="AZ901" s="981"/>
      <c r="BA901" s="981"/>
      <c r="BB901" s="981"/>
      <c r="BC901" s="976"/>
      <c r="BD901" s="976" t="s">
        <v>17</v>
      </c>
      <c r="BE901" s="984"/>
      <c r="BF901" s="984"/>
      <c r="BG901" s="984"/>
      <c r="BH901" s="984"/>
      <c r="BI901" s="982"/>
      <c r="BJ901" s="985"/>
      <c r="BK901" s="986"/>
      <c r="BL901" s="987"/>
      <c r="BM901" s="986"/>
      <c r="BN901" s="987"/>
      <c r="BO901" s="988"/>
      <c r="BP901" s="988"/>
    </row>
    <row r="902" spans="1:68">
      <c r="A902" s="975"/>
      <c r="B902" s="976"/>
      <c r="C902" s="977"/>
      <c r="D902" s="978"/>
      <c r="E902" s="979"/>
      <c r="F902" s="980"/>
      <c r="G902" s="979"/>
      <c r="H902" s="979"/>
      <c r="I902" s="981"/>
      <c r="J902" s="982"/>
      <c r="K902" s="982"/>
      <c r="L902" s="983"/>
      <c r="M902" s="983"/>
      <c r="N902" s="981"/>
      <c r="O902" s="981"/>
      <c r="P902" s="982"/>
      <c r="Q902" s="982"/>
      <c r="R902" s="981"/>
      <c r="S902" s="981"/>
      <c r="T902" s="983"/>
      <c r="U902" s="983"/>
      <c r="V902" s="981"/>
      <c r="W902" s="981"/>
      <c r="X902" s="981"/>
      <c r="Y902" s="981"/>
      <c r="Z902" s="981"/>
      <c r="AA902" s="981"/>
      <c r="AB902" s="981"/>
      <c r="AC902" s="981"/>
      <c r="AD902" s="982"/>
      <c r="AE902" s="982"/>
      <c r="AF902" s="982"/>
      <c r="AG902" s="982"/>
      <c r="AH902" s="982"/>
      <c r="AI902" s="982"/>
      <c r="AJ902" s="981"/>
      <c r="AK902" s="981"/>
      <c r="AL902" s="982"/>
      <c r="AM902" s="982"/>
      <c r="AN902" s="981"/>
      <c r="AO902" s="981"/>
      <c r="AP902" s="981"/>
      <c r="AQ902" s="981"/>
      <c r="AR902" s="981"/>
      <c r="AS902" s="981"/>
      <c r="AT902" s="981"/>
      <c r="AU902" s="981"/>
      <c r="AV902" s="981"/>
      <c r="AW902" s="981"/>
      <c r="AX902" s="981"/>
      <c r="AY902" s="981"/>
      <c r="AZ902" s="981"/>
      <c r="BA902" s="981"/>
      <c r="BB902" s="981"/>
      <c r="BC902" s="976"/>
      <c r="BD902" s="976" t="s">
        <v>17</v>
      </c>
      <c r="BE902" s="984"/>
      <c r="BF902" s="984"/>
      <c r="BG902" s="984"/>
      <c r="BH902" s="984"/>
      <c r="BI902" s="982"/>
      <c r="BJ902" s="985"/>
      <c r="BK902" s="986"/>
      <c r="BL902" s="987"/>
      <c r="BM902" s="986"/>
      <c r="BN902" s="987"/>
      <c r="BO902" s="988"/>
      <c r="BP902" s="988"/>
    </row>
    <row r="903" spans="1:68">
      <c r="A903" s="975"/>
      <c r="B903" s="976"/>
      <c r="C903" s="977"/>
      <c r="D903" s="978"/>
      <c r="E903" s="979"/>
      <c r="F903" s="980"/>
      <c r="G903" s="979"/>
      <c r="H903" s="979"/>
      <c r="I903" s="981"/>
      <c r="J903" s="982"/>
      <c r="K903" s="982"/>
      <c r="L903" s="983"/>
      <c r="M903" s="983"/>
      <c r="N903" s="981"/>
      <c r="O903" s="981"/>
      <c r="P903" s="982"/>
      <c r="Q903" s="982"/>
      <c r="R903" s="981"/>
      <c r="S903" s="981"/>
      <c r="T903" s="983"/>
      <c r="U903" s="983"/>
      <c r="V903" s="981"/>
      <c r="W903" s="981"/>
      <c r="X903" s="981"/>
      <c r="Y903" s="981"/>
      <c r="Z903" s="981"/>
      <c r="AA903" s="981"/>
      <c r="AB903" s="981"/>
      <c r="AC903" s="981"/>
      <c r="AD903" s="982"/>
      <c r="AE903" s="982"/>
      <c r="AF903" s="982"/>
      <c r="AG903" s="982"/>
      <c r="AH903" s="982"/>
      <c r="AI903" s="982"/>
      <c r="AJ903" s="981"/>
      <c r="AK903" s="981"/>
      <c r="AL903" s="982"/>
      <c r="AM903" s="982"/>
      <c r="AN903" s="981"/>
      <c r="AO903" s="981"/>
      <c r="AP903" s="981"/>
      <c r="AQ903" s="981"/>
      <c r="AR903" s="981"/>
      <c r="AS903" s="981"/>
      <c r="AT903" s="981"/>
      <c r="AU903" s="981"/>
      <c r="AV903" s="981"/>
      <c r="AW903" s="981"/>
      <c r="AX903" s="981"/>
      <c r="AY903" s="981"/>
      <c r="AZ903" s="981"/>
      <c r="BA903" s="981"/>
      <c r="BB903" s="981"/>
      <c r="BC903" s="976"/>
      <c r="BD903" s="976" t="s">
        <v>17</v>
      </c>
      <c r="BE903" s="984"/>
      <c r="BF903" s="984"/>
      <c r="BG903" s="984"/>
      <c r="BH903" s="984"/>
      <c r="BI903" s="982"/>
      <c r="BJ903" s="985"/>
      <c r="BK903" s="986"/>
      <c r="BL903" s="987"/>
      <c r="BM903" s="986"/>
      <c r="BN903" s="987"/>
      <c r="BO903" s="988"/>
      <c r="BP903" s="988"/>
    </row>
    <row r="904" spans="1:68">
      <c r="A904" s="975"/>
      <c r="B904" s="976"/>
      <c r="C904" s="977"/>
      <c r="D904" s="978"/>
      <c r="E904" s="979"/>
      <c r="F904" s="980"/>
      <c r="G904" s="979"/>
      <c r="H904" s="979"/>
      <c r="I904" s="981"/>
      <c r="J904" s="982"/>
      <c r="K904" s="982"/>
      <c r="L904" s="983"/>
      <c r="M904" s="983"/>
      <c r="N904" s="981"/>
      <c r="O904" s="981"/>
      <c r="P904" s="982"/>
      <c r="Q904" s="982"/>
      <c r="R904" s="981"/>
      <c r="S904" s="981"/>
      <c r="T904" s="983"/>
      <c r="U904" s="983"/>
      <c r="V904" s="981"/>
      <c r="W904" s="981"/>
      <c r="X904" s="981"/>
      <c r="Y904" s="981"/>
      <c r="Z904" s="981"/>
      <c r="AA904" s="981"/>
      <c r="AB904" s="981"/>
      <c r="AC904" s="981"/>
      <c r="AD904" s="982"/>
      <c r="AE904" s="982"/>
      <c r="AF904" s="982"/>
      <c r="AG904" s="982"/>
      <c r="AH904" s="982"/>
      <c r="AI904" s="982"/>
      <c r="AJ904" s="981"/>
      <c r="AK904" s="981"/>
      <c r="AL904" s="982"/>
      <c r="AM904" s="982"/>
      <c r="AN904" s="981"/>
      <c r="AO904" s="981"/>
      <c r="AP904" s="981"/>
      <c r="AQ904" s="981"/>
      <c r="AR904" s="981"/>
      <c r="AS904" s="981"/>
      <c r="AT904" s="981"/>
      <c r="AU904" s="981"/>
      <c r="AV904" s="981"/>
      <c r="AW904" s="981"/>
      <c r="AX904" s="981"/>
      <c r="AY904" s="981"/>
      <c r="AZ904" s="981"/>
      <c r="BA904" s="981"/>
      <c r="BB904" s="981"/>
      <c r="BC904" s="976"/>
      <c r="BD904" s="976" t="s">
        <v>17</v>
      </c>
      <c r="BE904" s="984"/>
      <c r="BF904" s="984"/>
      <c r="BG904" s="984"/>
      <c r="BH904" s="984"/>
      <c r="BI904" s="982"/>
      <c r="BJ904" s="985"/>
      <c r="BK904" s="986"/>
      <c r="BL904" s="987"/>
      <c r="BM904" s="986"/>
      <c r="BN904" s="987"/>
      <c r="BO904" s="988"/>
      <c r="BP904" s="988"/>
    </row>
    <row r="905" spans="1:68">
      <c r="A905" s="975"/>
      <c r="B905" s="976"/>
      <c r="C905" s="977"/>
      <c r="D905" s="978"/>
      <c r="E905" s="979"/>
      <c r="F905" s="980"/>
      <c r="G905" s="979"/>
      <c r="H905" s="979"/>
      <c r="I905" s="981"/>
      <c r="J905" s="982"/>
      <c r="K905" s="982"/>
      <c r="L905" s="983"/>
      <c r="M905" s="983"/>
      <c r="N905" s="981"/>
      <c r="O905" s="981"/>
      <c r="P905" s="982"/>
      <c r="Q905" s="982"/>
      <c r="R905" s="981"/>
      <c r="S905" s="981"/>
      <c r="T905" s="983"/>
      <c r="U905" s="983"/>
      <c r="V905" s="981"/>
      <c r="W905" s="981"/>
      <c r="X905" s="981"/>
      <c r="Y905" s="981"/>
      <c r="Z905" s="981"/>
      <c r="AA905" s="981"/>
      <c r="AB905" s="981"/>
      <c r="AC905" s="981"/>
      <c r="AD905" s="982"/>
      <c r="AE905" s="982"/>
      <c r="AF905" s="982"/>
      <c r="AG905" s="982"/>
      <c r="AH905" s="982"/>
      <c r="AI905" s="982"/>
      <c r="AJ905" s="981"/>
      <c r="AK905" s="981"/>
      <c r="AL905" s="982"/>
      <c r="AM905" s="982"/>
      <c r="AN905" s="981"/>
      <c r="AO905" s="981"/>
      <c r="AP905" s="981"/>
      <c r="AQ905" s="981"/>
      <c r="AR905" s="981"/>
      <c r="AS905" s="981"/>
      <c r="AT905" s="981"/>
      <c r="AU905" s="981"/>
      <c r="AV905" s="981"/>
      <c r="AW905" s="981"/>
      <c r="AX905" s="981"/>
      <c r="AY905" s="981"/>
      <c r="AZ905" s="981"/>
      <c r="BA905" s="981"/>
      <c r="BB905" s="981"/>
      <c r="BC905" s="976"/>
      <c r="BD905" s="976" t="s">
        <v>17</v>
      </c>
      <c r="BE905" s="984"/>
      <c r="BF905" s="984"/>
      <c r="BG905" s="984"/>
      <c r="BH905" s="984"/>
      <c r="BI905" s="982"/>
      <c r="BJ905" s="985"/>
      <c r="BK905" s="986"/>
      <c r="BL905" s="987"/>
      <c r="BM905" s="986"/>
      <c r="BN905" s="987"/>
      <c r="BO905" s="988"/>
      <c r="BP905" s="988"/>
    </row>
    <row r="906" spans="1:68">
      <c r="A906" s="975"/>
      <c r="B906" s="976"/>
      <c r="C906" s="977"/>
      <c r="D906" s="978"/>
      <c r="E906" s="979"/>
      <c r="F906" s="980"/>
      <c r="G906" s="979"/>
      <c r="H906" s="979"/>
      <c r="I906" s="981"/>
      <c r="J906" s="982"/>
      <c r="K906" s="982"/>
      <c r="L906" s="983"/>
      <c r="M906" s="983"/>
      <c r="N906" s="981"/>
      <c r="O906" s="981"/>
      <c r="P906" s="982"/>
      <c r="Q906" s="982"/>
      <c r="R906" s="981"/>
      <c r="S906" s="981"/>
      <c r="T906" s="983"/>
      <c r="U906" s="983"/>
      <c r="V906" s="981"/>
      <c r="W906" s="981"/>
      <c r="X906" s="981"/>
      <c r="Y906" s="981"/>
      <c r="Z906" s="981"/>
      <c r="AA906" s="981"/>
      <c r="AB906" s="981"/>
      <c r="AC906" s="981"/>
      <c r="AD906" s="982"/>
      <c r="AE906" s="982"/>
      <c r="AF906" s="982"/>
      <c r="AG906" s="982"/>
      <c r="AH906" s="982"/>
      <c r="AI906" s="982"/>
      <c r="AJ906" s="981"/>
      <c r="AK906" s="981"/>
      <c r="AL906" s="982"/>
      <c r="AM906" s="982"/>
      <c r="AN906" s="981"/>
      <c r="AO906" s="981"/>
      <c r="AP906" s="981"/>
      <c r="AQ906" s="981"/>
      <c r="AR906" s="981"/>
      <c r="AS906" s="981"/>
      <c r="AT906" s="981"/>
      <c r="AU906" s="981"/>
      <c r="AV906" s="981"/>
      <c r="AW906" s="981"/>
      <c r="AX906" s="981"/>
      <c r="AY906" s="981"/>
      <c r="AZ906" s="981"/>
      <c r="BA906" s="981"/>
      <c r="BB906" s="981"/>
      <c r="BC906" s="976"/>
      <c r="BD906" s="976" t="s">
        <v>17</v>
      </c>
      <c r="BE906" s="984"/>
      <c r="BF906" s="984"/>
      <c r="BG906" s="984"/>
      <c r="BH906" s="984"/>
      <c r="BI906" s="982"/>
      <c r="BJ906" s="985"/>
      <c r="BK906" s="986"/>
      <c r="BL906" s="987"/>
      <c r="BM906" s="986"/>
      <c r="BN906" s="987"/>
      <c r="BO906" s="988"/>
      <c r="BP906" s="988"/>
    </row>
    <row r="907" spans="1:68">
      <c r="A907" s="975"/>
      <c r="B907" s="976"/>
      <c r="C907" s="977"/>
      <c r="D907" s="978"/>
      <c r="E907" s="979"/>
      <c r="F907" s="980"/>
      <c r="G907" s="979"/>
      <c r="H907" s="979"/>
      <c r="I907" s="981"/>
      <c r="J907" s="982"/>
      <c r="K907" s="982"/>
      <c r="L907" s="983"/>
      <c r="M907" s="983"/>
      <c r="N907" s="981"/>
      <c r="O907" s="981"/>
      <c r="P907" s="982"/>
      <c r="Q907" s="982"/>
      <c r="R907" s="981"/>
      <c r="S907" s="981"/>
      <c r="T907" s="983"/>
      <c r="U907" s="983"/>
      <c r="V907" s="981"/>
      <c r="W907" s="981"/>
      <c r="X907" s="981"/>
      <c r="Y907" s="981"/>
      <c r="Z907" s="981"/>
      <c r="AA907" s="981"/>
      <c r="AB907" s="981"/>
      <c r="AC907" s="981"/>
      <c r="AD907" s="982"/>
      <c r="AE907" s="982"/>
      <c r="AF907" s="982"/>
      <c r="AG907" s="982"/>
      <c r="AH907" s="982"/>
      <c r="AI907" s="982"/>
      <c r="AJ907" s="981"/>
      <c r="AK907" s="981"/>
      <c r="AL907" s="982"/>
      <c r="AM907" s="982"/>
      <c r="AN907" s="981"/>
      <c r="AO907" s="981"/>
      <c r="AP907" s="981"/>
      <c r="AQ907" s="981"/>
      <c r="AR907" s="981"/>
      <c r="AS907" s="981"/>
      <c r="AT907" s="981"/>
      <c r="AU907" s="981"/>
      <c r="AV907" s="981"/>
      <c r="AW907" s="981"/>
      <c r="AX907" s="981"/>
      <c r="AY907" s="981"/>
      <c r="AZ907" s="981"/>
      <c r="BA907" s="981"/>
      <c r="BB907" s="981"/>
      <c r="BC907" s="976"/>
      <c r="BD907" s="976" t="s">
        <v>17</v>
      </c>
      <c r="BE907" s="984"/>
      <c r="BF907" s="984"/>
      <c r="BG907" s="984"/>
      <c r="BH907" s="984"/>
      <c r="BI907" s="982"/>
      <c r="BJ907" s="985"/>
      <c r="BK907" s="986"/>
      <c r="BL907" s="987"/>
      <c r="BM907" s="986"/>
      <c r="BN907" s="987"/>
      <c r="BO907" s="988"/>
      <c r="BP907" s="988"/>
    </row>
    <row r="908" spans="1:68">
      <c r="A908" s="975"/>
      <c r="B908" s="976"/>
      <c r="C908" s="977"/>
      <c r="D908" s="978"/>
      <c r="E908" s="979"/>
      <c r="F908" s="980"/>
      <c r="G908" s="979"/>
      <c r="H908" s="979"/>
      <c r="I908" s="981"/>
      <c r="J908" s="982"/>
      <c r="K908" s="982"/>
      <c r="L908" s="983"/>
      <c r="M908" s="983"/>
      <c r="N908" s="981"/>
      <c r="O908" s="981"/>
      <c r="P908" s="982"/>
      <c r="Q908" s="982"/>
      <c r="R908" s="981"/>
      <c r="S908" s="981"/>
      <c r="T908" s="983"/>
      <c r="U908" s="983"/>
      <c r="V908" s="981"/>
      <c r="W908" s="981"/>
      <c r="X908" s="981"/>
      <c r="Y908" s="981"/>
      <c r="Z908" s="981"/>
      <c r="AA908" s="981"/>
      <c r="AB908" s="981"/>
      <c r="AC908" s="981"/>
      <c r="AD908" s="982"/>
      <c r="AE908" s="982"/>
      <c r="AF908" s="982"/>
      <c r="AG908" s="982"/>
      <c r="AH908" s="982"/>
      <c r="AI908" s="982"/>
      <c r="AJ908" s="981"/>
      <c r="AK908" s="981"/>
      <c r="AL908" s="982"/>
      <c r="AM908" s="982"/>
      <c r="AN908" s="981"/>
      <c r="AO908" s="981"/>
      <c r="AP908" s="981"/>
      <c r="AQ908" s="981"/>
      <c r="AR908" s="981"/>
      <c r="AS908" s="981"/>
      <c r="AT908" s="981"/>
      <c r="AU908" s="981"/>
      <c r="AV908" s="981"/>
      <c r="AW908" s="981"/>
      <c r="AX908" s="981"/>
      <c r="AY908" s="981"/>
      <c r="AZ908" s="981"/>
      <c r="BA908" s="981"/>
      <c r="BB908" s="981"/>
      <c r="BC908" s="976"/>
      <c r="BD908" s="976" t="s">
        <v>17</v>
      </c>
      <c r="BE908" s="984"/>
      <c r="BF908" s="984"/>
      <c r="BG908" s="984"/>
      <c r="BH908" s="984"/>
      <c r="BI908" s="982"/>
      <c r="BJ908" s="985"/>
      <c r="BK908" s="986"/>
      <c r="BL908" s="987"/>
      <c r="BM908" s="986"/>
      <c r="BN908" s="987"/>
      <c r="BO908" s="988"/>
      <c r="BP908" s="988"/>
    </row>
    <row r="909" spans="1:68">
      <c r="A909" s="975"/>
      <c r="B909" s="976"/>
      <c r="C909" s="977"/>
      <c r="D909" s="978"/>
      <c r="E909" s="979"/>
      <c r="F909" s="980"/>
      <c r="G909" s="979"/>
      <c r="H909" s="979"/>
      <c r="I909" s="981"/>
      <c r="J909" s="982"/>
      <c r="K909" s="982"/>
      <c r="L909" s="983"/>
      <c r="M909" s="983"/>
      <c r="N909" s="981"/>
      <c r="O909" s="981"/>
      <c r="P909" s="982"/>
      <c r="Q909" s="982"/>
      <c r="R909" s="981"/>
      <c r="S909" s="981"/>
      <c r="T909" s="983"/>
      <c r="U909" s="983"/>
      <c r="V909" s="981"/>
      <c r="W909" s="981"/>
      <c r="X909" s="981"/>
      <c r="Y909" s="981"/>
      <c r="Z909" s="981"/>
      <c r="AA909" s="981"/>
      <c r="AB909" s="981"/>
      <c r="AC909" s="981"/>
      <c r="AD909" s="982"/>
      <c r="AE909" s="982"/>
      <c r="AF909" s="982"/>
      <c r="AG909" s="982"/>
      <c r="AH909" s="982"/>
      <c r="AI909" s="982"/>
      <c r="AJ909" s="981"/>
      <c r="AK909" s="981"/>
      <c r="AL909" s="982"/>
      <c r="AM909" s="982"/>
      <c r="AN909" s="981"/>
      <c r="AO909" s="981"/>
      <c r="AP909" s="981"/>
      <c r="AQ909" s="981"/>
      <c r="AR909" s="981"/>
      <c r="AS909" s="981"/>
      <c r="AT909" s="981"/>
      <c r="AU909" s="981"/>
      <c r="AV909" s="981"/>
      <c r="AW909" s="981"/>
      <c r="AX909" s="981"/>
      <c r="AY909" s="981"/>
      <c r="AZ909" s="981"/>
      <c r="BA909" s="981"/>
      <c r="BB909" s="981"/>
      <c r="BC909" s="976"/>
      <c r="BD909" s="976" t="s">
        <v>17</v>
      </c>
      <c r="BE909" s="984"/>
      <c r="BF909" s="984"/>
      <c r="BG909" s="984"/>
      <c r="BH909" s="984"/>
      <c r="BI909" s="982"/>
      <c r="BJ909" s="985"/>
      <c r="BK909" s="986"/>
      <c r="BL909" s="987"/>
      <c r="BM909" s="986"/>
      <c r="BN909" s="987"/>
      <c r="BO909" s="988"/>
      <c r="BP909" s="988"/>
    </row>
    <row r="910" spans="1:68">
      <c r="A910" s="975"/>
      <c r="B910" s="976"/>
      <c r="C910" s="977"/>
      <c r="D910" s="978"/>
      <c r="E910" s="979"/>
      <c r="F910" s="980"/>
      <c r="G910" s="979"/>
      <c r="H910" s="979"/>
      <c r="I910" s="981"/>
      <c r="J910" s="982"/>
      <c r="K910" s="982"/>
      <c r="L910" s="983"/>
      <c r="M910" s="983"/>
      <c r="N910" s="981"/>
      <c r="O910" s="981"/>
      <c r="P910" s="982"/>
      <c r="Q910" s="982"/>
      <c r="R910" s="981"/>
      <c r="S910" s="981"/>
      <c r="T910" s="983"/>
      <c r="U910" s="983"/>
      <c r="V910" s="981"/>
      <c r="W910" s="981"/>
      <c r="X910" s="981"/>
      <c r="Y910" s="981"/>
      <c r="Z910" s="981"/>
      <c r="AA910" s="981"/>
      <c r="AB910" s="981"/>
      <c r="AC910" s="981"/>
      <c r="AD910" s="982"/>
      <c r="AE910" s="982"/>
      <c r="AF910" s="982"/>
      <c r="AG910" s="982"/>
      <c r="AH910" s="982"/>
      <c r="AI910" s="982"/>
      <c r="AJ910" s="981"/>
      <c r="AK910" s="981"/>
      <c r="AL910" s="982"/>
      <c r="AM910" s="982"/>
      <c r="AN910" s="981"/>
      <c r="AO910" s="981"/>
      <c r="AP910" s="981"/>
      <c r="AQ910" s="981"/>
      <c r="AR910" s="981"/>
      <c r="AS910" s="981"/>
      <c r="AT910" s="981"/>
      <c r="AU910" s="981"/>
      <c r="AV910" s="981"/>
      <c r="AW910" s="981"/>
      <c r="AX910" s="981"/>
      <c r="AY910" s="981"/>
      <c r="AZ910" s="981"/>
      <c r="BA910" s="981"/>
      <c r="BB910" s="981"/>
      <c r="BC910" s="976"/>
      <c r="BD910" s="976" t="s">
        <v>17</v>
      </c>
      <c r="BE910" s="984"/>
      <c r="BF910" s="984"/>
      <c r="BG910" s="984"/>
      <c r="BH910" s="984"/>
      <c r="BI910" s="982"/>
      <c r="BJ910" s="985"/>
      <c r="BK910" s="986"/>
      <c r="BL910" s="987"/>
      <c r="BM910" s="986"/>
      <c r="BN910" s="987"/>
      <c r="BO910" s="988"/>
      <c r="BP910" s="988"/>
    </row>
    <row r="911" spans="1:68">
      <c r="A911" s="975"/>
      <c r="B911" s="976"/>
      <c r="C911" s="977"/>
      <c r="D911" s="978"/>
      <c r="E911" s="979"/>
      <c r="F911" s="980"/>
      <c r="G911" s="979"/>
      <c r="H911" s="979"/>
      <c r="I911" s="981"/>
      <c r="J911" s="982"/>
      <c r="K911" s="982"/>
      <c r="L911" s="983"/>
      <c r="M911" s="983"/>
      <c r="N911" s="981"/>
      <c r="O911" s="981"/>
      <c r="P911" s="982"/>
      <c r="Q911" s="982"/>
      <c r="R911" s="981"/>
      <c r="S911" s="981"/>
      <c r="T911" s="983"/>
      <c r="U911" s="983"/>
      <c r="V911" s="981"/>
      <c r="W911" s="981"/>
      <c r="X911" s="981"/>
      <c r="Y911" s="981"/>
      <c r="Z911" s="981"/>
      <c r="AA911" s="981"/>
      <c r="AB911" s="981"/>
      <c r="AC911" s="981"/>
      <c r="AD911" s="982"/>
      <c r="AE911" s="982"/>
      <c r="AF911" s="982"/>
      <c r="AG911" s="982"/>
      <c r="AH911" s="982"/>
      <c r="AI911" s="982"/>
      <c r="AJ911" s="981"/>
      <c r="AK911" s="981"/>
      <c r="AL911" s="982"/>
      <c r="AM911" s="982"/>
      <c r="AN911" s="981"/>
      <c r="AO911" s="981"/>
      <c r="AP911" s="981"/>
      <c r="AQ911" s="981"/>
      <c r="AR911" s="981"/>
      <c r="AS911" s="981"/>
      <c r="AT911" s="981"/>
      <c r="AU911" s="981"/>
      <c r="AV911" s="981"/>
      <c r="AW911" s="981"/>
      <c r="AX911" s="981"/>
      <c r="AY911" s="981"/>
      <c r="AZ911" s="981"/>
      <c r="BA911" s="981"/>
      <c r="BB911" s="981"/>
      <c r="BC911" s="976"/>
      <c r="BD911" s="976" t="s">
        <v>17</v>
      </c>
      <c r="BE911" s="984"/>
      <c r="BF911" s="984"/>
      <c r="BG911" s="984"/>
      <c r="BH911" s="984"/>
      <c r="BI911" s="982"/>
      <c r="BJ911" s="985"/>
      <c r="BK911" s="986"/>
      <c r="BL911" s="987"/>
      <c r="BM911" s="986"/>
      <c r="BN911" s="987"/>
      <c r="BO911" s="988"/>
      <c r="BP911" s="988"/>
    </row>
    <row r="912" spans="1:68">
      <c r="A912" s="975"/>
      <c r="B912" s="976"/>
      <c r="C912" s="977"/>
      <c r="D912" s="978"/>
      <c r="E912" s="979"/>
      <c r="F912" s="980"/>
      <c r="G912" s="979"/>
      <c r="H912" s="979"/>
      <c r="I912" s="981"/>
      <c r="J912" s="982"/>
      <c r="K912" s="982"/>
      <c r="L912" s="983"/>
      <c r="M912" s="983"/>
      <c r="N912" s="981"/>
      <c r="O912" s="981"/>
      <c r="P912" s="982"/>
      <c r="Q912" s="982"/>
      <c r="R912" s="981"/>
      <c r="S912" s="981"/>
      <c r="T912" s="983"/>
      <c r="U912" s="983"/>
      <c r="V912" s="981"/>
      <c r="W912" s="981"/>
      <c r="X912" s="981"/>
      <c r="Y912" s="981"/>
      <c r="Z912" s="981"/>
      <c r="AA912" s="981"/>
      <c r="AB912" s="981"/>
      <c r="AC912" s="981"/>
      <c r="AD912" s="982"/>
      <c r="AE912" s="982"/>
      <c r="AF912" s="982"/>
      <c r="AG912" s="982"/>
      <c r="AH912" s="982"/>
      <c r="AI912" s="982"/>
      <c r="AJ912" s="981"/>
      <c r="AK912" s="981"/>
      <c r="AL912" s="982"/>
      <c r="AM912" s="982"/>
      <c r="AN912" s="981"/>
      <c r="AO912" s="981"/>
      <c r="AP912" s="981"/>
      <c r="AQ912" s="981"/>
      <c r="AR912" s="981"/>
      <c r="AS912" s="981"/>
      <c r="AT912" s="981"/>
      <c r="AU912" s="981"/>
      <c r="AV912" s="981"/>
      <c r="AW912" s="981"/>
      <c r="AX912" s="981"/>
      <c r="AY912" s="981"/>
      <c r="AZ912" s="981"/>
      <c r="BA912" s="981"/>
      <c r="BB912" s="981"/>
      <c r="BC912" s="976"/>
      <c r="BD912" s="976" t="s">
        <v>17</v>
      </c>
      <c r="BE912" s="984"/>
      <c r="BF912" s="984"/>
      <c r="BG912" s="984"/>
      <c r="BH912" s="984"/>
      <c r="BI912" s="982"/>
      <c r="BJ912" s="985"/>
      <c r="BK912" s="986"/>
      <c r="BL912" s="987"/>
      <c r="BM912" s="986"/>
      <c r="BN912" s="987"/>
      <c r="BO912" s="988"/>
      <c r="BP912" s="988"/>
    </row>
    <row r="913" spans="1:68">
      <c r="A913" s="975"/>
      <c r="B913" s="976"/>
      <c r="C913" s="977"/>
      <c r="D913" s="978"/>
      <c r="E913" s="979"/>
      <c r="F913" s="980"/>
      <c r="G913" s="979"/>
      <c r="H913" s="979"/>
      <c r="I913" s="981"/>
      <c r="J913" s="982"/>
      <c r="K913" s="982"/>
      <c r="L913" s="983"/>
      <c r="M913" s="983"/>
      <c r="N913" s="981"/>
      <c r="O913" s="981"/>
      <c r="P913" s="982"/>
      <c r="Q913" s="982"/>
      <c r="R913" s="981"/>
      <c r="S913" s="981"/>
      <c r="T913" s="983"/>
      <c r="U913" s="983"/>
      <c r="V913" s="981"/>
      <c r="W913" s="981"/>
      <c r="X913" s="981"/>
      <c r="Y913" s="981"/>
      <c r="Z913" s="981"/>
      <c r="AA913" s="981"/>
      <c r="AB913" s="981"/>
      <c r="AC913" s="981"/>
      <c r="AD913" s="982"/>
      <c r="AE913" s="982"/>
      <c r="AF913" s="982"/>
      <c r="AG913" s="982"/>
      <c r="AH913" s="982"/>
      <c r="AI913" s="982"/>
      <c r="AJ913" s="981"/>
      <c r="AK913" s="981"/>
      <c r="AL913" s="982"/>
      <c r="AM913" s="982"/>
      <c r="AN913" s="981"/>
      <c r="AO913" s="981"/>
      <c r="AP913" s="981"/>
      <c r="AQ913" s="981"/>
      <c r="AR913" s="981"/>
      <c r="AS913" s="981"/>
      <c r="AT913" s="981"/>
      <c r="AU913" s="981"/>
      <c r="AV913" s="981"/>
      <c r="AW913" s="981"/>
      <c r="AX913" s="981"/>
      <c r="AY913" s="981"/>
      <c r="AZ913" s="981"/>
      <c r="BA913" s="981"/>
      <c r="BB913" s="981"/>
      <c r="BC913" s="976"/>
      <c r="BD913" s="976" t="s">
        <v>17</v>
      </c>
      <c r="BE913" s="984"/>
      <c r="BF913" s="984"/>
      <c r="BG913" s="984"/>
      <c r="BH913" s="984"/>
      <c r="BI913" s="982"/>
      <c r="BJ913" s="985"/>
      <c r="BK913" s="986"/>
      <c r="BL913" s="987"/>
      <c r="BM913" s="986"/>
      <c r="BN913" s="987"/>
      <c r="BO913" s="988"/>
      <c r="BP913" s="988"/>
    </row>
    <row r="914" spans="1:68">
      <c r="A914" s="975"/>
      <c r="B914" s="976"/>
      <c r="C914" s="977"/>
      <c r="D914" s="978"/>
      <c r="E914" s="979"/>
      <c r="F914" s="980"/>
      <c r="G914" s="979"/>
      <c r="H914" s="979"/>
      <c r="I914" s="981"/>
      <c r="J914" s="982"/>
      <c r="K914" s="982"/>
      <c r="L914" s="983"/>
      <c r="M914" s="983"/>
      <c r="N914" s="981"/>
      <c r="O914" s="981"/>
      <c r="P914" s="982"/>
      <c r="Q914" s="982"/>
      <c r="R914" s="981"/>
      <c r="S914" s="981"/>
      <c r="T914" s="983"/>
      <c r="U914" s="983"/>
      <c r="V914" s="981"/>
      <c r="W914" s="981"/>
      <c r="X914" s="981"/>
      <c r="Y914" s="981"/>
      <c r="Z914" s="981"/>
      <c r="AA914" s="981"/>
      <c r="AB914" s="981"/>
      <c r="AC914" s="981"/>
      <c r="AD914" s="982"/>
      <c r="AE914" s="982"/>
      <c r="AF914" s="982"/>
      <c r="AG914" s="982"/>
      <c r="AH914" s="982"/>
      <c r="AI914" s="982"/>
      <c r="AJ914" s="981"/>
      <c r="AK914" s="981"/>
      <c r="AL914" s="982"/>
      <c r="AM914" s="982"/>
      <c r="AN914" s="981"/>
      <c r="AO914" s="981"/>
      <c r="AP914" s="981"/>
      <c r="AQ914" s="981"/>
      <c r="AR914" s="981"/>
      <c r="AS914" s="981"/>
      <c r="AT914" s="981"/>
      <c r="AU914" s="981"/>
      <c r="AV914" s="981"/>
      <c r="AW914" s="981"/>
      <c r="AX914" s="981"/>
      <c r="AY914" s="981"/>
      <c r="AZ914" s="981"/>
      <c r="BA914" s="981"/>
      <c r="BB914" s="981"/>
      <c r="BC914" s="976"/>
      <c r="BD914" s="976" t="s">
        <v>17</v>
      </c>
      <c r="BE914" s="984"/>
      <c r="BF914" s="984"/>
      <c r="BG914" s="984"/>
      <c r="BH914" s="984"/>
      <c r="BI914" s="982"/>
      <c r="BJ914" s="985"/>
      <c r="BK914" s="986"/>
      <c r="BL914" s="987"/>
      <c r="BM914" s="986"/>
      <c r="BN914" s="987"/>
      <c r="BO914" s="988"/>
      <c r="BP914" s="988"/>
    </row>
    <row r="915" spans="1:68">
      <c r="A915" s="975"/>
      <c r="B915" s="976"/>
      <c r="C915" s="977"/>
      <c r="D915" s="978"/>
      <c r="E915" s="979"/>
      <c r="F915" s="980"/>
      <c r="G915" s="979"/>
      <c r="H915" s="979"/>
      <c r="I915" s="981"/>
      <c r="J915" s="982"/>
      <c r="K915" s="982"/>
      <c r="L915" s="983"/>
      <c r="M915" s="983"/>
      <c r="N915" s="981"/>
      <c r="O915" s="981"/>
      <c r="P915" s="982"/>
      <c r="Q915" s="982"/>
      <c r="R915" s="981"/>
      <c r="S915" s="981"/>
      <c r="T915" s="983"/>
      <c r="U915" s="983"/>
      <c r="V915" s="981"/>
      <c r="W915" s="981"/>
      <c r="X915" s="981"/>
      <c r="Y915" s="981"/>
      <c r="Z915" s="981"/>
      <c r="AA915" s="981"/>
      <c r="AB915" s="981"/>
      <c r="AC915" s="981"/>
      <c r="AD915" s="982"/>
      <c r="AE915" s="982"/>
      <c r="AF915" s="982"/>
      <c r="AG915" s="982"/>
      <c r="AH915" s="982"/>
      <c r="AI915" s="982"/>
      <c r="AJ915" s="981"/>
      <c r="AK915" s="981"/>
      <c r="AL915" s="982"/>
      <c r="AM915" s="982"/>
      <c r="AN915" s="981"/>
      <c r="AO915" s="981"/>
      <c r="AP915" s="981"/>
      <c r="AQ915" s="981"/>
      <c r="AR915" s="981"/>
      <c r="AS915" s="981"/>
      <c r="AT915" s="981"/>
      <c r="AU915" s="981"/>
      <c r="AV915" s="981"/>
      <c r="AW915" s="981"/>
      <c r="AX915" s="981"/>
      <c r="AY915" s="981"/>
      <c r="AZ915" s="981"/>
      <c r="BA915" s="981"/>
      <c r="BB915" s="981"/>
      <c r="BC915" s="976"/>
      <c r="BD915" s="976" t="s">
        <v>17</v>
      </c>
      <c r="BE915" s="984"/>
      <c r="BF915" s="984"/>
      <c r="BG915" s="984"/>
      <c r="BH915" s="984"/>
      <c r="BI915" s="982"/>
      <c r="BJ915" s="985"/>
      <c r="BK915" s="986"/>
      <c r="BL915" s="987"/>
      <c r="BM915" s="986"/>
      <c r="BN915" s="987"/>
      <c r="BO915" s="988"/>
      <c r="BP915" s="988"/>
    </row>
    <row r="916" spans="1:68">
      <c r="A916" s="975"/>
      <c r="B916" s="976"/>
      <c r="C916" s="977"/>
      <c r="D916" s="978"/>
      <c r="E916" s="979"/>
      <c r="F916" s="980"/>
      <c r="G916" s="979"/>
      <c r="H916" s="979"/>
      <c r="I916" s="981"/>
      <c r="J916" s="982"/>
      <c r="K916" s="982"/>
      <c r="L916" s="983"/>
      <c r="M916" s="983"/>
      <c r="N916" s="981"/>
      <c r="O916" s="981"/>
      <c r="P916" s="982"/>
      <c r="Q916" s="982"/>
      <c r="R916" s="981"/>
      <c r="S916" s="981"/>
      <c r="T916" s="983"/>
      <c r="U916" s="983"/>
      <c r="V916" s="981"/>
      <c r="W916" s="981"/>
      <c r="X916" s="981"/>
      <c r="Y916" s="981"/>
      <c r="Z916" s="981"/>
      <c r="AA916" s="981"/>
      <c r="AB916" s="981"/>
      <c r="AC916" s="981"/>
      <c r="AD916" s="982"/>
      <c r="AE916" s="982"/>
      <c r="AF916" s="982"/>
      <c r="AG916" s="982"/>
      <c r="AH916" s="982"/>
      <c r="AI916" s="982"/>
      <c r="AJ916" s="981"/>
      <c r="AK916" s="981"/>
      <c r="AL916" s="982"/>
      <c r="AM916" s="982"/>
      <c r="AN916" s="981"/>
      <c r="AO916" s="981"/>
      <c r="AP916" s="981"/>
      <c r="AQ916" s="981"/>
      <c r="AR916" s="981"/>
      <c r="AS916" s="981"/>
      <c r="AT916" s="981"/>
      <c r="AU916" s="981"/>
      <c r="AV916" s="981"/>
      <c r="AW916" s="981"/>
      <c r="AX916" s="981"/>
      <c r="AY916" s="981"/>
      <c r="AZ916" s="981"/>
      <c r="BA916" s="981"/>
      <c r="BB916" s="981"/>
      <c r="BC916" s="976"/>
      <c r="BD916" s="976" t="s">
        <v>17</v>
      </c>
      <c r="BE916" s="984"/>
      <c r="BF916" s="984"/>
      <c r="BG916" s="984"/>
      <c r="BH916" s="984"/>
      <c r="BI916" s="982"/>
      <c r="BJ916" s="985"/>
      <c r="BK916" s="986"/>
      <c r="BL916" s="987"/>
      <c r="BM916" s="986"/>
      <c r="BN916" s="987"/>
      <c r="BO916" s="988"/>
      <c r="BP916" s="988"/>
    </row>
    <row r="917" spans="1:68">
      <c r="A917" s="975"/>
      <c r="B917" s="976"/>
      <c r="C917" s="977"/>
      <c r="D917" s="978"/>
      <c r="E917" s="979"/>
      <c r="F917" s="980"/>
      <c r="G917" s="979"/>
      <c r="H917" s="979"/>
      <c r="I917" s="981"/>
      <c r="J917" s="982"/>
      <c r="K917" s="982"/>
      <c r="L917" s="983"/>
      <c r="M917" s="983"/>
      <c r="N917" s="981"/>
      <c r="O917" s="981"/>
      <c r="P917" s="982"/>
      <c r="Q917" s="982"/>
      <c r="R917" s="981"/>
      <c r="S917" s="981"/>
      <c r="T917" s="983"/>
      <c r="U917" s="983"/>
      <c r="V917" s="981"/>
      <c r="W917" s="981"/>
      <c r="X917" s="981"/>
      <c r="Y917" s="981"/>
      <c r="Z917" s="981"/>
      <c r="AA917" s="981"/>
      <c r="AB917" s="981"/>
      <c r="AC917" s="981"/>
      <c r="AD917" s="982"/>
      <c r="AE917" s="982"/>
      <c r="AF917" s="982"/>
      <c r="AG917" s="982"/>
      <c r="AH917" s="982"/>
      <c r="AI917" s="982"/>
      <c r="AJ917" s="981"/>
      <c r="AK917" s="981"/>
      <c r="AL917" s="982"/>
      <c r="AM917" s="982"/>
      <c r="AN917" s="981"/>
      <c r="AO917" s="981"/>
      <c r="AP917" s="981"/>
      <c r="AQ917" s="981"/>
      <c r="AR917" s="981"/>
      <c r="AS917" s="981"/>
      <c r="AT917" s="981"/>
      <c r="AU917" s="981"/>
      <c r="AV917" s="981"/>
      <c r="AW917" s="981"/>
      <c r="AX917" s="981"/>
      <c r="AY917" s="981"/>
      <c r="AZ917" s="981"/>
      <c r="BA917" s="981"/>
      <c r="BB917" s="981"/>
      <c r="BC917" s="976"/>
      <c r="BD917" s="976" t="s">
        <v>17</v>
      </c>
      <c r="BE917" s="984"/>
      <c r="BF917" s="984"/>
      <c r="BG917" s="984"/>
      <c r="BH917" s="984"/>
      <c r="BI917" s="982"/>
      <c r="BJ917" s="985"/>
      <c r="BK917" s="986"/>
      <c r="BL917" s="987"/>
      <c r="BM917" s="986"/>
      <c r="BN917" s="987"/>
      <c r="BO917" s="988"/>
      <c r="BP917" s="988"/>
    </row>
    <row r="918" spans="1:68">
      <c r="A918" s="975"/>
      <c r="B918" s="976"/>
      <c r="C918" s="977"/>
      <c r="D918" s="978"/>
      <c r="E918" s="979"/>
      <c r="F918" s="980"/>
      <c r="G918" s="979"/>
      <c r="H918" s="979"/>
      <c r="I918" s="981"/>
      <c r="J918" s="982"/>
      <c r="K918" s="982"/>
      <c r="L918" s="983"/>
      <c r="M918" s="983"/>
      <c r="N918" s="981"/>
      <c r="O918" s="981"/>
      <c r="P918" s="982"/>
      <c r="Q918" s="982"/>
      <c r="R918" s="981"/>
      <c r="S918" s="981"/>
      <c r="T918" s="983"/>
      <c r="U918" s="983"/>
      <c r="V918" s="981"/>
      <c r="W918" s="981"/>
      <c r="X918" s="981"/>
      <c r="Y918" s="981"/>
      <c r="Z918" s="981"/>
      <c r="AA918" s="981"/>
      <c r="AB918" s="981"/>
      <c r="AC918" s="981"/>
      <c r="AD918" s="982"/>
      <c r="AE918" s="982"/>
      <c r="AF918" s="982"/>
      <c r="AG918" s="982"/>
      <c r="AH918" s="982"/>
      <c r="AI918" s="982"/>
      <c r="AJ918" s="981"/>
      <c r="AK918" s="981"/>
      <c r="AL918" s="982"/>
      <c r="AM918" s="982"/>
      <c r="AN918" s="981"/>
      <c r="AO918" s="981"/>
      <c r="AP918" s="981"/>
      <c r="AQ918" s="981"/>
      <c r="AR918" s="981"/>
      <c r="AS918" s="981"/>
      <c r="AT918" s="981"/>
      <c r="AU918" s="981"/>
      <c r="AV918" s="981"/>
      <c r="AW918" s="981"/>
      <c r="AX918" s="981"/>
      <c r="AY918" s="981"/>
      <c r="AZ918" s="981"/>
      <c r="BA918" s="981"/>
      <c r="BB918" s="981"/>
      <c r="BC918" s="976"/>
      <c r="BD918" s="976" t="s">
        <v>17</v>
      </c>
      <c r="BE918" s="984"/>
      <c r="BF918" s="984"/>
      <c r="BG918" s="984"/>
      <c r="BH918" s="984"/>
      <c r="BI918" s="982"/>
      <c r="BJ918" s="985"/>
      <c r="BK918" s="986"/>
      <c r="BL918" s="987"/>
      <c r="BM918" s="986"/>
      <c r="BN918" s="987"/>
      <c r="BO918" s="988"/>
      <c r="BP918" s="988"/>
    </row>
    <row r="919" spans="1:68">
      <c r="A919" s="975"/>
      <c r="B919" s="976"/>
      <c r="C919" s="977"/>
      <c r="D919" s="978"/>
      <c r="E919" s="979"/>
      <c r="F919" s="980"/>
      <c r="G919" s="979"/>
      <c r="H919" s="979"/>
      <c r="I919" s="981"/>
      <c r="J919" s="982"/>
      <c r="K919" s="982"/>
      <c r="L919" s="983"/>
      <c r="M919" s="983"/>
      <c r="N919" s="981"/>
      <c r="O919" s="981"/>
      <c r="P919" s="982"/>
      <c r="Q919" s="982"/>
      <c r="R919" s="981"/>
      <c r="S919" s="981"/>
      <c r="T919" s="983"/>
      <c r="U919" s="983"/>
      <c r="V919" s="981"/>
      <c r="W919" s="981"/>
      <c r="X919" s="981"/>
      <c r="Y919" s="981"/>
      <c r="Z919" s="981"/>
      <c r="AA919" s="981"/>
      <c r="AB919" s="981"/>
      <c r="AC919" s="981"/>
      <c r="AD919" s="982"/>
      <c r="AE919" s="982"/>
      <c r="AF919" s="982"/>
      <c r="AG919" s="982"/>
      <c r="AH919" s="982"/>
      <c r="AI919" s="982"/>
      <c r="AJ919" s="981"/>
      <c r="AK919" s="981"/>
      <c r="AL919" s="982"/>
      <c r="AM919" s="982"/>
      <c r="AN919" s="981"/>
      <c r="AO919" s="981"/>
      <c r="AP919" s="981"/>
      <c r="AQ919" s="981"/>
      <c r="AR919" s="981"/>
      <c r="AS919" s="981"/>
      <c r="AT919" s="981"/>
      <c r="AU919" s="981"/>
      <c r="AV919" s="981"/>
      <c r="AW919" s="981"/>
      <c r="AX919" s="981"/>
      <c r="AY919" s="981"/>
      <c r="AZ919" s="981"/>
      <c r="BA919" s="981"/>
      <c r="BB919" s="981"/>
      <c r="BC919" s="976"/>
      <c r="BD919" s="976" t="s">
        <v>17</v>
      </c>
      <c r="BE919" s="984"/>
      <c r="BF919" s="984"/>
      <c r="BG919" s="984"/>
      <c r="BH919" s="984"/>
      <c r="BI919" s="982"/>
      <c r="BJ919" s="985"/>
      <c r="BK919" s="986"/>
      <c r="BL919" s="987"/>
      <c r="BM919" s="986"/>
      <c r="BN919" s="987"/>
      <c r="BO919" s="988"/>
      <c r="BP919" s="988"/>
    </row>
    <row r="920" spans="1:68">
      <c r="A920" s="975"/>
      <c r="B920" s="976"/>
      <c r="C920" s="977"/>
      <c r="D920" s="978"/>
      <c r="E920" s="979"/>
      <c r="F920" s="980"/>
      <c r="G920" s="979"/>
      <c r="H920" s="979"/>
      <c r="I920" s="981"/>
      <c r="J920" s="982"/>
      <c r="K920" s="982"/>
      <c r="L920" s="983"/>
      <c r="M920" s="983"/>
      <c r="N920" s="981"/>
      <c r="O920" s="981"/>
      <c r="P920" s="982"/>
      <c r="Q920" s="982"/>
      <c r="R920" s="981"/>
      <c r="S920" s="981"/>
      <c r="T920" s="983"/>
      <c r="U920" s="983"/>
      <c r="V920" s="981"/>
      <c r="W920" s="981"/>
      <c r="X920" s="981"/>
      <c r="Y920" s="981"/>
      <c r="Z920" s="981"/>
      <c r="AA920" s="981"/>
      <c r="AB920" s="981"/>
      <c r="AC920" s="981"/>
      <c r="AD920" s="982"/>
      <c r="AE920" s="982"/>
      <c r="AF920" s="982"/>
      <c r="AG920" s="982"/>
      <c r="AH920" s="982"/>
      <c r="AI920" s="982"/>
      <c r="AJ920" s="981"/>
      <c r="AK920" s="981"/>
      <c r="AL920" s="982"/>
      <c r="AM920" s="982"/>
      <c r="AN920" s="981"/>
      <c r="AO920" s="981"/>
      <c r="AP920" s="981"/>
      <c r="AQ920" s="981"/>
      <c r="AR920" s="981"/>
      <c r="AS920" s="981"/>
      <c r="AT920" s="981"/>
      <c r="AU920" s="981"/>
      <c r="AV920" s="981"/>
      <c r="AW920" s="981"/>
      <c r="AX920" s="981"/>
      <c r="AY920" s="981"/>
      <c r="AZ920" s="981"/>
      <c r="BA920" s="981"/>
      <c r="BB920" s="981"/>
      <c r="BC920" s="976"/>
      <c r="BD920" s="976" t="s">
        <v>17</v>
      </c>
      <c r="BE920" s="984"/>
      <c r="BF920" s="984"/>
      <c r="BG920" s="984"/>
      <c r="BH920" s="984"/>
      <c r="BI920" s="982"/>
      <c r="BJ920" s="985"/>
      <c r="BK920" s="986"/>
      <c r="BL920" s="987"/>
      <c r="BM920" s="986"/>
      <c r="BN920" s="987"/>
      <c r="BO920" s="988"/>
      <c r="BP920" s="988"/>
    </row>
    <row r="921" spans="1:68">
      <c r="A921" s="975"/>
      <c r="B921" s="976"/>
      <c r="C921" s="977"/>
      <c r="D921" s="978"/>
      <c r="E921" s="979"/>
      <c r="F921" s="980"/>
      <c r="G921" s="979"/>
      <c r="H921" s="979"/>
      <c r="I921" s="981"/>
      <c r="J921" s="982"/>
      <c r="K921" s="982"/>
      <c r="L921" s="983"/>
      <c r="M921" s="983"/>
      <c r="N921" s="981"/>
      <c r="O921" s="981"/>
      <c r="P921" s="982"/>
      <c r="Q921" s="982"/>
      <c r="R921" s="981"/>
      <c r="S921" s="981"/>
      <c r="T921" s="983"/>
      <c r="U921" s="983"/>
      <c r="V921" s="981"/>
      <c r="W921" s="981"/>
      <c r="X921" s="981"/>
      <c r="Y921" s="981"/>
      <c r="Z921" s="981"/>
      <c r="AA921" s="981"/>
      <c r="AB921" s="981"/>
      <c r="AC921" s="981"/>
      <c r="AD921" s="982"/>
      <c r="AE921" s="982"/>
      <c r="AF921" s="982"/>
      <c r="AG921" s="982"/>
      <c r="AH921" s="982"/>
      <c r="AI921" s="982"/>
      <c r="AJ921" s="981"/>
      <c r="AK921" s="981"/>
      <c r="AL921" s="982"/>
      <c r="AM921" s="982"/>
      <c r="AN921" s="981"/>
      <c r="AO921" s="981"/>
      <c r="AP921" s="981"/>
      <c r="AQ921" s="981"/>
      <c r="AR921" s="981"/>
      <c r="AS921" s="981"/>
      <c r="AT921" s="981"/>
      <c r="AU921" s="981"/>
      <c r="AV921" s="981"/>
      <c r="AW921" s="981"/>
      <c r="AX921" s="981"/>
      <c r="AY921" s="981"/>
      <c r="AZ921" s="981"/>
      <c r="BA921" s="981"/>
      <c r="BB921" s="981"/>
      <c r="BC921" s="976"/>
      <c r="BD921" s="976" t="s">
        <v>17</v>
      </c>
      <c r="BE921" s="984"/>
      <c r="BF921" s="984"/>
      <c r="BG921" s="984"/>
      <c r="BH921" s="984"/>
      <c r="BI921" s="982"/>
      <c r="BJ921" s="985"/>
      <c r="BK921" s="986"/>
      <c r="BL921" s="987"/>
      <c r="BM921" s="986"/>
      <c r="BN921" s="987"/>
      <c r="BO921" s="988"/>
      <c r="BP921" s="988"/>
    </row>
    <row r="922" spans="1:68">
      <c r="A922" s="975"/>
      <c r="B922" s="976"/>
      <c r="C922" s="977"/>
      <c r="D922" s="978"/>
      <c r="E922" s="979"/>
      <c r="F922" s="980"/>
      <c r="G922" s="979"/>
      <c r="H922" s="979"/>
      <c r="I922" s="981"/>
      <c r="J922" s="982"/>
      <c r="K922" s="982"/>
      <c r="L922" s="983"/>
      <c r="M922" s="983"/>
      <c r="N922" s="981"/>
      <c r="O922" s="981"/>
      <c r="P922" s="982"/>
      <c r="Q922" s="982"/>
      <c r="R922" s="981"/>
      <c r="S922" s="981"/>
      <c r="T922" s="983"/>
      <c r="U922" s="983"/>
      <c r="V922" s="981"/>
      <c r="W922" s="981"/>
      <c r="X922" s="981"/>
      <c r="Y922" s="981"/>
      <c r="Z922" s="981"/>
      <c r="AA922" s="981"/>
      <c r="AB922" s="981"/>
      <c r="AC922" s="981"/>
      <c r="AD922" s="982"/>
      <c r="AE922" s="982"/>
      <c r="AF922" s="982"/>
      <c r="AG922" s="982"/>
      <c r="AH922" s="982"/>
      <c r="AI922" s="982"/>
      <c r="AJ922" s="981"/>
      <c r="AK922" s="981"/>
      <c r="AL922" s="982"/>
      <c r="AM922" s="982"/>
      <c r="AN922" s="981"/>
      <c r="AO922" s="981"/>
      <c r="AP922" s="981"/>
      <c r="AQ922" s="981"/>
      <c r="AR922" s="981"/>
      <c r="AS922" s="981"/>
      <c r="AT922" s="981"/>
      <c r="AU922" s="981"/>
      <c r="AV922" s="981"/>
      <c r="AW922" s="981"/>
      <c r="AX922" s="981"/>
      <c r="AY922" s="981"/>
      <c r="AZ922" s="981"/>
      <c r="BA922" s="981"/>
      <c r="BB922" s="981"/>
      <c r="BC922" s="976"/>
      <c r="BD922" s="976" t="s">
        <v>17</v>
      </c>
      <c r="BE922" s="984"/>
      <c r="BF922" s="984"/>
      <c r="BG922" s="984"/>
      <c r="BH922" s="984"/>
      <c r="BI922" s="982"/>
      <c r="BJ922" s="985"/>
      <c r="BK922" s="986"/>
      <c r="BL922" s="987"/>
      <c r="BM922" s="986"/>
      <c r="BN922" s="987"/>
      <c r="BO922" s="988"/>
      <c r="BP922" s="988"/>
    </row>
    <row r="923" spans="1:68">
      <c r="A923" s="975"/>
      <c r="B923" s="976"/>
      <c r="C923" s="977"/>
      <c r="D923" s="978"/>
      <c r="E923" s="979"/>
      <c r="F923" s="980"/>
      <c r="G923" s="979"/>
      <c r="H923" s="979"/>
      <c r="I923" s="981"/>
      <c r="J923" s="982"/>
      <c r="K923" s="982"/>
      <c r="L923" s="983"/>
      <c r="M923" s="983"/>
      <c r="N923" s="981"/>
      <c r="O923" s="981"/>
      <c r="P923" s="982"/>
      <c r="Q923" s="982"/>
      <c r="R923" s="981"/>
      <c r="S923" s="981"/>
      <c r="T923" s="983"/>
      <c r="U923" s="983"/>
      <c r="V923" s="981"/>
      <c r="W923" s="981"/>
      <c r="X923" s="981"/>
      <c r="Y923" s="981"/>
      <c r="Z923" s="981"/>
      <c r="AA923" s="981"/>
      <c r="AB923" s="981"/>
      <c r="AC923" s="981"/>
      <c r="AD923" s="982"/>
      <c r="AE923" s="982"/>
      <c r="AF923" s="982"/>
      <c r="AG923" s="982"/>
      <c r="AH923" s="982"/>
      <c r="AI923" s="982"/>
      <c r="AJ923" s="981"/>
      <c r="AK923" s="981"/>
      <c r="AL923" s="982"/>
      <c r="AM923" s="982"/>
      <c r="AN923" s="981"/>
      <c r="AO923" s="981"/>
      <c r="AP923" s="981"/>
      <c r="AQ923" s="981"/>
      <c r="AR923" s="981"/>
      <c r="AS923" s="981"/>
      <c r="AT923" s="981"/>
      <c r="AU923" s="981"/>
      <c r="AV923" s="981"/>
      <c r="AW923" s="981"/>
      <c r="AX923" s="981"/>
      <c r="AY923" s="981"/>
      <c r="AZ923" s="981"/>
      <c r="BA923" s="981"/>
      <c r="BB923" s="981"/>
      <c r="BC923" s="976"/>
      <c r="BD923" s="976" t="s">
        <v>17</v>
      </c>
      <c r="BE923" s="984"/>
      <c r="BF923" s="984"/>
      <c r="BG923" s="984"/>
      <c r="BH923" s="984"/>
      <c r="BI923" s="982"/>
      <c r="BJ923" s="985"/>
      <c r="BK923" s="986"/>
      <c r="BL923" s="987"/>
      <c r="BM923" s="986"/>
      <c r="BN923" s="987"/>
      <c r="BO923" s="988"/>
      <c r="BP923" s="988"/>
    </row>
    <row r="924" spans="1:68">
      <c r="A924" s="975"/>
      <c r="B924" s="976"/>
      <c r="C924" s="977"/>
      <c r="D924" s="978"/>
      <c r="E924" s="979"/>
      <c r="F924" s="980"/>
      <c r="G924" s="979"/>
      <c r="H924" s="979"/>
      <c r="I924" s="981"/>
      <c r="J924" s="982"/>
      <c r="K924" s="982"/>
      <c r="L924" s="983"/>
      <c r="M924" s="983"/>
      <c r="N924" s="981"/>
      <c r="O924" s="981"/>
      <c r="P924" s="982"/>
      <c r="Q924" s="982"/>
      <c r="R924" s="981"/>
      <c r="S924" s="981"/>
      <c r="T924" s="983"/>
      <c r="U924" s="983"/>
      <c r="V924" s="981"/>
      <c r="W924" s="981"/>
      <c r="X924" s="981"/>
      <c r="Y924" s="981"/>
      <c r="Z924" s="981"/>
      <c r="AA924" s="981"/>
      <c r="AB924" s="981"/>
      <c r="AC924" s="981"/>
      <c r="AD924" s="982"/>
      <c r="AE924" s="982"/>
      <c r="AF924" s="982"/>
      <c r="AG924" s="982"/>
      <c r="AH924" s="982"/>
      <c r="AI924" s="982"/>
      <c r="AJ924" s="981"/>
      <c r="AK924" s="981"/>
      <c r="AL924" s="982"/>
      <c r="AM924" s="982"/>
      <c r="AN924" s="981"/>
      <c r="AO924" s="981"/>
      <c r="AP924" s="981"/>
      <c r="AQ924" s="981"/>
      <c r="AR924" s="981"/>
      <c r="AS924" s="981"/>
      <c r="AT924" s="981"/>
      <c r="AU924" s="981"/>
      <c r="AV924" s="981"/>
      <c r="AW924" s="981"/>
      <c r="AX924" s="981"/>
      <c r="AY924" s="981"/>
      <c r="AZ924" s="981"/>
      <c r="BA924" s="981"/>
      <c r="BB924" s="981"/>
      <c r="BC924" s="976"/>
      <c r="BD924" s="976" t="s">
        <v>17</v>
      </c>
      <c r="BE924" s="984"/>
      <c r="BF924" s="984"/>
      <c r="BG924" s="984"/>
      <c r="BH924" s="984"/>
      <c r="BI924" s="982"/>
      <c r="BJ924" s="985"/>
      <c r="BK924" s="986"/>
      <c r="BL924" s="987"/>
      <c r="BM924" s="986"/>
      <c r="BN924" s="987"/>
      <c r="BO924" s="988"/>
      <c r="BP924" s="988"/>
    </row>
    <row r="925" spans="1:68">
      <c r="A925" s="975"/>
      <c r="B925" s="976"/>
      <c r="C925" s="977"/>
      <c r="D925" s="978"/>
      <c r="E925" s="979"/>
      <c r="F925" s="980"/>
      <c r="G925" s="979"/>
      <c r="H925" s="979"/>
      <c r="I925" s="981"/>
      <c r="J925" s="982"/>
      <c r="K925" s="982"/>
      <c r="L925" s="983"/>
      <c r="M925" s="983"/>
      <c r="N925" s="981"/>
      <c r="O925" s="981"/>
      <c r="P925" s="982"/>
      <c r="Q925" s="982"/>
      <c r="R925" s="981"/>
      <c r="S925" s="981"/>
      <c r="T925" s="983"/>
      <c r="U925" s="983"/>
      <c r="V925" s="981"/>
      <c r="W925" s="981"/>
      <c r="X925" s="981"/>
      <c r="Y925" s="981"/>
      <c r="Z925" s="981"/>
      <c r="AA925" s="981"/>
      <c r="AB925" s="981"/>
      <c r="AC925" s="981"/>
      <c r="AD925" s="982"/>
      <c r="AE925" s="982"/>
      <c r="AF925" s="982"/>
      <c r="AG925" s="982"/>
      <c r="AH925" s="982"/>
      <c r="AI925" s="982"/>
      <c r="AJ925" s="981"/>
      <c r="AK925" s="981"/>
      <c r="AL925" s="982"/>
      <c r="AM925" s="982"/>
      <c r="AN925" s="981"/>
      <c r="AO925" s="981"/>
      <c r="AP925" s="981"/>
      <c r="AQ925" s="981"/>
      <c r="AR925" s="981"/>
      <c r="AS925" s="981"/>
      <c r="AT925" s="981"/>
      <c r="AU925" s="981"/>
      <c r="AV925" s="981"/>
      <c r="AW925" s="981"/>
      <c r="AX925" s="981"/>
      <c r="AY925" s="981"/>
      <c r="AZ925" s="981"/>
      <c r="BA925" s="981"/>
      <c r="BB925" s="981"/>
      <c r="BC925" s="976"/>
      <c r="BD925" s="976" t="s">
        <v>17</v>
      </c>
      <c r="BE925" s="984"/>
      <c r="BF925" s="984"/>
      <c r="BG925" s="984"/>
      <c r="BH925" s="984"/>
      <c r="BI925" s="982"/>
      <c r="BJ925" s="985"/>
      <c r="BK925" s="986"/>
      <c r="BL925" s="987"/>
      <c r="BM925" s="986"/>
      <c r="BN925" s="987"/>
      <c r="BO925" s="988"/>
      <c r="BP925" s="988"/>
    </row>
    <row r="926" spans="1:68">
      <c r="A926" s="975"/>
      <c r="B926" s="976"/>
      <c r="C926" s="977"/>
      <c r="D926" s="978"/>
      <c r="E926" s="979"/>
      <c r="F926" s="980"/>
      <c r="G926" s="979"/>
      <c r="H926" s="979"/>
      <c r="I926" s="981"/>
      <c r="J926" s="982"/>
      <c r="K926" s="982"/>
      <c r="L926" s="983"/>
      <c r="M926" s="983"/>
      <c r="N926" s="981"/>
      <c r="O926" s="981"/>
      <c r="P926" s="982"/>
      <c r="Q926" s="982"/>
      <c r="R926" s="981"/>
      <c r="S926" s="981"/>
      <c r="T926" s="983"/>
      <c r="U926" s="983"/>
      <c r="V926" s="981"/>
      <c r="W926" s="981"/>
      <c r="X926" s="981"/>
      <c r="Y926" s="981"/>
      <c r="Z926" s="981"/>
      <c r="AA926" s="981"/>
      <c r="AB926" s="981"/>
      <c r="AC926" s="981"/>
      <c r="AD926" s="982"/>
      <c r="AE926" s="982"/>
      <c r="AF926" s="982"/>
      <c r="AG926" s="982"/>
      <c r="AH926" s="982"/>
      <c r="AI926" s="982"/>
      <c r="AJ926" s="981"/>
      <c r="AK926" s="981"/>
      <c r="AL926" s="982"/>
      <c r="AM926" s="982"/>
      <c r="AN926" s="981"/>
      <c r="AO926" s="981"/>
      <c r="AP926" s="981"/>
      <c r="AQ926" s="981"/>
      <c r="AR926" s="981"/>
      <c r="AS926" s="981"/>
      <c r="AT926" s="981"/>
      <c r="AU926" s="981"/>
      <c r="AV926" s="981"/>
      <c r="AW926" s="981"/>
      <c r="AX926" s="981"/>
      <c r="AY926" s="981"/>
      <c r="AZ926" s="981"/>
      <c r="BA926" s="981"/>
      <c r="BB926" s="981"/>
      <c r="BC926" s="976"/>
      <c r="BD926" s="976" t="s">
        <v>17</v>
      </c>
      <c r="BE926" s="984"/>
      <c r="BF926" s="984"/>
      <c r="BG926" s="984"/>
      <c r="BH926" s="984"/>
      <c r="BI926" s="982"/>
      <c r="BJ926" s="985"/>
      <c r="BK926" s="986"/>
      <c r="BL926" s="987"/>
      <c r="BM926" s="986"/>
      <c r="BN926" s="987"/>
      <c r="BO926" s="988"/>
      <c r="BP926" s="988"/>
    </row>
    <row r="927" spans="1:68">
      <c r="A927" s="975"/>
      <c r="B927" s="976"/>
      <c r="C927" s="977"/>
      <c r="D927" s="978"/>
      <c r="E927" s="979"/>
      <c r="F927" s="980"/>
      <c r="G927" s="979"/>
      <c r="H927" s="979"/>
      <c r="I927" s="981"/>
      <c r="J927" s="982"/>
      <c r="K927" s="982"/>
      <c r="L927" s="983"/>
      <c r="M927" s="983"/>
      <c r="N927" s="981"/>
      <c r="O927" s="981"/>
      <c r="P927" s="982"/>
      <c r="Q927" s="982"/>
      <c r="R927" s="981"/>
      <c r="S927" s="981"/>
      <c r="T927" s="983"/>
      <c r="U927" s="983"/>
      <c r="V927" s="981"/>
      <c r="W927" s="981"/>
      <c r="X927" s="981"/>
      <c r="Y927" s="981"/>
      <c r="Z927" s="981"/>
      <c r="AA927" s="981"/>
      <c r="AB927" s="981"/>
      <c r="AC927" s="981"/>
      <c r="AD927" s="982"/>
      <c r="AE927" s="982"/>
      <c r="AF927" s="982"/>
      <c r="AG927" s="982"/>
      <c r="AH927" s="982"/>
      <c r="AI927" s="982"/>
      <c r="AJ927" s="981"/>
      <c r="AK927" s="981"/>
      <c r="AL927" s="982"/>
      <c r="AM927" s="982"/>
      <c r="AN927" s="981"/>
      <c r="AO927" s="981"/>
      <c r="AP927" s="981"/>
      <c r="AQ927" s="981"/>
      <c r="AR927" s="981"/>
      <c r="AS927" s="981"/>
      <c r="AT927" s="981"/>
      <c r="AU927" s="981"/>
      <c r="AV927" s="981"/>
      <c r="AW927" s="981"/>
      <c r="AX927" s="981"/>
      <c r="AY927" s="981"/>
      <c r="AZ927" s="981"/>
      <c r="BA927" s="981"/>
      <c r="BB927" s="981"/>
      <c r="BC927" s="976"/>
      <c r="BD927" s="976" t="s">
        <v>17</v>
      </c>
      <c r="BE927" s="984"/>
      <c r="BF927" s="984"/>
      <c r="BG927" s="984"/>
      <c r="BH927" s="984"/>
      <c r="BI927" s="982"/>
      <c r="BJ927" s="985"/>
      <c r="BK927" s="986"/>
      <c r="BL927" s="987"/>
      <c r="BM927" s="986"/>
      <c r="BN927" s="987"/>
      <c r="BO927" s="988"/>
      <c r="BP927" s="988"/>
    </row>
    <row r="928" spans="1:68">
      <c r="A928" s="975"/>
      <c r="B928" s="976"/>
      <c r="C928" s="977"/>
      <c r="D928" s="978"/>
      <c r="E928" s="979"/>
      <c r="F928" s="980"/>
      <c r="G928" s="979"/>
      <c r="H928" s="979"/>
      <c r="I928" s="981"/>
      <c r="J928" s="982"/>
      <c r="K928" s="982"/>
      <c r="L928" s="983"/>
      <c r="M928" s="983"/>
      <c r="N928" s="981"/>
      <c r="O928" s="981"/>
      <c r="P928" s="982"/>
      <c r="Q928" s="982"/>
      <c r="R928" s="981"/>
      <c r="S928" s="981"/>
      <c r="T928" s="983"/>
      <c r="U928" s="983"/>
      <c r="V928" s="981"/>
      <c r="W928" s="981"/>
      <c r="X928" s="981"/>
      <c r="Y928" s="981"/>
      <c r="Z928" s="981"/>
      <c r="AA928" s="981"/>
      <c r="AB928" s="981"/>
      <c r="AC928" s="981"/>
      <c r="AD928" s="982"/>
      <c r="AE928" s="982"/>
      <c r="AF928" s="982"/>
      <c r="AG928" s="982"/>
      <c r="AH928" s="982"/>
      <c r="AI928" s="982"/>
      <c r="AJ928" s="981"/>
      <c r="AK928" s="981"/>
      <c r="AL928" s="982"/>
      <c r="AM928" s="982"/>
      <c r="AN928" s="981"/>
      <c r="AO928" s="981"/>
      <c r="AP928" s="981"/>
      <c r="AQ928" s="981"/>
      <c r="AR928" s="981"/>
      <c r="AS928" s="981"/>
      <c r="AT928" s="981"/>
      <c r="AU928" s="981"/>
      <c r="AV928" s="981"/>
      <c r="AW928" s="981"/>
      <c r="AX928" s="981"/>
      <c r="AY928" s="981"/>
      <c r="AZ928" s="981"/>
      <c r="BA928" s="981"/>
      <c r="BB928" s="981"/>
      <c r="BC928" s="976"/>
      <c r="BD928" s="976" t="s">
        <v>17</v>
      </c>
      <c r="BE928" s="984"/>
      <c r="BF928" s="984"/>
      <c r="BG928" s="984"/>
      <c r="BH928" s="984"/>
      <c r="BI928" s="982"/>
      <c r="BJ928" s="985"/>
      <c r="BK928" s="986"/>
      <c r="BL928" s="987"/>
      <c r="BM928" s="986"/>
      <c r="BN928" s="987"/>
      <c r="BO928" s="988"/>
      <c r="BP928" s="988"/>
    </row>
    <row r="929" spans="1:68">
      <c r="A929" s="975"/>
      <c r="B929" s="976"/>
      <c r="C929" s="977"/>
      <c r="D929" s="978"/>
      <c r="E929" s="979"/>
      <c r="F929" s="980"/>
      <c r="G929" s="979"/>
      <c r="H929" s="979"/>
      <c r="I929" s="981"/>
      <c r="J929" s="982"/>
      <c r="K929" s="982"/>
      <c r="L929" s="983"/>
      <c r="M929" s="983"/>
      <c r="N929" s="981"/>
      <c r="O929" s="981"/>
      <c r="P929" s="982"/>
      <c r="Q929" s="982"/>
      <c r="R929" s="981"/>
      <c r="S929" s="981"/>
      <c r="T929" s="983"/>
      <c r="U929" s="983"/>
      <c r="V929" s="981"/>
      <c r="W929" s="981"/>
      <c r="X929" s="981"/>
      <c r="Y929" s="981"/>
      <c r="Z929" s="981"/>
      <c r="AA929" s="981"/>
      <c r="AB929" s="981"/>
      <c r="AC929" s="981"/>
      <c r="AD929" s="982"/>
      <c r="AE929" s="982"/>
      <c r="AF929" s="982"/>
      <c r="AG929" s="982"/>
      <c r="AH929" s="982"/>
      <c r="AI929" s="982"/>
      <c r="AJ929" s="981"/>
      <c r="AK929" s="981"/>
      <c r="AL929" s="982"/>
      <c r="AM929" s="982"/>
      <c r="AN929" s="981"/>
      <c r="AO929" s="981"/>
      <c r="AP929" s="981"/>
      <c r="AQ929" s="981"/>
      <c r="AR929" s="981"/>
      <c r="AS929" s="981"/>
      <c r="AT929" s="981"/>
      <c r="AU929" s="981"/>
      <c r="AV929" s="981"/>
      <c r="AW929" s="981"/>
      <c r="AX929" s="981"/>
      <c r="AY929" s="981"/>
      <c r="AZ929" s="981"/>
      <c r="BA929" s="981"/>
      <c r="BB929" s="981"/>
      <c r="BC929" s="976"/>
      <c r="BD929" s="976" t="s">
        <v>17</v>
      </c>
      <c r="BE929" s="984"/>
      <c r="BF929" s="984"/>
      <c r="BG929" s="984"/>
      <c r="BH929" s="984"/>
      <c r="BI929" s="982"/>
      <c r="BJ929" s="985"/>
      <c r="BK929" s="986"/>
      <c r="BL929" s="987"/>
      <c r="BM929" s="986"/>
      <c r="BN929" s="987"/>
      <c r="BO929" s="988"/>
      <c r="BP929" s="988"/>
    </row>
    <row r="930" spans="1:68">
      <c r="A930" s="975"/>
      <c r="B930" s="976"/>
      <c r="C930" s="977"/>
      <c r="D930" s="978"/>
      <c r="E930" s="979"/>
      <c r="F930" s="980"/>
      <c r="G930" s="979"/>
      <c r="H930" s="979"/>
      <c r="I930" s="981"/>
      <c r="J930" s="982"/>
      <c r="K930" s="982"/>
      <c r="L930" s="983"/>
      <c r="M930" s="983"/>
      <c r="N930" s="981"/>
      <c r="O930" s="981"/>
      <c r="P930" s="982"/>
      <c r="Q930" s="982"/>
      <c r="R930" s="981"/>
      <c r="S930" s="981"/>
      <c r="T930" s="983"/>
      <c r="U930" s="983"/>
      <c r="V930" s="981"/>
      <c r="W930" s="981"/>
      <c r="X930" s="981"/>
      <c r="Y930" s="981"/>
      <c r="Z930" s="981"/>
      <c r="AA930" s="981"/>
      <c r="AB930" s="981"/>
      <c r="AC930" s="981"/>
      <c r="AD930" s="982"/>
      <c r="AE930" s="982"/>
      <c r="AF930" s="982"/>
      <c r="AG930" s="982"/>
      <c r="AH930" s="982"/>
      <c r="AI930" s="982"/>
      <c r="AJ930" s="981"/>
      <c r="AK930" s="981"/>
      <c r="AL930" s="982"/>
      <c r="AM930" s="982"/>
      <c r="AN930" s="981"/>
      <c r="AO930" s="981"/>
      <c r="AP930" s="981"/>
      <c r="AQ930" s="981"/>
      <c r="AR930" s="981"/>
      <c r="AS930" s="981"/>
      <c r="AT930" s="981"/>
      <c r="AU930" s="981"/>
      <c r="AV930" s="981"/>
      <c r="AW930" s="981"/>
      <c r="AX930" s="981"/>
      <c r="AY930" s="981"/>
      <c r="AZ930" s="981"/>
      <c r="BA930" s="981"/>
      <c r="BB930" s="981"/>
      <c r="BC930" s="976"/>
      <c r="BD930" s="976" t="s">
        <v>17</v>
      </c>
      <c r="BE930" s="984"/>
      <c r="BF930" s="984"/>
      <c r="BG930" s="984"/>
      <c r="BH930" s="984"/>
      <c r="BI930" s="982"/>
      <c r="BJ930" s="985"/>
      <c r="BK930" s="986"/>
      <c r="BL930" s="987"/>
      <c r="BM930" s="986"/>
      <c r="BN930" s="987"/>
      <c r="BO930" s="988"/>
      <c r="BP930" s="988"/>
    </row>
    <row r="931" spans="1:68">
      <c r="A931" s="975"/>
      <c r="B931" s="976"/>
      <c r="C931" s="977"/>
      <c r="D931" s="978"/>
      <c r="E931" s="979"/>
      <c r="F931" s="980"/>
      <c r="G931" s="979"/>
      <c r="H931" s="979"/>
      <c r="I931" s="981"/>
      <c r="J931" s="982"/>
      <c r="K931" s="982"/>
      <c r="L931" s="983"/>
      <c r="M931" s="983"/>
      <c r="N931" s="981"/>
      <c r="O931" s="981"/>
      <c r="P931" s="982"/>
      <c r="Q931" s="982"/>
      <c r="R931" s="981"/>
      <c r="S931" s="981"/>
      <c r="T931" s="983"/>
      <c r="U931" s="983"/>
      <c r="V931" s="981"/>
      <c r="W931" s="981"/>
      <c r="X931" s="981"/>
      <c r="Y931" s="981"/>
      <c r="Z931" s="981"/>
      <c r="AA931" s="981"/>
      <c r="AB931" s="981"/>
      <c r="AC931" s="981"/>
      <c r="AD931" s="982"/>
      <c r="AE931" s="982"/>
      <c r="AF931" s="982"/>
      <c r="AG931" s="982"/>
      <c r="AH931" s="982"/>
      <c r="AI931" s="982"/>
      <c r="AJ931" s="981"/>
      <c r="AK931" s="981"/>
      <c r="AL931" s="982"/>
      <c r="AM931" s="982"/>
      <c r="AN931" s="981"/>
      <c r="AO931" s="981"/>
      <c r="AP931" s="981"/>
      <c r="AQ931" s="981"/>
      <c r="AR931" s="981"/>
      <c r="AS931" s="981"/>
      <c r="AT931" s="981"/>
      <c r="AU931" s="981"/>
      <c r="AV931" s="981"/>
      <c r="AW931" s="981"/>
      <c r="AX931" s="981"/>
      <c r="AY931" s="981"/>
      <c r="AZ931" s="981"/>
      <c r="BA931" s="981"/>
      <c r="BB931" s="981"/>
      <c r="BC931" s="976"/>
      <c r="BD931" s="976" t="s">
        <v>17</v>
      </c>
      <c r="BE931" s="984"/>
      <c r="BF931" s="984"/>
      <c r="BG931" s="984"/>
      <c r="BH931" s="984"/>
      <c r="BI931" s="982"/>
      <c r="BJ931" s="985"/>
      <c r="BK931" s="986"/>
      <c r="BL931" s="987"/>
      <c r="BM931" s="986"/>
      <c r="BN931" s="987"/>
      <c r="BO931" s="988"/>
      <c r="BP931" s="988"/>
    </row>
    <row r="932" spans="1:68">
      <c r="A932" s="975"/>
      <c r="B932" s="976"/>
      <c r="C932" s="977"/>
      <c r="D932" s="978"/>
      <c r="E932" s="979"/>
      <c r="F932" s="980"/>
      <c r="G932" s="979"/>
      <c r="H932" s="979"/>
      <c r="I932" s="981"/>
      <c r="J932" s="982"/>
      <c r="K932" s="982"/>
      <c r="L932" s="983"/>
      <c r="M932" s="983"/>
      <c r="N932" s="981"/>
      <c r="O932" s="981"/>
      <c r="P932" s="982"/>
      <c r="Q932" s="982"/>
      <c r="R932" s="981"/>
      <c r="S932" s="981"/>
      <c r="T932" s="983"/>
      <c r="U932" s="983"/>
      <c r="V932" s="981"/>
      <c r="W932" s="981"/>
      <c r="X932" s="981"/>
      <c r="Y932" s="981"/>
      <c r="Z932" s="981"/>
      <c r="AA932" s="981"/>
      <c r="AB932" s="981"/>
      <c r="AC932" s="981"/>
      <c r="AD932" s="982"/>
      <c r="AE932" s="982"/>
      <c r="AF932" s="982"/>
      <c r="AG932" s="982"/>
      <c r="AH932" s="982"/>
      <c r="AI932" s="982"/>
      <c r="AJ932" s="981"/>
      <c r="AK932" s="981"/>
      <c r="AL932" s="982"/>
      <c r="AM932" s="982"/>
      <c r="AN932" s="981"/>
      <c r="AO932" s="981"/>
      <c r="AP932" s="981"/>
      <c r="AQ932" s="981"/>
      <c r="AR932" s="981"/>
      <c r="AS932" s="981"/>
      <c r="AT932" s="981"/>
      <c r="AU932" s="981"/>
      <c r="AV932" s="981"/>
      <c r="AW932" s="981"/>
      <c r="AX932" s="981"/>
      <c r="AY932" s="981"/>
      <c r="AZ932" s="981"/>
      <c r="BA932" s="981"/>
      <c r="BB932" s="981"/>
      <c r="BC932" s="976"/>
      <c r="BD932" s="976" t="s">
        <v>17</v>
      </c>
      <c r="BE932" s="984"/>
      <c r="BF932" s="984"/>
      <c r="BG932" s="984"/>
      <c r="BH932" s="984"/>
      <c r="BI932" s="982"/>
      <c r="BJ932" s="985"/>
      <c r="BK932" s="986"/>
      <c r="BL932" s="987"/>
      <c r="BM932" s="986"/>
      <c r="BN932" s="987"/>
      <c r="BO932" s="988"/>
      <c r="BP932" s="988"/>
    </row>
    <row r="933" spans="1:68">
      <c r="A933" s="975"/>
      <c r="B933" s="976"/>
      <c r="C933" s="977"/>
      <c r="D933" s="978"/>
      <c r="E933" s="979"/>
      <c r="F933" s="980"/>
      <c r="G933" s="979"/>
      <c r="H933" s="979"/>
      <c r="I933" s="981"/>
      <c r="J933" s="982"/>
      <c r="K933" s="982"/>
      <c r="L933" s="983"/>
      <c r="M933" s="983"/>
      <c r="N933" s="981"/>
      <c r="O933" s="981"/>
      <c r="P933" s="982"/>
      <c r="Q933" s="982"/>
      <c r="R933" s="981"/>
      <c r="S933" s="981"/>
      <c r="T933" s="983"/>
      <c r="U933" s="983"/>
      <c r="V933" s="981"/>
      <c r="W933" s="981"/>
      <c r="X933" s="981"/>
      <c r="Y933" s="981"/>
      <c r="Z933" s="981"/>
      <c r="AA933" s="981"/>
      <c r="AB933" s="981"/>
      <c r="AC933" s="981"/>
      <c r="AD933" s="982"/>
      <c r="AE933" s="982"/>
      <c r="AF933" s="982"/>
      <c r="AG933" s="982"/>
      <c r="AH933" s="982"/>
      <c r="AI933" s="982"/>
      <c r="AJ933" s="981"/>
      <c r="AK933" s="981"/>
      <c r="AL933" s="982"/>
      <c r="AM933" s="982"/>
      <c r="AN933" s="981"/>
      <c r="AO933" s="981"/>
      <c r="AP933" s="981"/>
      <c r="AQ933" s="981"/>
      <c r="AR933" s="981"/>
      <c r="AS933" s="981"/>
      <c r="AT933" s="981"/>
      <c r="AU933" s="981"/>
      <c r="AV933" s="981"/>
      <c r="AW933" s="981"/>
      <c r="AX933" s="981"/>
      <c r="AY933" s="981"/>
      <c r="AZ933" s="981"/>
      <c r="BA933" s="981"/>
      <c r="BB933" s="981"/>
      <c r="BC933" s="976"/>
      <c r="BD933" s="976" t="s">
        <v>17</v>
      </c>
      <c r="BE933" s="984"/>
      <c r="BF933" s="984"/>
      <c r="BG933" s="984"/>
      <c r="BH933" s="984"/>
      <c r="BI933" s="982"/>
      <c r="BJ933" s="985"/>
      <c r="BK933" s="986"/>
      <c r="BL933" s="987"/>
      <c r="BM933" s="986"/>
      <c r="BN933" s="987"/>
      <c r="BO933" s="988"/>
      <c r="BP933" s="988"/>
    </row>
    <row r="934" spans="1:68">
      <c r="A934" s="975"/>
      <c r="B934" s="976"/>
      <c r="C934" s="977"/>
      <c r="D934" s="978"/>
      <c r="E934" s="979"/>
      <c r="F934" s="980"/>
      <c r="G934" s="979"/>
      <c r="H934" s="979"/>
      <c r="I934" s="981"/>
      <c r="J934" s="982"/>
      <c r="K934" s="982"/>
      <c r="L934" s="983"/>
      <c r="M934" s="983"/>
      <c r="N934" s="981"/>
      <c r="O934" s="981"/>
      <c r="P934" s="982"/>
      <c r="Q934" s="982"/>
      <c r="R934" s="981"/>
      <c r="S934" s="981"/>
      <c r="T934" s="983"/>
      <c r="U934" s="983"/>
      <c r="V934" s="981"/>
      <c r="W934" s="981"/>
      <c r="X934" s="981"/>
      <c r="Y934" s="981"/>
      <c r="Z934" s="981"/>
      <c r="AA934" s="981"/>
      <c r="AB934" s="981"/>
      <c r="AC934" s="981"/>
      <c r="AD934" s="982"/>
      <c r="AE934" s="982"/>
      <c r="AF934" s="982"/>
      <c r="AG934" s="982"/>
      <c r="AH934" s="982"/>
      <c r="AI934" s="982"/>
      <c r="AJ934" s="981"/>
      <c r="AK934" s="981"/>
      <c r="AL934" s="982"/>
      <c r="AM934" s="982"/>
      <c r="AN934" s="981"/>
      <c r="AO934" s="981"/>
      <c r="AP934" s="981"/>
      <c r="AQ934" s="981"/>
      <c r="AR934" s="981"/>
      <c r="AS934" s="981"/>
      <c r="AT934" s="981"/>
      <c r="AU934" s="981"/>
      <c r="AV934" s="981"/>
      <c r="AW934" s="981"/>
      <c r="AX934" s="981"/>
      <c r="AY934" s="981"/>
      <c r="AZ934" s="981"/>
      <c r="BA934" s="981"/>
      <c r="BB934" s="981"/>
      <c r="BC934" s="976"/>
      <c r="BD934" s="976" t="s">
        <v>17</v>
      </c>
      <c r="BE934" s="984"/>
      <c r="BF934" s="984"/>
      <c r="BG934" s="984"/>
      <c r="BH934" s="984"/>
      <c r="BI934" s="982"/>
      <c r="BJ934" s="985"/>
      <c r="BK934" s="986"/>
      <c r="BL934" s="987"/>
      <c r="BM934" s="986"/>
      <c r="BN934" s="987"/>
      <c r="BO934" s="988"/>
      <c r="BP934" s="988"/>
    </row>
    <row r="935" spans="1:68">
      <c r="A935" s="975"/>
      <c r="B935" s="976"/>
      <c r="C935" s="977"/>
      <c r="D935" s="978"/>
      <c r="E935" s="979"/>
      <c r="F935" s="980"/>
      <c r="G935" s="979"/>
      <c r="H935" s="979"/>
      <c r="I935" s="981"/>
      <c r="J935" s="982"/>
      <c r="K935" s="982"/>
      <c r="L935" s="983"/>
      <c r="M935" s="983"/>
      <c r="N935" s="981"/>
      <c r="O935" s="981"/>
      <c r="P935" s="982"/>
      <c r="Q935" s="982"/>
      <c r="R935" s="981"/>
      <c r="S935" s="981"/>
      <c r="T935" s="983"/>
      <c r="U935" s="983"/>
      <c r="V935" s="981"/>
      <c r="W935" s="981"/>
      <c r="X935" s="981"/>
      <c r="Y935" s="981"/>
      <c r="Z935" s="981"/>
      <c r="AA935" s="981"/>
      <c r="AB935" s="981"/>
      <c r="AC935" s="981"/>
      <c r="AD935" s="982"/>
      <c r="AE935" s="982"/>
      <c r="AF935" s="982"/>
      <c r="AG935" s="982"/>
      <c r="AH935" s="982"/>
      <c r="AI935" s="982"/>
      <c r="AJ935" s="981"/>
      <c r="AK935" s="981"/>
      <c r="AL935" s="982"/>
      <c r="AM935" s="982"/>
      <c r="AN935" s="981"/>
      <c r="AO935" s="981"/>
      <c r="AP935" s="981"/>
      <c r="AQ935" s="981"/>
      <c r="AR935" s="981"/>
      <c r="AS935" s="981"/>
      <c r="AT935" s="981"/>
      <c r="AU935" s="981"/>
      <c r="AV935" s="981"/>
      <c r="AW935" s="981"/>
      <c r="AX935" s="981"/>
      <c r="AY935" s="981"/>
      <c r="AZ935" s="981"/>
      <c r="BA935" s="981"/>
      <c r="BB935" s="981"/>
      <c r="BC935" s="976"/>
      <c r="BD935" s="976" t="s">
        <v>17</v>
      </c>
      <c r="BE935" s="984"/>
      <c r="BF935" s="984"/>
      <c r="BG935" s="984"/>
      <c r="BH935" s="984"/>
      <c r="BI935" s="982"/>
      <c r="BJ935" s="985"/>
      <c r="BK935" s="986"/>
      <c r="BL935" s="987"/>
      <c r="BM935" s="986"/>
      <c r="BN935" s="987"/>
      <c r="BO935" s="988"/>
      <c r="BP935" s="988"/>
    </row>
    <row r="936" spans="1:68">
      <c r="A936" s="975"/>
      <c r="B936" s="976"/>
      <c r="C936" s="977"/>
      <c r="D936" s="978"/>
      <c r="E936" s="979"/>
      <c r="F936" s="980"/>
      <c r="G936" s="979"/>
      <c r="H936" s="979"/>
      <c r="I936" s="981"/>
      <c r="J936" s="982"/>
      <c r="K936" s="982"/>
      <c r="L936" s="983"/>
      <c r="M936" s="983"/>
      <c r="N936" s="981"/>
      <c r="O936" s="981"/>
      <c r="P936" s="982"/>
      <c r="Q936" s="982"/>
      <c r="R936" s="981"/>
      <c r="S936" s="981"/>
      <c r="T936" s="983"/>
      <c r="U936" s="983"/>
      <c r="V936" s="981"/>
      <c r="W936" s="981"/>
      <c r="X936" s="981"/>
      <c r="Y936" s="981"/>
      <c r="Z936" s="981"/>
      <c r="AA936" s="981"/>
      <c r="AB936" s="981"/>
      <c r="AC936" s="981"/>
      <c r="AD936" s="982"/>
      <c r="AE936" s="982"/>
      <c r="AF936" s="982"/>
      <c r="AG936" s="982"/>
      <c r="AH936" s="982"/>
      <c r="AI936" s="982"/>
      <c r="AJ936" s="981"/>
      <c r="AK936" s="981"/>
      <c r="AL936" s="982"/>
      <c r="AM936" s="982"/>
      <c r="AN936" s="981"/>
      <c r="AO936" s="981"/>
      <c r="AP936" s="981"/>
      <c r="AQ936" s="981"/>
      <c r="AR936" s="981"/>
      <c r="AS936" s="981"/>
      <c r="AT936" s="981"/>
      <c r="AU936" s="981"/>
      <c r="AV936" s="981"/>
      <c r="AW936" s="981"/>
      <c r="AX936" s="981"/>
      <c r="AY936" s="981"/>
      <c r="AZ936" s="981"/>
      <c r="BA936" s="981"/>
      <c r="BB936" s="981"/>
      <c r="BC936" s="976"/>
      <c r="BD936" s="976" t="s">
        <v>17</v>
      </c>
      <c r="BE936" s="984"/>
      <c r="BF936" s="984"/>
      <c r="BG936" s="984"/>
      <c r="BH936" s="984"/>
      <c r="BI936" s="982"/>
      <c r="BJ936" s="985"/>
      <c r="BK936" s="986"/>
      <c r="BL936" s="987"/>
      <c r="BM936" s="986"/>
      <c r="BN936" s="987"/>
      <c r="BO936" s="988"/>
      <c r="BP936" s="988"/>
    </row>
    <row r="937" spans="1:68">
      <c r="A937" s="975"/>
      <c r="B937" s="976"/>
      <c r="C937" s="977"/>
      <c r="D937" s="978"/>
      <c r="E937" s="979"/>
      <c r="F937" s="980"/>
      <c r="G937" s="979"/>
      <c r="H937" s="979"/>
      <c r="I937" s="981"/>
      <c r="J937" s="982"/>
      <c r="K937" s="982"/>
      <c r="L937" s="983"/>
      <c r="M937" s="983"/>
      <c r="N937" s="981"/>
      <c r="O937" s="981"/>
      <c r="P937" s="982"/>
      <c r="Q937" s="982"/>
      <c r="R937" s="981"/>
      <c r="S937" s="981"/>
      <c r="T937" s="983"/>
      <c r="U937" s="983"/>
      <c r="V937" s="981"/>
      <c r="W937" s="981"/>
      <c r="X937" s="981"/>
      <c r="Y937" s="981"/>
      <c r="Z937" s="981"/>
      <c r="AA937" s="981"/>
      <c r="AB937" s="981"/>
      <c r="AC937" s="981"/>
      <c r="AD937" s="982"/>
      <c r="AE937" s="982"/>
      <c r="AF937" s="982"/>
      <c r="AG937" s="982"/>
      <c r="AH937" s="982"/>
      <c r="AI937" s="982"/>
      <c r="AJ937" s="981"/>
      <c r="AK937" s="981"/>
      <c r="AL937" s="982"/>
      <c r="AM937" s="982"/>
      <c r="AN937" s="981"/>
      <c r="AO937" s="981"/>
      <c r="AP937" s="981"/>
      <c r="AQ937" s="981"/>
      <c r="AR937" s="981"/>
      <c r="AS937" s="981"/>
      <c r="AT937" s="981"/>
      <c r="AU937" s="981"/>
      <c r="AV937" s="981"/>
      <c r="AW937" s="981"/>
      <c r="AX937" s="981"/>
      <c r="AY937" s="981"/>
      <c r="AZ937" s="981"/>
      <c r="BA937" s="981"/>
      <c r="BB937" s="981"/>
      <c r="BC937" s="976"/>
      <c r="BD937" s="976" t="s">
        <v>17</v>
      </c>
      <c r="BE937" s="984"/>
      <c r="BF937" s="984"/>
      <c r="BG937" s="984"/>
      <c r="BH937" s="984"/>
      <c r="BI937" s="982"/>
      <c r="BJ937" s="985"/>
      <c r="BK937" s="986"/>
      <c r="BL937" s="987"/>
      <c r="BM937" s="986"/>
      <c r="BN937" s="987"/>
      <c r="BO937" s="988"/>
      <c r="BP937" s="988"/>
    </row>
    <row r="938" spans="1:68">
      <c r="A938" s="975"/>
      <c r="B938" s="976"/>
      <c r="C938" s="977"/>
      <c r="D938" s="978"/>
      <c r="E938" s="979"/>
      <c r="F938" s="980"/>
      <c r="G938" s="979"/>
      <c r="H938" s="979"/>
      <c r="I938" s="981"/>
      <c r="J938" s="982"/>
      <c r="K938" s="982"/>
      <c r="L938" s="983"/>
      <c r="M938" s="983"/>
      <c r="N938" s="981"/>
      <c r="O938" s="981"/>
      <c r="P938" s="982"/>
      <c r="Q938" s="982"/>
      <c r="R938" s="981"/>
      <c r="S938" s="981"/>
      <c r="T938" s="983"/>
      <c r="U938" s="983"/>
      <c r="V938" s="981"/>
      <c r="W938" s="981"/>
      <c r="X938" s="981"/>
      <c r="Y938" s="981"/>
      <c r="Z938" s="981"/>
      <c r="AA938" s="981"/>
      <c r="AB938" s="981"/>
      <c r="AC938" s="981"/>
      <c r="AD938" s="982"/>
      <c r="AE938" s="982"/>
      <c r="AF938" s="982"/>
      <c r="AG938" s="982"/>
      <c r="AH938" s="982"/>
      <c r="AI938" s="982"/>
      <c r="AJ938" s="981"/>
      <c r="AK938" s="981"/>
      <c r="AL938" s="982"/>
      <c r="AM938" s="982"/>
      <c r="AN938" s="981"/>
      <c r="AO938" s="981"/>
      <c r="AP938" s="981"/>
      <c r="AQ938" s="981"/>
      <c r="AR938" s="981"/>
      <c r="AS938" s="981"/>
      <c r="AT938" s="981"/>
      <c r="AU938" s="981"/>
      <c r="AV938" s="981"/>
      <c r="AW938" s="981"/>
      <c r="AX938" s="981"/>
      <c r="AY938" s="981"/>
      <c r="AZ938" s="981"/>
      <c r="BA938" s="981"/>
      <c r="BB938" s="981"/>
      <c r="BC938" s="976"/>
      <c r="BD938" s="976" t="s">
        <v>17</v>
      </c>
      <c r="BE938" s="984"/>
      <c r="BF938" s="984"/>
      <c r="BG938" s="984"/>
      <c r="BH938" s="984"/>
      <c r="BI938" s="982"/>
      <c r="BJ938" s="985"/>
      <c r="BK938" s="986"/>
      <c r="BL938" s="987"/>
      <c r="BM938" s="986"/>
      <c r="BN938" s="987"/>
      <c r="BO938" s="988"/>
      <c r="BP938" s="988"/>
    </row>
    <row r="939" spans="1:68">
      <c r="A939" s="975"/>
      <c r="B939" s="976"/>
      <c r="C939" s="977"/>
      <c r="D939" s="978"/>
      <c r="E939" s="979"/>
      <c r="F939" s="980"/>
      <c r="G939" s="979"/>
      <c r="H939" s="979"/>
      <c r="I939" s="981"/>
      <c r="J939" s="982"/>
      <c r="K939" s="982"/>
      <c r="L939" s="983"/>
      <c r="M939" s="983"/>
      <c r="N939" s="981"/>
      <c r="O939" s="981"/>
      <c r="P939" s="982"/>
      <c r="Q939" s="982"/>
      <c r="R939" s="981"/>
      <c r="S939" s="981"/>
      <c r="T939" s="983"/>
      <c r="U939" s="983"/>
      <c r="V939" s="981"/>
      <c r="W939" s="981"/>
      <c r="X939" s="981"/>
      <c r="Y939" s="981"/>
      <c r="Z939" s="981"/>
      <c r="AA939" s="981"/>
      <c r="AB939" s="981"/>
      <c r="AC939" s="981"/>
      <c r="AD939" s="982"/>
      <c r="AE939" s="982"/>
      <c r="AF939" s="982"/>
      <c r="AG939" s="982"/>
      <c r="AH939" s="982"/>
      <c r="AI939" s="982"/>
      <c r="AJ939" s="981"/>
      <c r="AK939" s="981"/>
      <c r="AL939" s="982"/>
      <c r="AM939" s="982"/>
      <c r="AN939" s="981"/>
      <c r="AO939" s="981"/>
      <c r="AP939" s="981"/>
      <c r="AQ939" s="981"/>
      <c r="AR939" s="981"/>
      <c r="AS939" s="981"/>
      <c r="AT939" s="981"/>
      <c r="AU939" s="981"/>
      <c r="AV939" s="981"/>
      <c r="AW939" s="981"/>
      <c r="AX939" s="981"/>
      <c r="AY939" s="981"/>
      <c r="AZ939" s="981"/>
      <c r="BA939" s="981"/>
      <c r="BB939" s="981"/>
      <c r="BC939" s="976"/>
      <c r="BD939" s="976" t="s">
        <v>17</v>
      </c>
      <c r="BE939" s="984"/>
      <c r="BF939" s="984"/>
      <c r="BG939" s="984"/>
      <c r="BH939" s="984"/>
      <c r="BI939" s="982"/>
      <c r="BJ939" s="985"/>
      <c r="BK939" s="986"/>
      <c r="BL939" s="987"/>
      <c r="BM939" s="986"/>
      <c r="BN939" s="987"/>
      <c r="BO939" s="988"/>
      <c r="BP939" s="988"/>
    </row>
    <row r="940" spans="1:68">
      <c r="A940" s="975"/>
      <c r="B940" s="976"/>
      <c r="C940" s="977"/>
      <c r="D940" s="978"/>
      <c r="E940" s="979"/>
      <c r="F940" s="980"/>
      <c r="G940" s="979"/>
      <c r="H940" s="979"/>
      <c r="I940" s="981"/>
      <c r="J940" s="982"/>
      <c r="K940" s="982"/>
      <c r="L940" s="983"/>
      <c r="M940" s="983"/>
      <c r="N940" s="981"/>
      <c r="O940" s="981"/>
      <c r="P940" s="982"/>
      <c r="Q940" s="982"/>
      <c r="R940" s="981"/>
      <c r="S940" s="981"/>
      <c r="T940" s="983"/>
      <c r="U940" s="983"/>
      <c r="V940" s="981"/>
      <c r="W940" s="981"/>
      <c r="X940" s="981"/>
      <c r="Y940" s="981"/>
      <c r="Z940" s="981"/>
      <c r="AA940" s="981"/>
      <c r="AB940" s="981"/>
      <c r="AC940" s="981"/>
      <c r="AD940" s="982"/>
      <c r="AE940" s="982"/>
      <c r="AF940" s="982"/>
      <c r="AG940" s="982"/>
      <c r="AH940" s="982"/>
      <c r="AI940" s="982"/>
      <c r="AJ940" s="981"/>
      <c r="AK940" s="981"/>
      <c r="AL940" s="982"/>
      <c r="AM940" s="982"/>
      <c r="AN940" s="981"/>
      <c r="AO940" s="981"/>
      <c r="AP940" s="981"/>
      <c r="AQ940" s="981"/>
      <c r="AR940" s="981"/>
      <c r="AS940" s="981"/>
      <c r="AT940" s="981"/>
      <c r="AU940" s="981"/>
      <c r="AV940" s="981"/>
      <c r="AW940" s="981"/>
      <c r="AX940" s="981"/>
      <c r="AY940" s="981"/>
      <c r="AZ940" s="981"/>
      <c r="BA940" s="981"/>
      <c r="BB940" s="981"/>
      <c r="BC940" s="976"/>
      <c r="BD940" s="976" t="s">
        <v>17</v>
      </c>
      <c r="BE940" s="984"/>
      <c r="BF940" s="984"/>
      <c r="BG940" s="984"/>
      <c r="BH940" s="984"/>
      <c r="BI940" s="982"/>
      <c r="BJ940" s="985"/>
      <c r="BK940" s="986"/>
      <c r="BL940" s="987"/>
      <c r="BM940" s="986"/>
      <c r="BN940" s="987"/>
      <c r="BO940" s="988"/>
      <c r="BP940" s="988"/>
    </row>
    <row r="941" spans="1:68">
      <c r="A941" s="975"/>
      <c r="B941" s="976"/>
      <c r="C941" s="977"/>
      <c r="D941" s="978"/>
      <c r="E941" s="979"/>
      <c r="F941" s="980"/>
      <c r="G941" s="979"/>
      <c r="H941" s="979"/>
      <c r="I941" s="981"/>
      <c r="J941" s="982"/>
      <c r="K941" s="982"/>
      <c r="L941" s="983"/>
      <c r="M941" s="983"/>
      <c r="N941" s="981"/>
      <c r="O941" s="981"/>
      <c r="P941" s="982"/>
      <c r="Q941" s="982"/>
      <c r="R941" s="981"/>
      <c r="S941" s="981"/>
      <c r="T941" s="983"/>
      <c r="U941" s="983"/>
      <c r="V941" s="981"/>
      <c r="W941" s="981"/>
      <c r="X941" s="981"/>
      <c r="Y941" s="981"/>
      <c r="Z941" s="981"/>
      <c r="AA941" s="981"/>
      <c r="AB941" s="981"/>
      <c r="AC941" s="981"/>
      <c r="AD941" s="982"/>
      <c r="AE941" s="982"/>
      <c r="AF941" s="982"/>
      <c r="AG941" s="982"/>
      <c r="AH941" s="982"/>
      <c r="AI941" s="982"/>
      <c r="AJ941" s="981"/>
      <c r="AK941" s="981"/>
      <c r="AL941" s="982"/>
      <c r="AM941" s="982"/>
      <c r="AN941" s="981"/>
      <c r="AO941" s="981"/>
      <c r="AP941" s="981"/>
      <c r="AQ941" s="981"/>
      <c r="AR941" s="981"/>
      <c r="AS941" s="981"/>
      <c r="AT941" s="981"/>
      <c r="AU941" s="981"/>
      <c r="AV941" s="981"/>
      <c r="AW941" s="981"/>
      <c r="AX941" s="981"/>
      <c r="AY941" s="981"/>
      <c r="AZ941" s="981"/>
      <c r="BA941" s="981"/>
      <c r="BB941" s="981"/>
      <c r="BC941" s="976"/>
      <c r="BD941" s="976" t="s">
        <v>17</v>
      </c>
      <c r="BE941" s="984"/>
      <c r="BF941" s="984"/>
      <c r="BG941" s="984"/>
      <c r="BH941" s="984"/>
      <c r="BI941" s="982"/>
      <c r="BJ941" s="985"/>
      <c r="BK941" s="986"/>
      <c r="BL941" s="987"/>
      <c r="BM941" s="986"/>
      <c r="BN941" s="987"/>
      <c r="BO941" s="988"/>
      <c r="BP941" s="988"/>
    </row>
    <row r="942" spans="1:68">
      <c r="A942" s="975"/>
      <c r="B942" s="976"/>
      <c r="C942" s="977"/>
      <c r="D942" s="978"/>
      <c r="E942" s="979"/>
      <c r="F942" s="980"/>
      <c r="G942" s="979"/>
      <c r="H942" s="979"/>
      <c r="I942" s="981"/>
      <c r="J942" s="982"/>
      <c r="K942" s="982"/>
      <c r="L942" s="983"/>
      <c r="M942" s="983"/>
      <c r="N942" s="981"/>
      <c r="O942" s="981"/>
      <c r="P942" s="982"/>
      <c r="Q942" s="982"/>
      <c r="R942" s="981"/>
      <c r="S942" s="981"/>
      <c r="T942" s="983"/>
      <c r="U942" s="983"/>
      <c r="V942" s="981"/>
      <c r="W942" s="981"/>
      <c r="X942" s="981"/>
      <c r="Y942" s="981"/>
      <c r="Z942" s="981"/>
      <c r="AA942" s="981"/>
      <c r="AB942" s="981"/>
      <c r="AC942" s="981"/>
      <c r="AD942" s="982"/>
      <c r="AE942" s="982"/>
      <c r="AF942" s="982"/>
      <c r="AG942" s="982"/>
      <c r="AH942" s="982"/>
      <c r="AI942" s="982"/>
      <c r="AJ942" s="981"/>
      <c r="AK942" s="981"/>
      <c r="AL942" s="982"/>
      <c r="AM942" s="982"/>
      <c r="AN942" s="981"/>
      <c r="AO942" s="981"/>
      <c r="AP942" s="981"/>
      <c r="AQ942" s="981"/>
      <c r="AR942" s="981"/>
      <c r="AS942" s="981"/>
      <c r="AT942" s="981"/>
      <c r="AU942" s="981"/>
      <c r="AV942" s="981"/>
      <c r="AW942" s="981"/>
      <c r="AX942" s="981"/>
      <c r="AY942" s="981"/>
      <c r="AZ942" s="981"/>
      <c r="BA942" s="981"/>
      <c r="BB942" s="981"/>
      <c r="BC942" s="976"/>
      <c r="BD942" s="976" t="s">
        <v>17</v>
      </c>
      <c r="BE942" s="984"/>
      <c r="BF942" s="984"/>
      <c r="BG942" s="984"/>
      <c r="BH942" s="984"/>
      <c r="BI942" s="982"/>
      <c r="BJ942" s="985"/>
      <c r="BK942" s="986"/>
      <c r="BL942" s="987"/>
      <c r="BM942" s="986"/>
      <c r="BN942" s="987"/>
      <c r="BO942" s="988"/>
      <c r="BP942" s="988"/>
    </row>
    <row r="943" spans="1:68">
      <c r="A943" s="975"/>
      <c r="B943" s="976"/>
      <c r="C943" s="977"/>
      <c r="D943" s="978"/>
      <c r="E943" s="979"/>
      <c r="F943" s="980"/>
      <c r="G943" s="979"/>
      <c r="H943" s="979"/>
      <c r="I943" s="981"/>
      <c r="J943" s="982"/>
      <c r="K943" s="982"/>
      <c r="L943" s="983"/>
      <c r="M943" s="983"/>
      <c r="N943" s="981"/>
      <c r="O943" s="981"/>
      <c r="P943" s="982"/>
      <c r="Q943" s="982"/>
      <c r="R943" s="981"/>
      <c r="S943" s="981"/>
      <c r="T943" s="983"/>
      <c r="U943" s="983"/>
      <c r="V943" s="981"/>
      <c r="W943" s="981"/>
      <c r="X943" s="981"/>
      <c r="Y943" s="981"/>
      <c r="Z943" s="981"/>
      <c r="AA943" s="981"/>
      <c r="AB943" s="981"/>
      <c r="AC943" s="981"/>
      <c r="AD943" s="982"/>
      <c r="AE943" s="982"/>
      <c r="AF943" s="982"/>
      <c r="AG943" s="982"/>
      <c r="AH943" s="982"/>
      <c r="AI943" s="982"/>
      <c r="AJ943" s="981"/>
      <c r="AK943" s="981"/>
      <c r="AL943" s="982"/>
      <c r="AM943" s="982"/>
      <c r="AN943" s="981"/>
      <c r="AO943" s="981"/>
      <c r="AP943" s="981"/>
      <c r="AQ943" s="981"/>
      <c r="AR943" s="981"/>
      <c r="AS943" s="981"/>
      <c r="AT943" s="981"/>
      <c r="AU943" s="981"/>
      <c r="AV943" s="981"/>
      <c r="AW943" s="981"/>
      <c r="AX943" s="981"/>
      <c r="AY943" s="981"/>
      <c r="AZ943" s="981"/>
      <c r="BA943" s="981"/>
      <c r="BB943" s="981"/>
      <c r="BC943" s="976"/>
      <c r="BD943" s="976" t="s">
        <v>17</v>
      </c>
      <c r="BE943" s="984"/>
      <c r="BF943" s="984"/>
      <c r="BG943" s="984"/>
      <c r="BH943" s="984"/>
      <c r="BI943" s="982"/>
      <c r="BJ943" s="985"/>
      <c r="BK943" s="986"/>
      <c r="BL943" s="987"/>
      <c r="BM943" s="986"/>
      <c r="BN943" s="987"/>
      <c r="BO943" s="988"/>
      <c r="BP943" s="988"/>
    </row>
    <row r="944" spans="1:68">
      <c r="A944" s="975"/>
      <c r="B944" s="976"/>
      <c r="C944" s="977"/>
      <c r="D944" s="978"/>
      <c r="E944" s="979"/>
      <c r="F944" s="980"/>
      <c r="G944" s="979"/>
      <c r="H944" s="979"/>
      <c r="I944" s="981"/>
      <c r="J944" s="982"/>
      <c r="K944" s="982"/>
      <c r="L944" s="983"/>
      <c r="M944" s="983"/>
      <c r="N944" s="981"/>
      <c r="O944" s="981"/>
      <c r="P944" s="982"/>
      <c r="Q944" s="982"/>
      <c r="R944" s="981"/>
      <c r="S944" s="981"/>
      <c r="T944" s="983"/>
      <c r="U944" s="983"/>
      <c r="V944" s="981"/>
      <c r="W944" s="981"/>
      <c r="X944" s="981"/>
      <c r="Y944" s="981"/>
      <c r="Z944" s="981"/>
      <c r="AA944" s="981"/>
      <c r="AB944" s="981"/>
      <c r="AC944" s="981"/>
      <c r="AD944" s="982"/>
      <c r="AE944" s="982"/>
      <c r="AF944" s="982"/>
      <c r="AG944" s="982"/>
      <c r="AH944" s="982"/>
      <c r="AI944" s="982"/>
      <c r="AJ944" s="981"/>
      <c r="AK944" s="981"/>
      <c r="AL944" s="982"/>
      <c r="AM944" s="982"/>
      <c r="AN944" s="981"/>
      <c r="AO944" s="981"/>
      <c r="AP944" s="981"/>
      <c r="AQ944" s="981"/>
      <c r="AR944" s="981"/>
      <c r="AS944" s="981"/>
      <c r="AT944" s="981"/>
      <c r="AU944" s="981"/>
      <c r="AV944" s="981"/>
      <c r="AW944" s="981"/>
      <c r="AX944" s="981"/>
      <c r="AY944" s="981"/>
      <c r="AZ944" s="981"/>
      <c r="BA944" s="981"/>
      <c r="BB944" s="981"/>
      <c r="BC944" s="976"/>
      <c r="BD944" s="976" t="s">
        <v>17</v>
      </c>
      <c r="BE944" s="984"/>
      <c r="BF944" s="984"/>
      <c r="BG944" s="984"/>
      <c r="BH944" s="984"/>
      <c r="BI944" s="982"/>
      <c r="BJ944" s="985"/>
      <c r="BK944" s="986"/>
      <c r="BL944" s="987"/>
      <c r="BM944" s="986"/>
      <c r="BN944" s="987"/>
      <c r="BO944" s="988"/>
      <c r="BP944" s="988"/>
    </row>
    <row r="945" spans="1:68">
      <c r="A945" s="975"/>
      <c r="B945" s="976"/>
      <c r="C945" s="977"/>
      <c r="D945" s="978"/>
      <c r="E945" s="979"/>
      <c r="F945" s="980"/>
      <c r="G945" s="979"/>
      <c r="H945" s="979"/>
      <c r="I945" s="981"/>
      <c r="J945" s="982"/>
      <c r="K945" s="982"/>
      <c r="L945" s="983"/>
      <c r="M945" s="983"/>
      <c r="N945" s="981"/>
      <c r="O945" s="981"/>
      <c r="P945" s="982"/>
      <c r="Q945" s="982"/>
      <c r="R945" s="981"/>
      <c r="S945" s="981"/>
      <c r="T945" s="983"/>
      <c r="U945" s="983"/>
      <c r="V945" s="981"/>
      <c r="W945" s="981"/>
      <c r="X945" s="981"/>
      <c r="Y945" s="981"/>
      <c r="Z945" s="981"/>
      <c r="AA945" s="981"/>
      <c r="AB945" s="981"/>
      <c r="AC945" s="981"/>
      <c r="AD945" s="982"/>
      <c r="AE945" s="982"/>
      <c r="AF945" s="982"/>
      <c r="AG945" s="982"/>
      <c r="AH945" s="982"/>
      <c r="AI945" s="982"/>
      <c r="AJ945" s="981"/>
      <c r="AK945" s="981"/>
      <c r="AL945" s="982"/>
      <c r="AM945" s="982"/>
      <c r="AN945" s="981"/>
      <c r="AO945" s="981"/>
      <c r="AP945" s="981"/>
      <c r="AQ945" s="981"/>
      <c r="AR945" s="981"/>
      <c r="AS945" s="981"/>
      <c r="AT945" s="981"/>
      <c r="AU945" s="981"/>
      <c r="AV945" s="981"/>
      <c r="AW945" s="981"/>
      <c r="AX945" s="981"/>
      <c r="AY945" s="981"/>
      <c r="AZ945" s="981"/>
      <c r="BA945" s="981"/>
      <c r="BB945" s="981"/>
      <c r="BC945" s="976"/>
      <c r="BD945" s="976" t="s">
        <v>17</v>
      </c>
      <c r="BE945" s="984"/>
      <c r="BF945" s="984"/>
      <c r="BG945" s="984"/>
      <c r="BH945" s="984"/>
      <c r="BI945" s="982"/>
      <c r="BJ945" s="985"/>
      <c r="BK945" s="986"/>
      <c r="BL945" s="987"/>
      <c r="BM945" s="986"/>
      <c r="BN945" s="987"/>
      <c r="BO945" s="988"/>
      <c r="BP945" s="988"/>
    </row>
    <row r="946" spans="1:68">
      <c r="A946" s="975"/>
      <c r="B946" s="976"/>
      <c r="C946" s="977"/>
      <c r="D946" s="978"/>
      <c r="E946" s="979"/>
      <c r="F946" s="980"/>
      <c r="G946" s="979"/>
      <c r="H946" s="979"/>
      <c r="I946" s="981"/>
      <c r="J946" s="982"/>
      <c r="K946" s="982"/>
      <c r="L946" s="983"/>
      <c r="M946" s="983"/>
      <c r="N946" s="981"/>
      <c r="O946" s="981"/>
      <c r="P946" s="982"/>
      <c r="Q946" s="982"/>
      <c r="R946" s="981"/>
      <c r="S946" s="981"/>
      <c r="T946" s="983"/>
      <c r="U946" s="983"/>
      <c r="V946" s="981"/>
      <c r="W946" s="981"/>
      <c r="X946" s="981"/>
      <c r="Y946" s="981"/>
      <c r="Z946" s="981"/>
      <c r="AA946" s="981"/>
      <c r="AB946" s="981"/>
      <c r="AC946" s="981"/>
      <c r="AD946" s="982"/>
      <c r="AE946" s="982"/>
      <c r="AF946" s="982"/>
      <c r="AG946" s="982"/>
      <c r="AH946" s="982"/>
      <c r="AI946" s="982"/>
      <c r="AJ946" s="981"/>
      <c r="AK946" s="981"/>
      <c r="AL946" s="982"/>
      <c r="AM946" s="982"/>
      <c r="AN946" s="981"/>
      <c r="AO946" s="981"/>
      <c r="AP946" s="981"/>
      <c r="AQ946" s="981"/>
      <c r="AR946" s="981"/>
      <c r="AS946" s="981"/>
      <c r="AT946" s="981"/>
      <c r="AU946" s="981"/>
      <c r="AV946" s="981"/>
      <c r="AW946" s="981"/>
      <c r="AX946" s="981"/>
      <c r="AY946" s="981"/>
      <c r="AZ946" s="981"/>
      <c r="BA946" s="981"/>
      <c r="BB946" s="981"/>
      <c r="BC946" s="976"/>
      <c r="BD946" s="976" t="s">
        <v>17</v>
      </c>
      <c r="BE946" s="984"/>
      <c r="BF946" s="984"/>
      <c r="BG946" s="984"/>
      <c r="BH946" s="984"/>
      <c r="BI946" s="982"/>
      <c r="BJ946" s="985"/>
      <c r="BK946" s="986"/>
      <c r="BL946" s="987"/>
      <c r="BM946" s="986"/>
      <c r="BN946" s="987"/>
      <c r="BO946" s="988"/>
      <c r="BP946" s="988"/>
    </row>
    <row r="947" spans="1:68">
      <c r="A947" s="975"/>
      <c r="B947" s="976"/>
      <c r="C947" s="977"/>
      <c r="D947" s="978"/>
      <c r="E947" s="979"/>
      <c r="F947" s="980"/>
      <c r="G947" s="979"/>
      <c r="H947" s="979"/>
      <c r="I947" s="981"/>
      <c r="J947" s="982"/>
      <c r="K947" s="982"/>
      <c r="L947" s="983"/>
      <c r="M947" s="983"/>
      <c r="N947" s="981"/>
      <c r="O947" s="981"/>
      <c r="P947" s="982"/>
      <c r="Q947" s="982"/>
      <c r="R947" s="981"/>
      <c r="S947" s="981"/>
      <c r="T947" s="983"/>
      <c r="U947" s="983"/>
      <c r="V947" s="981"/>
      <c r="W947" s="981"/>
      <c r="X947" s="981"/>
      <c r="Y947" s="981"/>
      <c r="Z947" s="981"/>
      <c r="AA947" s="981"/>
      <c r="AB947" s="981"/>
      <c r="AC947" s="981"/>
      <c r="AD947" s="982"/>
      <c r="AE947" s="982"/>
      <c r="AF947" s="982"/>
      <c r="AG947" s="982"/>
      <c r="AH947" s="982"/>
      <c r="AI947" s="982"/>
      <c r="AJ947" s="981"/>
      <c r="AK947" s="981"/>
      <c r="AL947" s="982"/>
      <c r="AM947" s="982"/>
      <c r="AN947" s="981"/>
      <c r="AO947" s="981"/>
      <c r="AP947" s="981"/>
      <c r="AQ947" s="981"/>
      <c r="AR947" s="981"/>
      <c r="AS947" s="981"/>
      <c r="AT947" s="981"/>
      <c r="AU947" s="981"/>
      <c r="AV947" s="981"/>
      <c r="AW947" s="981"/>
      <c r="AX947" s="981"/>
      <c r="AY947" s="981"/>
      <c r="AZ947" s="981"/>
      <c r="BA947" s="981"/>
      <c r="BB947" s="981"/>
      <c r="BC947" s="976"/>
      <c r="BD947" s="976" t="s">
        <v>17</v>
      </c>
      <c r="BE947" s="984"/>
      <c r="BF947" s="984"/>
      <c r="BG947" s="984"/>
      <c r="BH947" s="984"/>
      <c r="BI947" s="982"/>
      <c r="BJ947" s="985"/>
      <c r="BK947" s="986"/>
      <c r="BL947" s="987"/>
      <c r="BM947" s="986"/>
      <c r="BN947" s="987"/>
      <c r="BO947" s="988"/>
      <c r="BP947" s="988"/>
    </row>
    <row r="948" spans="1:68">
      <c r="A948" s="975"/>
      <c r="B948" s="976"/>
      <c r="C948" s="977"/>
      <c r="D948" s="978"/>
      <c r="E948" s="979"/>
      <c r="F948" s="980"/>
      <c r="G948" s="979"/>
      <c r="H948" s="979"/>
      <c r="I948" s="981"/>
      <c r="J948" s="982"/>
      <c r="K948" s="982"/>
      <c r="L948" s="983"/>
      <c r="M948" s="983"/>
      <c r="N948" s="981"/>
      <c r="O948" s="981"/>
      <c r="P948" s="982"/>
      <c r="Q948" s="982"/>
      <c r="R948" s="981"/>
      <c r="S948" s="981"/>
      <c r="T948" s="983"/>
      <c r="U948" s="983"/>
      <c r="V948" s="981"/>
      <c r="W948" s="981"/>
      <c r="X948" s="981"/>
      <c r="Y948" s="981"/>
      <c r="Z948" s="981"/>
      <c r="AA948" s="981"/>
      <c r="AB948" s="981"/>
      <c r="AC948" s="981"/>
      <c r="AD948" s="982"/>
      <c r="AE948" s="982"/>
      <c r="AF948" s="982"/>
      <c r="AG948" s="982"/>
      <c r="AH948" s="982"/>
      <c r="AI948" s="982"/>
      <c r="AJ948" s="981"/>
      <c r="AK948" s="981"/>
      <c r="AL948" s="982"/>
      <c r="AM948" s="982"/>
      <c r="AN948" s="981"/>
      <c r="AO948" s="981"/>
      <c r="AP948" s="981"/>
      <c r="AQ948" s="981"/>
      <c r="AR948" s="981"/>
      <c r="AS948" s="981"/>
      <c r="AT948" s="981"/>
      <c r="AU948" s="981"/>
      <c r="AV948" s="981"/>
      <c r="AW948" s="981"/>
      <c r="AX948" s="981"/>
      <c r="AY948" s="981"/>
      <c r="AZ948" s="981"/>
      <c r="BA948" s="981"/>
      <c r="BB948" s="981"/>
      <c r="BC948" s="976"/>
      <c r="BD948" s="976" t="s">
        <v>17</v>
      </c>
      <c r="BE948" s="984"/>
      <c r="BF948" s="984"/>
      <c r="BG948" s="984"/>
      <c r="BH948" s="984"/>
      <c r="BI948" s="982"/>
      <c r="BJ948" s="985"/>
      <c r="BK948" s="986"/>
      <c r="BL948" s="987"/>
      <c r="BM948" s="986"/>
      <c r="BN948" s="987"/>
      <c r="BO948" s="988"/>
      <c r="BP948" s="988"/>
    </row>
    <row r="949" spans="1:68">
      <c r="A949" s="975"/>
      <c r="B949" s="976"/>
      <c r="C949" s="977"/>
      <c r="D949" s="978"/>
      <c r="E949" s="979"/>
      <c r="F949" s="980"/>
      <c r="G949" s="979"/>
      <c r="H949" s="979"/>
      <c r="I949" s="981"/>
      <c r="J949" s="982"/>
      <c r="K949" s="982"/>
      <c r="L949" s="983"/>
      <c r="M949" s="983"/>
      <c r="N949" s="981"/>
      <c r="O949" s="981"/>
      <c r="P949" s="982"/>
      <c r="Q949" s="982"/>
      <c r="R949" s="981"/>
      <c r="S949" s="981"/>
      <c r="T949" s="983"/>
      <c r="U949" s="983"/>
      <c r="V949" s="981"/>
      <c r="W949" s="981"/>
      <c r="X949" s="981"/>
      <c r="Y949" s="981"/>
      <c r="Z949" s="981"/>
      <c r="AA949" s="981"/>
      <c r="AB949" s="981"/>
      <c r="AC949" s="981"/>
      <c r="AD949" s="982"/>
      <c r="AE949" s="982"/>
      <c r="AF949" s="982"/>
      <c r="AG949" s="982"/>
      <c r="AH949" s="982"/>
      <c r="AI949" s="982"/>
      <c r="AJ949" s="981"/>
      <c r="AK949" s="981"/>
      <c r="AL949" s="982"/>
      <c r="AM949" s="982"/>
      <c r="AN949" s="981"/>
      <c r="AO949" s="981"/>
      <c r="AP949" s="981"/>
      <c r="AQ949" s="981"/>
      <c r="AR949" s="981"/>
      <c r="AS949" s="981"/>
      <c r="AT949" s="981"/>
      <c r="AU949" s="981"/>
      <c r="AV949" s="981"/>
      <c r="AW949" s="981"/>
      <c r="AX949" s="981"/>
      <c r="AY949" s="981"/>
      <c r="AZ949" s="981"/>
      <c r="BA949" s="981"/>
      <c r="BB949" s="981"/>
      <c r="BC949" s="976"/>
      <c r="BD949" s="976" t="s">
        <v>17</v>
      </c>
      <c r="BE949" s="984"/>
      <c r="BF949" s="984"/>
      <c r="BG949" s="984"/>
      <c r="BH949" s="984"/>
      <c r="BI949" s="982"/>
      <c r="BJ949" s="985"/>
      <c r="BK949" s="986"/>
      <c r="BL949" s="987"/>
      <c r="BM949" s="986"/>
      <c r="BN949" s="987"/>
      <c r="BO949" s="988"/>
      <c r="BP949" s="988"/>
    </row>
    <row r="950" spans="1:68">
      <c r="A950" s="975"/>
      <c r="B950" s="976"/>
      <c r="C950" s="977"/>
      <c r="D950" s="978"/>
      <c r="E950" s="979"/>
      <c r="F950" s="980"/>
      <c r="G950" s="979"/>
      <c r="H950" s="979"/>
      <c r="I950" s="981"/>
      <c r="J950" s="982"/>
      <c r="K950" s="982"/>
      <c r="L950" s="983"/>
      <c r="M950" s="983"/>
      <c r="N950" s="981"/>
      <c r="O950" s="981"/>
      <c r="P950" s="982"/>
      <c r="Q950" s="982"/>
      <c r="R950" s="981"/>
      <c r="S950" s="981"/>
      <c r="T950" s="983"/>
      <c r="U950" s="983"/>
      <c r="V950" s="981"/>
      <c r="W950" s="981"/>
      <c r="X950" s="981"/>
      <c r="Y950" s="981"/>
      <c r="Z950" s="981"/>
      <c r="AA950" s="981"/>
      <c r="AB950" s="981"/>
      <c r="AC950" s="981"/>
      <c r="AD950" s="982"/>
      <c r="AE950" s="982"/>
      <c r="AF950" s="982"/>
      <c r="AG950" s="982"/>
      <c r="AH950" s="982"/>
      <c r="AI950" s="982"/>
      <c r="AJ950" s="981"/>
      <c r="AK950" s="981"/>
      <c r="AL950" s="982"/>
      <c r="AM950" s="982"/>
      <c r="AN950" s="981"/>
      <c r="AO950" s="981"/>
      <c r="AP950" s="981"/>
      <c r="AQ950" s="981"/>
      <c r="AR950" s="981"/>
      <c r="AS950" s="981"/>
      <c r="AT950" s="981"/>
      <c r="AU950" s="981"/>
      <c r="AV950" s="981"/>
      <c r="AW950" s="981"/>
      <c r="AX950" s="981"/>
      <c r="AY950" s="981"/>
      <c r="AZ950" s="981"/>
      <c r="BA950" s="981"/>
      <c r="BB950" s="981"/>
      <c r="BC950" s="976"/>
      <c r="BD950" s="976" t="s">
        <v>17</v>
      </c>
      <c r="BE950" s="984"/>
      <c r="BF950" s="984"/>
      <c r="BG950" s="984"/>
      <c r="BH950" s="984"/>
      <c r="BI950" s="982"/>
      <c r="BJ950" s="985"/>
      <c r="BK950" s="986"/>
      <c r="BL950" s="987"/>
      <c r="BM950" s="986"/>
      <c r="BN950" s="987"/>
      <c r="BO950" s="988"/>
      <c r="BP950" s="988"/>
    </row>
    <row r="951" spans="1:68">
      <c r="A951" s="975"/>
      <c r="B951" s="976"/>
      <c r="C951" s="977"/>
      <c r="D951" s="978"/>
      <c r="E951" s="979"/>
      <c r="F951" s="980"/>
      <c r="G951" s="979"/>
      <c r="H951" s="979"/>
      <c r="I951" s="981"/>
      <c r="J951" s="982"/>
      <c r="K951" s="982"/>
      <c r="L951" s="983"/>
      <c r="M951" s="983"/>
      <c r="N951" s="981"/>
      <c r="O951" s="981"/>
      <c r="P951" s="982"/>
      <c r="Q951" s="982"/>
      <c r="R951" s="981"/>
      <c r="S951" s="981"/>
      <c r="T951" s="983"/>
      <c r="U951" s="983"/>
      <c r="V951" s="981"/>
      <c r="W951" s="981"/>
      <c r="X951" s="981"/>
      <c r="Y951" s="981"/>
      <c r="Z951" s="981"/>
      <c r="AA951" s="981"/>
      <c r="AB951" s="981"/>
      <c r="AC951" s="981"/>
      <c r="AD951" s="982"/>
      <c r="AE951" s="982"/>
      <c r="AF951" s="982"/>
      <c r="AG951" s="982"/>
      <c r="AH951" s="982"/>
      <c r="AI951" s="982"/>
      <c r="AJ951" s="981"/>
      <c r="AK951" s="981"/>
      <c r="AL951" s="982"/>
      <c r="AM951" s="982"/>
      <c r="AN951" s="981"/>
      <c r="AO951" s="981"/>
      <c r="AP951" s="981"/>
      <c r="AQ951" s="981"/>
      <c r="AR951" s="981"/>
      <c r="AS951" s="981"/>
      <c r="AT951" s="981"/>
      <c r="AU951" s="981"/>
      <c r="AV951" s="981"/>
      <c r="AW951" s="981"/>
      <c r="AX951" s="981"/>
      <c r="AY951" s="981"/>
      <c r="AZ951" s="981"/>
      <c r="BA951" s="981"/>
      <c r="BB951" s="981"/>
      <c r="BC951" s="976"/>
      <c r="BD951" s="976" t="s">
        <v>17</v>
      </c>
      <c r="BE951" s="984"/>
      <c r="BF951" s="984"/>
      <c r="BG951" s="984"/>
      <c r="BH951" s="984"/>
      <c r="BI951" s="982"/>
      <c r="BJ951" s="985"/>
      <c r="BK951" s="986"/>
      <c r="BL951" s="987"/>
      <c r="BM951" s="986"/>
      <c r="BN951" s="987"/>
      <c r="BO951" s="988"/>
      <c r="BP951" s="988"/>
    </row>
    <row r="952" spans="1:68">
      <c r="A952" s="975"/>
      <c r="B952" s="976"/>
      <c r="C952" s="977"/>
      <c r="D952" s="978"/>
      <c r="E952" s="979"/>
      <c r="F952" s="980"/>
      <c r="G952" s="979"/>
      <c r="H952" s="979"/>
      <c r="I952" s="981"/>
      <c r="J952" s="982"/>
      <c r="K952" s="982"/>
      <c r="L952" s="983"/>
      <c r="M952" s="983"/>
      <c r="N952" s="981"/>
      <c r="O952" s="981"/>
      <c r="P952" s="982"/>
      <c r="Q952" s="982"/>
      <c r="R952" s="981"/>
      <c r="S952" s="981"/>
      <c r="T952" s="983"/>
      <c r="U952" s="983"/>
      <c r="V952" s="981"/>
      <c r="W952" s="981"/>
      <c r="X952" s="981"/>
      <c r="Y952" s="981"/>
      <c r="Z952" s="981"/>
      <c r="AA952" s="981"/>
      <c r="AB952" s="981"/>
      <c r="AC952" s="981"/>
      <c r="AD952" s="982"/>
      <c r="AE952" s="982"/>
      <c r="AF952" s="982"/>
      <c r="AG952" s="982"/>
      <c r="AH952" s="982"/>
      <c r="AI952" s="982"/>
      <c r="AJ952" s="981"/>
      <c r="AK952" s="981"/>
      <c r="AL952" s="982"/>
      <c r="AM952" s="982"/>
      <c r="AN952" s="981"/>
      <c r="AO952" s="981"/>
      <c r="AP952" s="981"/>
      <c r="AQ952" s="981"/>
      <c r="AR952" s="981"/>
      <c r="AS952" s="981"/>
      <c r="AT952" s="981"/>
      <c r="AU952" s="981"/>
      <c r="AV952" s="981"/>
      <c r="AW952" s="981"/>
      <c r="AX952" s="981"/>
      <c r="AY952" s="981"/>
      <c r="AZ952" s="981"/>
      <c r="BA952" s="981"/>
      <c r="BB952" s="981"/>
      <c r="BC952" s="976"/>
      <c r="BD952" s="976" t="s">
        <v>17</v>
      </c>
      <c r="BE952" s="984"/>
      <c r="BF952" s="984"/>
      <c r="BG952" s="984"/>
      <c r="BH952" s="984"/>
      <c r="BI952" s="982"/>
      <c r="BJ952" s="985"/>
      <c r="BK952" s="986"/>
      <c r="BL952" s="987"/>
      <c r="BM952" s="986"/>
      <c r="BN952" s="987"/>
      <c r="BO952" s="988"/>
      <c r="BP952" s="988"/>
    </row>
    <row r="953" spans="1:68">
      <c r="A953" s="975"/>
      <c r="B953" s="976"/>
      <c r="C953" s="977"/>
      <c r="D953" s="978"/>
      <c r="E953" s="979"/>
      <c r="F953" s="980"/>
      <c r="G953" s="979"/>
      <c r="H953" s="979"/>
      <c r="I953" s="981"/>
      <c r="J953" s="982"/>
      <c r="K953" s="982"/>
      <c r="L953" s="983"/>
      <c r="M953" s="983"/>
      <c r="N953" s="981"/>
      <c r="O953" s="981"/>
      <c r="P953" s="982"/>
      <c r="Q953" s="982"/>
      <c r="R953" s="981"/>
      <c r="S953" s="981"/>
      <c r="T953" s="983"/>
      <c r="U953" s="983"/>
      <c r="V953" s="981"/>
      <c r="W953" s="981"/>
      <c r="X953" s="981"/>
      <c r="Y953" s="981"/>
      <c r="Z953" s="981"/>
      <c r="AA953" s="981"/>
      <c r="AB953" s="981"/>
      <c r="AC953" s="981"/>
      <c r="AD953" s="982"/>
      <c r="AE953" s="982"/>
      <c r="AF953" s="982"/>
      <c r="AG953" s="982"/>
      <c r="AH953" s="982"/>
      <c r="AI953" s="982"/>
      <c r="AJ953" s="981"/>
      <c r="AK953" s="981"/>
      <c r="AL953" s="982"/>
      <c r="AM953" s="982"/>
      <c r="AN953" s="981"/>
      <c r="AO953" s="981"/>
      <c r="AP953" s="981"/>
      <c r="AQ953" s="981"/>
      <c r="AR953" s="981"/>
      <c r="AS953" s="981"/>
      <c r="AT953" s="981"/>
      <c r="AU953" s="981"/>
      <c r="AV953" s="981"/>
      <c r="AW953" s="981"/>
      <c r="AX953" s="981"/>
      <c r="AY953" s="981"/>
      <c r="AZ953" s="981"/>
      <c r="BA953" s="981"/>
      <c r="BB953" s="981"/>
      <c r="BC953" s="976"/>
      <c r="BD953" s="976" t="s">
        <v>17</v>
      </c>
      <c r="BE953" s="984"/>
      <c r="BF953" s="984"/>
      <c r="BG953" s="984"/>
      <c r="BH953" s="984"/>
      <c r="BI953" s="982"/>
      <c r="BJ953" s="985"/>
      <c r="BK953" s="986"/>
      <c r="BL953" s="987"/>
      <c r="BM953" s="986"/>
      <c r="BN953" s="987"/>
      <c r="BO953" s="988"/>
      <c r="BP953" s="988"/>
    </row>
    <row r="954" spans="1:68">
      <c r="A954" s="975"/>
      <c r="B954" s="976"/>
      <c r="C954" s="977"/>
      <c r="D954" s="978"/>
      <c r="E954" s="979"/>
      <c r="F954" s="980"/>
      <c r="G954" s="979"/>
      <c r="H954" s="979"/>
      <c r="I954" s="981"/>
      <c r="J954" s="982"/>
      <c r="K954" s="982"/>
      <c r="L954" s="983"/>
      <c r="M954" s="983"/>
      <c r="N954" s="981"/>
      <c r="O954" s="981"/>
      <c r="P954" s="982"/>
      <c r="Q954" s="982"/>
      <c r="R954" s="981"/>
      <c r="S954" s="981"/>
      <c r="T954" s="983"/>
      <c r="U954" s="983"/>
      <c r="V954" s="981"/>
      <c r="W954" s="981"/>
      <c r="X954" s="981"/>
      <c r="Y954" s="981"/>
      <c r="Z954" s="981"/>
      <c r="AA954" s="981"/>
      <c r="AB954" s="981"/>
      <c r="AC954" s="981"/>
      <c r="AD954" s="982"/>
      <c r="AE954" s="982"/>
      <c r="AF954" s="982"/>
      <c r="AG954" s="982"/>
      <c r="AH954" s="982"/>
      <c r="AI954" s="982"/>
      <c r="AJ954" s="981"/>
      <c r="AK954" s="981"/>
      <c r="AL954" s="982"/>
      <c r="AM954" s="982"/>
      <c r="AN954" s="981"/>
      <c r="AO954" s="981"/>
      <c r="AP954" s="981"/>
      <c r="AQ954" s="981"/>
      <c r="AR954" s="981"/>
      <c r="AS954" s="981"/>
      <c r="AT954" s="981"/>
      <c r="AU954" s="981"/>
      <c r="AV954" s="981"/>
      <c r="AW954" s="981"/>
      <c r="AX954" s="981"/>
      <c r="AY954" s="981"/>
      <c r="AZ954" s="981"/>
      <c r="BA954" s="981"/>
      <c r="BB954" s="981"/>
      <c r="BC954" s="976"/>
      <c r="BD954" s="976" t="s">
        <v>17</v>
      </c>
      <c r="BE954" s="984"/>
      <c r="BF954" s="984"/>
      <c r="BG954" s="984"/>
      <c r="BH954" s="984"/>
      <c r="BI954" s="982"/>
      <c r="BJ954" s="985"/>
      <c r="BK954" s="986"/>
      <c r="BL954" s="987"/>
      <c r="BM954" s="986"/>
      <c r="BN954" s="987"/>
      <c r="BO954" s="988"/>
      <c r="BP954" s="988"/>
    </row>
    <row r="955" spans="1:68">
      <c r="A955" s="975"/>
      <c r="B955" s="976"/>
      <c r="C955" s="977"/>
      <c r="D955" s="978"/>
      <c r="E955" s="979"/>
      <c r="F955" s="980"/>
      <c r="G955" s="979"/>
      <c r="H955" s="979"/>
      <c r="I955" s="981"/>
      <c r="J955" s="982"/>
      <c r="K955" s="982"/>
      <c r="L955" s="983"/>
      <c r="M955" s="983"/>
      <c r="N955" s="981"/>
      <c r="O955" s="981"/>
      <c r="P955" s="982"/>
      <c r="Q955" s="982"/>
      <c r="R955" s="981"/>
      <c r="S955" s="981"/>
      <c r="T955" s="983"/>
      <c r="U955" s="983"/>
      <c r="V955" s="981"/>
      <c r="W955" s="981"/>
      <c r="X955" s="981"/>
      <c r="Y955" s="981"/>
      <c r="Z955" s="981"/>
      <c r="AA955" s="981"/>
      <c r="AB955" s="981"/>
      <c r="AC955" s="981"/>
      <c r="AD955" s="982"/>
      <c r="AE955" s="982"/>
      <c r="AF955" s="982"/>
      <c r="AG955" s="982"/>
      <c r="AH955" s="982"/>
      <c r="AI955" s="982"/>
      <c r="AJ955" s="981"/>
      <c r="AK955" s="981"/>
      <c r="AL955" s="982"/>
      <c r="AM955" s="982"/>
      <c r="AN955" s="981"/>
      <c r="AO955" s="981"/>
      <c r="AP955" s="981"/>
      <c r="AQ955" s="981"/>
      <c r="AR955" s="981"/>
      <c r="AS955" s="981"/>
      <c r="AT955" s="981"/>
      <c r="AU955" s="981"/>
      <c r="AV955" s="981"/>
      <c r="AW955" s="981"/>
      <c r="AX955" s="981"/>
      <c r="AY955" s="981"/>
      <c r="AZ955" s="981"/>
      <c r="BA955" s="981"/>
      <c r="BB955" s="981"/>
      <c r="BC955" s="976"/>
      <c r="BD955" s="976" t="s">
        <v>17</v>
      </c>
      <c r="BE955" s="984"/>
      <c r="BF955" s="984"/>
      <c r="BG955" s="984"/>
      <c r="BH955" s="984"/>
      <c r="BI955" s="982"/>
      <c r="BJ955" s="985"/>
      <c r="BK955" s="986"/>
      <c r="BL955" s="987"/>
      <c r="BM955" s="986"/>
      <c r="BN955" s="987"/>
      <c r="BO955" s="988"/>
      <c r="BP955" s="988"/>
    </row>
    <row r="956" spans="1:68">
      <c r="A956" s="975"/>
      <c r="B956" s="976"/>
      <c r="C956" s="977"/>
      <c r="D956" s="978"/>
      <c r="E956" s="979"/>
      <c r="F956" s="980"/>
      <c r="G956" s="979"/>
      <c r="H956" s="979"/>
      <c r="I956" s="981"/>
      <c r="J956" s="982"/>
      <c r="K956" s="982"/>
      <c r="L956" s="983"/>
      <c r="M956" s="983"/>
      <c r="N956" s="981"/>
      <c r="O956" s="981"/>
      <c r="P956" s="982"/>
      <c r="Q956" s="982"/>
      <c r="R956" s="981"/>
      <c r="S956" s="981"/>
      <c r="T956" s="983"/>
      <c r="U956" s="983"/>
      <c r="V956" s="981"/>
      <c r="W956" s="981"/>
      <c r="X956" s="981"/>
      <c r="Y956" s="981"/>
      <c r="Z956" s="981"/>
      <c r="AA956" s="981"/>
      <c r="AB956" s="981"/>
      <c r="AC956" s="981"/>
      <c r="AD956" s="982"/>
      <c r="AE956" s="982"/>
      <c r="AF956" s="982"/>
      <c r="AG956" s="982"/>
      <c r="AH956" s="982"/>
      <c r="AI956" s="982"/>
      <c r="AJ956" s="981"/>
      <c r="AK956" s="981"/>
      <c r="AL956" s="982"/>
      <c r="AM956" s="982"/>
      <c r="AN956" s="981"/>
      <c r="AO956" s="981"/>
      <c r="AP956" s="981"/>
      <c r="AQ956" s="981"/>
      <c r="AR956" s="981"/>
      <c r="AS956" s="981"/>
      <c r="AT956" s="981"/>
      <c r="AU956" s="981"/>
      <c r="AV956" s="981"/>
      <c r="AW956" s="981"/>
      <c r="AX956" s="981"/>
      <c r="AY956" s="981"/>
      <c r="AZ956" s="981"/>
      <c r="BA956" s="981"/>
      <c r="BB956" s="981"/>
      <c r="BC956" s="976"/>
      <c r="BD956" s="976" t="s">
        <v>17</v>
      </c>
      <c r="BE956" s="984"/>
      <c r="BF956" s="984"/>
      <c r="BG956" s="984"/>
      <c r="BH956" s="984"/>
      <c r="BI956" s="982"/>
      <c r="BJ956" s="985"/>
      <c r="BK956" s="986"/>
      <c r="BL956" s="987"/>
      <c r="BM956" s="986"/>
      <c r="BN956" s="987"/>
      <c r="BO956" s="988"/>
      <c r="BP956" s="988"/>
    </row>
    <row r="957" spans="1:68">
      <c r="A957" s="975"/>
      <c r="B957" s="976"/>
      <c r="C957" s="977"/>
      <c r="D957" s="978"/>
      <c r="E957" s="979"/>
      <c r="F957" s="980"/>
      <c r="G957" s="979"/>
      <c r="H957" s="979"/>
      <c r="I957" s="981"/>
      <c r="J957" s="982"/>
      <c r="K957" s="982"/>
      <c r="L957" s="983"/>
      <c r="M957" s="983"/>
      <c r="N957" s="981"/>
      <c r="O957" s="981"/>
      <c r="P957" s="982"/>
      <c r="Q957" s="982"/>
      <c r="R957" s="981"/>
      <c r="S957" s="981"/>
      <c r="T957" s="983"/>
      <c r="U957" s="983"/>
      <c r="V957" s="981"/>
      <c r="W957" s="981"/>
      <c r="X957" s="981"/>
      <c r="Y957" s="981"/>
      <c r="Z957" s="981"/>
      <c r="AA957" s="981"/>
      <c r="AB957" s="981"/>
      <c r="AC957" s="981"/>
      <c r="AD957" s="982"/>
      <c r="AE957" s="982"/>
      <c r="AF957" s="982"/>
      <c r="AG957" s="982"/>
      <c r="AH957" s="982"/>
      <c r="AI957" s="982"/>
      <c r="AJ957" s="981"/>
      <c r="AK957" s="981"/>
      <c r="AL957" s="982"/>
      <c r="AM957" s="982"/>
      <c r="AN957" s="981"/>
      <c r="AO957" s="981"/>
      <c r="AP957" s="981"/>
      <c r="AQ957" s="981"/>
      <c r="AR957" s="981"/>
      <c r="AS957" s="981"/>
      <c r="AT957" s="981"/>
      <c r="AU957" s="981"/>
      <c r="AV957" s="981"/>
      <c r="AW957" s="981"/>
      <c r="AX957" s="981"/>
      <c r="AY957" s="981"/>
      <c r="AZ957" s="981"/>
      <c r="BA957" s="981"/>
      <c r="BB957" s="981"/>
      <c r="BC957" s="976"/>
      <c r="BD957" s="976" t="s">
        <v>17</v>
      </c>
      <c r="BE957" s="984"/>
      <c r="BF957" s="984"/>
      <c r="BG957" s="984"/>
      <c r="BH957" s="984"/>
      <c r="BI957" s="982"/>
      <c r="BJ957" s="985"/>
      <c r="BK957" s="986"/>
      <c r="BL957" s="987"/>
      <c r="BM957" s="986"/>
      <c r="BN957" s="987"/>
      <c r="BO957" s="988"/>
      <c r="BP957" s="988"/>
    </row>
    <row r="958" spans="1:68">
      <c r="A958" s="975"/>
      <c r="B958" s="976"/>
      <c r="C958" s="977"/>
      <c r="D958" s="978"/>
      <c r="E958" s="979"/>
      <c r="F958" s="980"/>
      <c r="G958" s="979"/>
      <c r="H958" s="979"/>
      <c r="I958" s="981"/>
      <c r="J958" s="982"/>
      <c r="K958" s="982"/>
      <c r="L958" s="983"/>
      <c r="M958" s="983"/>
      <c r="N958" s="981"/>
      <c r="O958" s="981"/>
      <c r="P958" s="982"/>
      <c r="Q958" s="982"/>
      <c r="R958" s="981"/>
      <c r="S958" s="981"/>
      <c r="T958" s="983"/>
      <c r="U958" s="983"/>
      <c r="V958" s="981"/>
      <c r="W958" s="981"/>
      <c r="X958" s="981"/>
      <c r="Y958" s="981"/>
      <c r="Z958" s="981"/>
      <c r="AA958" s="981"/>
      <c r="AB958" s="981"/>
      <c r="AC958" s="981"/>
      <c r="AD958" s="982"/>
      <c r="AE958" s="982"/>
      <c r="AF958" s="982"/>
      <c r="AG958" s="982"/>
      <c r="AH958" s="982"/>
      <c r="AI958" s="982"/>
      <c r="AJ958" s="981"/>
      <c r="AK958" s="981"/>
      <c r="AL958" s="982"/>
      <c r="AM958" s="982"/>
      <c r="AN958" s="981"/>
      <c r="AO958" s="981"/>
      <c r="AP958" s="981"/>
      <c r="AQ958" s="981"/>
      <c r="AR958" s="981"/>
      <c r="AS958" s="981"/>
      <c r="AT958" s="981"/>
      <c r="AU958" s="981"/>
      <c r="AV958" s="981"/>
      <c r="AW958" s="981"/>
      <c r="AX958" s="981"/>
      <c r="AY958" s="981"/>
      <c r="AZ958" s="981"/>
      <c r="BA958" s="981"/>
      <c r="BB958" s="981"/>
      <c r="BC958" s="976"/>
      <c r="BD958" s="976" t="s">
        <v>17</v>
      </c>
      <c r="BE958" s="984"/>
      <c r="BF958" s="984"/>
      <c r="BG958" s="984"/>
      <c r="BH958" s="984"/>
      <c r="BI958" s="982"/>
      <c r="BJ958" s="985"/>
      <c r="BK958" s="986"/>
      <c r="BL958" s="987"/>
      <c r="BM958" s="986"/>
      <c r="BN958" s="987"/>
      <c r="BO958" s="988"/>
      <c r="BP958" s="988"/>
    </row>
    <row r="959" spans="1:68">
      <c r="A959" s="975"/>
      <c r="B959" s="976"/>
      <c r="C959" s="977"/>
      <c r="D959" s="978"/>
      <c r="E959" s="979"/>
      <c r="F959" s="980"/>
      <c r="G959" s="979"/>
      <c r="H959" s="979"/>
      <c r="I959" s="981"/>
      <c r="J959" s="982"/>
      <c r="K959" s="982"/>
      <c r="L959" s="983"/>
      <c r="M959" s="983"/>
      <c r="N959" s="981"/>
      <c r="O959" s="981"/>
      <c r="P959" s="982"/>
      <c r="Q959" s="982"/>
      <c r="R959" s="981"/>
      <c r="S959" s="981"/>
      <c r="T959" s="983"/>
      <c r="U959" s="983"/>
      <c r="V959" s="981"/>
      <c r="W959" s="981"/>
      <c r="X959" s="981"/>
      <c r="Y959" s="981"/>
      <c r="Z959" s="981"/>
      <c r="AA959" s="981"/>
      <c r="AB959" s="981"/>
      <c r="AC959" s="981"/>
      <c r="AD959" s="982"/>
      <c r="AE959" s="982"/>
      <c r="AF959" s="982"/>
      <c r="AG959" s="982"/>
      <c r="AH959" s="982"/>
      <c r="AI959" s="982"/>
      <c r="AJ959" s="981"/>
      <c r="AK959" s="981"/>
      <c r="AL959" s="982"/>
      <c r="AM959" s="982"/>
      <c r="AN959" s="981"/>
      <c r="AO959" s="981"/>
      <c r="AP959" s="981"/>
      <c r="AQ959" s="981"/>
      <c r="AR959" s="981"/>
      <c r="AS959" s="981"/>
      <c r="AT959" s="981"/>
      <c r="AU959" s="981"/>
      <c r="AV959" s="981"/>
      <c r="AW959" s="981"/>
      <c r="AX959" s="981"/>
      <c r="AY959" s="981"/>
      <c r="AZ959" s="981"/>
      <c r="BA959" s="981"/>
      <c r="BB959" s="981"/>
      <c r="BC959" s="976"/>
      <c r="BD959" s="976" t="s">
        <v>17</v>
      </c>
      <c r="BE959" s="984"/>
      <c r="BF959" s="984"/>
      <c r="BG959" s="984"/>
      <c r="BH959" s="984"/>
      <c r="BI959" s="982"/>
      <c r="BJ959" s="985"/>
      <c r="BK959" s="986"/>
      <c r="BL959" s="987"/>
      <c r="BM959" s="986"/>
      <c r="BN959" s="987"/>
      <c r="BO959" s="988"/>
      <c r="BP959" s="988"/>
    </row>
    <row r="960" spans="1:68">
      <c r="A960" s="975"/>
      <c r="B960" s="976"/>
      <c r="C960" s="977"/>
      <c r="D960" s="978"/>
      <c r="E960" s="979"/>
      <c r="F960" s="980"/>
      <c r="G960" s="979"/>
      <c r="H960" s="979"/>
      <c r="I960" s="981"/>
      <c r="J960" s="982"/>
      <c r="K960" s="982"/>
      <c r="L960" s="983"/>
      <c r="M960" s="983"/>
      <c r="N960" s="981"/>
      <c r="O960" s="981"/>
      <c r="P960" s="982"/>
      <c r="Q960" s="982"/>
      <c r="R960" s="981"/>
      <c r="S960" s="981"/>
      <c r="T960" s="983"/>
      <c r="U960" s="983"/>
      <c r="V960" s="981"/>
      <c r="W960" s="981"/>
      <c r="X960" s="981"/>
      <c r="Y960" s="981"/>
      <c r="Z960" s="981"/>
      <c r="AA960" s="981"/>
      <c r="AB960" s="981"/>
      <c r="AC960" s="981"/>
      <c r="AD960" s="982"/>
      <c r="AE960" s="982"/>
      <c r="AF960" s="982"/>
      <c r="AG960" s="982"/>
      <c r="AH960" s="982"/>
      <c r="AI960" s="982"/>
      <c r="AJ960" s="981"/>
      <c r="AK960" s="981"/>
      <c r="AL960" s="982"/>
      <c r="AM960" s="982"/>
      <c r="AN960" s="981"/>
      <c r="AO960" s="981"/>
      <c r="AP960" s="981"/>
      <c r="AQ960" s="981"/>
      <c r="AR960" s="981"/>
      <c r="AS960" s="981"/>
      <c r="AT960" s="981"/>
      <c r="AU960" s="981"/>
      <c r="AV960" s="981"/>
      <c r="AW960" s="981"/>
      <c r="AX960" s="981"/>
      <c r="AY960" s="981"/>
      <c r="AZ960" s="981"/>
      <c r="BA960" s="981"/>
      <c r="BB960" s="981"/>
      <c r="BC960" s="976"/>
      <c r="BD960" s="976" t="s">
        <v>17</v>
      </c>
      <c r="BE960" s="984"/>
      <c r="BF960" s="984"/>
      <c r="BG960" s="984"/>
      <c r="BH960" s="984"/>
      <c r="BI960" s="982"/>
      <c r="BJ960" s="985"/>
      <c r="BK960" s="986"/>
      <c r="BL960" s="987"/>
      <c r="BM960" s="986"/>
      <c r="BN960" s="987"/>
      <c r="BO960" s="988"/>
      <c r="BP960" s="988"/>
    </row>
    <row r="961" spans="1:68">
      <c r="A961" s="975"/>
      <c r="B961" s="976"/>
      <c r="C961" s="977"/>
      <c r="D961" s="978"/>
      <c r="E961" s="979"/>
      <c r="F961" s="980"/>
      <c r="G961" s="979"/>
      <c r="H961" s="979"/>
      <c r="I961" s="981"/>
      <c r="J961" s="982"/>
      <c r="K961" s="982"/>
      <c r="L961" s="983"/>
      <c r="M961" s="983"/>
      <c r="N961" s="981"/>
      <c r="O961" s="981"/>
      <c r="P961" s="982"/>
      <c r="Q961" s="982"/>
      <c r="R961" s="981"/>
      <c r="S961" s="981"/>
      <c r="T961" s="983"/>
      <c r="U961" s="983"/>
      <c r="V961" s="981"/>
      <c r="W961" s="981"/>
      <c r="X961" s="981"/>
      <c r="Y961" s="981"/>
      <c r="Z961" s="981"/>
      <c r="AA961" s="981"/>
      <c r="AB961" s="981"/>
      <c r="AC961" s="981"/>
      <c r="AD961" s="982"/>
      <c r="AE961" s="982"/>
      <c r="AF961" s="982"/>
      <c r="AG961" s="982"/>
      <c r="AH961" s="982"/>
      <c r="AI961" s="982"/>
      <c r="AJ961" s="981"/>
      <c r="AK961" s="981"/>
      <c r="AL961" s="982"/>
      <c r="AM961" s="982"/>
      <c r="AN961" s="981"/>
      <c r="AO961" s="981"/>
      <c r="AP961" s="981"/>
      <c r="AQ961" s="981"/>
      <c r="AR961" s="981"/>
      <c r="AS961" s="981"/>
      <c r="AT961" s="981"/>
      <c r="AU961" s="981"/>
      <c r="AV961" s="981"/>
      <c r="AW961" s="981"/>
      <c r="AX961" s="981"/>
      <c r="AY961" s="981"/>
      <c r="AZ961" s="981"/>
      <c r="BA961" s="981"/>
      <c r="BB961" s="981"/>
      <c r="BC961" s="976"/>
      <c r="BD961" s="976" t="s">
        <v>17</v>
      </c>
      <c r="BE961" s="984"/>
      <c r="BF961" s="984"/>
      <c r="BG961" s="984"/>
      <c r="BH961" s="984"/>
      <c r="BI961" s="982"/>
      <c r="BJ961" s="985"/>
      <c r="BK961" s="986"/>
      <c r="BL961" s="987"/>
      <c r="BM961" s="986"/>
      <c r="BN961" s="987"/>
      <c r="BO961" s="988"/>
      <c r="BP961" s="988"/>
    </row>
    <row r="962" spans="1:68">
      <c r="A962" s="975"/>
      <c r="B962" s="976"/>
      <c r="C962" s="977"/>
      <c r="D962" s="978"/>
      <c r="E962" s="979"/>
      <c r="F962" s="980"/>
      <c r="G962" s="979"/>
      <c r="H962" s="979"/>
      <c r="I962" s="981"/>
      <c r="J962" s="982"/>
      <c r="K962" s="982"/>
      <c r="L962" s="983"/>
      <c r="M962" s="983"/>
      <c r="N962" s="981"/>
      <c r="O962" s="981"/>
      <c r="P962" s="982"/>
      <c r="Q962" s="982"/>
      <c r="R962" s="981"/>
      <c r="S962" s="981"/>
      <c r="T962" s="983"/>
      <c r="U962" s="983"/>
      <c r="V962" s="981"/>
      <c r="W962" s="981"/>
      <c r="X962" s="981"/>
      <c r="Y962" s="981"/>
      <c r="Z962" s="981"/>
      <c r="AA962" s="981"/>
      <c r="AB962" s="981"/>
      <c r="AC962" s="981"/>
      <c r="AD962" s="982"/>
      <c r="AE962" s="982"/>
      <c r="AF962" s="982"/>
      <c r="AG962" s="982"/>
      <c r="AH962" s="982"/>
      <c r="AI962" s="982"/>
      <c r="AJ962" s="981"/>
      <c r="AK962" s="981"/>
      <c r="AL962" s="982"/>
      <c r="AM962" s="982"/>
      <c r="AN962" s="981"/>
      <c r="AO962" s="981"/>
      <c r="AP962" s="981"/>
      <c r="AQ962" s="981"/>
      <c r="AR962" s="981"/>
      <c r="AS962" s="981"/>
      <c r="AT962" s="981"/>
      <c r="AU962" s="981"/>
      <c r="AV962" s="981"/>
      <c r="AW962" s="981"/>
      <c r="AX962" s="981"/>
      <c r="AY962" s="981"/>
      <c r="AZ962" s="981"/>
      <c r="BA962" s="981"/>
      <c r="BB962" s="981"/>
      <c r="BC962" s="976"/>
      <c r="BD962" s="976" t="s">
        <v>17</v>
      </c>
      <c r="BE962" s="984"/>
      <c r="BF962" s="984"/>
      <c r="BG962" s="984"/>
      <c r="BH962" s="984"/>
      <c r="BI962" s="982"/>
      <c r="BJ962" s="985"/>
      <c r="BK962" s="986"/>
      <c r="BL962" s="987"/>
      <c r="BM962" s="986"/>
      <c r="BN962" s="987"/>
      <c r="BO962" s="988"/>
      <c r="BP962" s="988"/>
    </row>
    <row r="963" spans="1:68">
      <c r="A963" s="975"/>
      <c r="B963" s="976"/>
      <c r="C963" s="977"/>
      <c r="D963" s="978"/>
      <c r="E963" s="979"/>
      <c r="F963" s="980"/>
      <c r="G963" s="979"/>
      <c r="H963" s="979"/>
      <c r="I963" s="981"/>
      <c r="J963" s="982"/>
      <c r="K963" s="982"/>
      <c r="L963" s="983"/>
      <c r="M963" s="983"/>
      <c r="N963" s="981"/>
      <c r="O963" s="981"/>
      <c r="P963" s="982"/>
      <c r="Q963" s="982"/>
      <c r="R963" s="981"/>
      <c r="S963" s="981"/>
      <c r="T963" s="983"/>
      <c r="U963" s="983"/>
      <c r="V963" s="981"/>
      <c r="W963" s="981"/>
      <c r="X963" s="981"/>
      <c r="Y963" s="981"/>
      <c r="Z963" s="981"/>
      <c r="AA963" s="981"/>
      <c r="AB963" s="981"/>
      <c r="AC963" s="981"/>
      <c r="AD963" s="982"/>
      <c r="AE963" s="982"/>
      <c r="AF963" s="982"/>
      <c r="AG963" s="982"/>
      <c r="AH963" s="982"/>
      <c r="AI963" s="982"/>
      <c r="AJ963" s="981"/>
      <c r="AK963" s="981"/>
      <c r="AL963" s="982"/>
      <c r="AM963" s="982"/>
      <c r="AN963" s="981"/>
      <c r="AO963" s="981"/>
      <c r="AP963" s="981"/>
      <c r="AQ963" s="981"/>
      <c r="AR963" s="981"/>
      <c r="AS963" s="981"/>
      <c r="AT963" s="981"/>
      <c r="AU963" s="981"/>
      <c r="AV963" s="981"/>
      <c r="AW963" s="981"/>
      <c r="AX963" s="981"/>
      <c r="AY963" s="981"/>
      <c r="AZ963" s="981"/>
      <c r="BA963" s="981"/>
      <c r="BB963" s="981"/>
      <c r="BC963" s="976"/>
      <c r="BD963" s="976" t="s">
        <v>17</v>
      </c>
      <c r="BE963" s="984"/>
      <c r="BF963" s="984"/>
      <c r="BG963" s="984"/>
      <c r="BH963" s="984"/>
      <c r="BI963" s="982"/>
      <c r="BJ963" s="985"/>
      <c r="BK963" s="986"/>
      <c r="BL963" s="987"/>
      <c r="BM963" s="986"/>
      <c r="BN963" s="987"/>
      <c r="BO963" s="988"/>
      <c r="BP963" s="988"/>
    </row>
    <row r="964" spans="1:68">
      <c r="A964" s="975"/>
      <c r="B964" s="976"/>
      <c r="C964" s="977"/>
      <c r="D964" s="978"/>
      <c r="E964" s="979"/>
      <c r="F964" s="980"/>
      <c r="G964" s="979"/>
      <c r="H964" s="979"/>
      <c r="I964" s="981"/>
      <c r="J964" s="982"/>
      <c r="K964" s="982"/>
      <c r="L964" s="983"/>
      <c r="M964" s="983"/>
      <c r="N964" s="981"/>
      <c r="O964" s="981"/>
      <c r="P964" s="982"/>
      <c r="Q964" s="982"/>
      <c r="R964" s="981"/>
      <c r="S964" s="981"/>
      <c r="T964" s="983"/>
      <c r="U964" s="983"/>
      <c r="V964" s="981"/>
      <c r="W964" s="981"/>
      <c r="X964" s="981"/>
      <c r="Y964" s="981"/>
      <c r="Z964" s="981"/>
      <c r="AA964" s="981"/>
      <c r="AB964" s="981"/>
      <c r="AC964" s="981"/>
      <c r="AD964" s="982"/>
      <c r="AE964" s="982"/>
      <c r="AF964" s="982"/>
      <c r="AG964" s="982"/>
      <c r="AH964" s="982"/>
      <c r="AI964" s="982"/>
      <c r="AJ964" s="981"/>
      <c r="AK964" s="981"/>
      <c r="AL964" s="982"/>
      <c r="AM964" s="982"/>
      <c r="AN964" s="981"/>
      <c r="AO964" s="981"/>
      <c r="AP964" s="981"/>
      <c r="AQ964" s="981"/>
      <c r="AR964" s="981"/>
      <c r="AS964" s="981"/>
      <c r="AT964" s="981"/>
      <c r="AU964" s="981"/>
      <c r="AV964" s="981"/>
      <c r="AW964" s="981"/>
      <c r="AX964" s="981"/>
      <c r="AY964" s="981"/>
      <c r="AZ964" s="981"/>
      <c r="BA964" s="981"/>
      <c r="BB964" s="981"/>
      <c r="BC964" s="976"/>
      <c r="BD964" s="976" t="s">
        <v>17</v>
      </c>
      <c r="BE964" s="984"/>
      <c r="BF964" s="984"/>
      <c r="BG964" s="984"/>
      <c r="BH964" s="984"/>
      <c r="BI964" s="982"/>
      <c r="BJ964" s="985"/>
      <c r="BK964" s="986"/>
      <c r="BL964" s="987"/>
      <c r="BM964" s="986"/>
      <c r="BN964" s="987"/>
      <c r="BO964" s="988"/>
      <c r="BP964" s="988"/>
    </row>
    <row r="965" spans="1:68">
      <c r="A965" s="975"/>
      <c r="B965" s="976"/>
      <c r="C965" s="977"/>
      <c r="D965" s="978"/>
      <c r="E965" s="979"/>
      <c r="F965" s="980"/>
      <c r="G965" s="979"/>
      <c r="H965" s="979"/>
      <c r="I965" s="981"/>
      <c r="J965" s="982"/>
      <c r="K965" s="982"/>
      <c r="L965" s="983"/>
      <c r="M965" s="983"/>
      <c r="N965" s="981"/>
      <c r="O965" s="981"/>
      <c r="P965" s="982"/>
      <c r="Q965" s="982"/>
      <c r="R965" s="981"/>
      <c r="S965" s="981"/>
      <c r="T965" s="983"/>
      <c r="U965" s="983"/>
      <c r="V965" s="981"/>
      <c r="W965" s="981"/>
      <c r="X965" s="981"/>
      <c r="Y965" s="981"/>
      <c r="Z965" s="981"/>
      <c r="AA965" s="981"/>
      <c r="AB965" s="981"/>
      <c r="AC965" s="981"/>
      <c r="AD965" s="982"/>
      <c r="AE965" s="982"/>
      <c r="AF965" s="982"/>
      <c r="AG965" s="982"/>
      <c r="AH965" s="982"/>
      <c r="AI965" s="982"/>
      <c r="AJ965" s="981"/>
      <c r="AK965" s="981"/>
      <c r="AL965" s="982"/>
      <c r="AM965" s="982"/>
      <c r="AN965" s="981"/>
      <c r="AO965" s="981"/>
      <c r="AP965" s="981"/>
      <c r="AQ965" s="981"/>
      <c r="AR965" s="981"/>
      <c r="AS965" s="981"/>
      <c r="AT965" s="981"/>
      <c r="AU965" s="981"/>
      <c r="AV965" s="981"/>
      <c r="AW965" s="981"/>
      <c r="AX965" s="981"/>
      <c r="AY965" s="981"/>
      <c r="AZ965" s="981"/>
      <c r="BA965" s="981"/>
      <c r="BB965" s="981"/>
      <c r="BC965" s="976"/>
      <c r="BD965" s="976" t="s">
        <v>17</v>
      </c>
      <c r="BE965" s="984"/>
      <c r="BF965" s="984"/>
      <c r="BG965" s="984"/>
      <c r="BH965" s="984"/>
      <c r="BI965" s="982"/>
      <c r="BJ965" s="985"/>
      <c r="BK965" s="986"/>
      <c r="BL965" s="987"/>
      <c r="BM965" s="986"/>
      <c r="BN965" s="987"/>
      <c r="BO965" s="988"/>
      <c r="BP965" s="988"/>
    </row>
    <row r="966" spans="1:68">
      <c r="A966" s="975"/>
      <c r="B966" s="976"/>
      <c r="C966" s="977"/>
      <c r="D966" s="978"/>
      <c r="E966" s="979"/>
      <c r="F966" s="980"/>
      <c r="G966" s="979"/>
      <c r="H966" s="979"/>
      <c r="I966" s="981"/>
      <c r="J966" s="982"/>
      <c r="K966" s="982"/>
      <c r="L966" s="983"/>
      <c r="M966" s="983"/>
      <c r="N966" s="981"/>
      <c r="O966" s="981"/>
      <c r="P966" s="982"/>
      <c r="Q966" s="982"/>
      <c r="R966" s="981"/>
      <c r="S966" s="981"/>
      <c r="T966" s="983"/>
      <c r="U966" s="983"/>
      <c r="V966" s="981"/>
      <c r="W966" s="981"/>
      <c r="X966" s="981"/>
      <c r="Y966" s="981"/>
      <c r="Z966" s="981"/>
      <c r="AA966" s="981"/>
      <c r="AB966" s="981"/>
      <c r="AC966" s="981"/>
      <c r="AD966" s="982"/>
      <c r="AE966" s="982"/>
      <c r="AF966" s="982"/>
      <c r="AG966" s="982"/>
      <c r="AH966" s="982"/>
      <c r="AI966" s="982"/>
      <c r="AJ966" s="981"/>
      <c r="AK966" s="981"/>
      <c r="AL966" s="982"/>
      <c r="AM966" s="982"/>
      <c r="AN966" s="981"/>
      <c r="AO966" s="981"/>
      <c r="AP966" s="981"/>
      <c r="AQ966" s="981"/>
      <c r="AR966" s="981"/>
      <c r="AS966" s="981"/>
      <c r="AT966" s="981"/>
      <c r="AU966" s="981"/>
      <c r="AV966" s="981"/>
      <c r="AW966" s="981"/>
      <c r="AX966" s="981"/>
      <c r="AY966" s="981"/>
      <c r="AZ966" s="981"/>
      <c r="BA966" s="981"/>
      <c r="BB966" s="981"/>
      <c r="BC966" s="976"/>
      <c r="BD966" s="976" t="s">
        <v>17</v>
      </c>
      <c r="BE966" s="984"/>
      <c r="BF966" s="984"/>
      <c r="BG966" s="984"/>
      <c r="BH966" s="984"/>
      <c r="BI966" s="982"/>
      <c r="BJ966" s="985"/>
      <c r="BK966" s="986"/>
      <c r="BL966" s="987"/>
      <c r="BM966" s="986"/>
      <c r="BN966" s="987"/>
      <c r="BO966" s="988"/>
      <c r="BP966" s="988"/>
    </row>
    <row r="967" spans="1:68">
      <c r="A967" s="975"/>
      <c r="B967" s="976"/>
      <c r="C967" s="977"/>
      <c r="D967" s="978"/>
      <c r="E967" s="979"/>
      <c r="F967" s="980"/>
      <c r="G967" s="979"/>
      <c r="H967" s="979"/>
      <c r="I967" s="981"/>
      <c r="J967" s="982"/>
      <c r="K967" s="982"/>
      <c r="L967" s="983"/>
      <c r="M967" s="983"/>
      <c r="N967" s="981"/>
      <c r="O967" s="981"/>
      <c r="P967" s="982"/>
      <c r="Q967" s="982"/>
      <c r="R967" s="981"/>
      <c r="S967" s="981"/>
      <c r="T967" s="983"/>
      <c r="U967" s="983"/>
      <c r="V967" s="981"/>
      <c r="W967" s="981"/>
      <c r="X967" s="981"/>
      <c r="Y967" s="981"/>
      <c r="Z967" s="981"/>
      <c r="AA967" s="981"/>
      <c r="AB967" s="981"/>
      <c r="AC967" s="981"/>
      <c r="AD967" s="982"/>
      <c r="AE967" s="982"/>
      <c r="AF967" s="982"/>
      <c r="AG967" s="982"/>
      <c r="AH967" s="982"/>
      <c r="AI967" s="982"/>
      <c r="AJ967" s="981"/>
      <c r="AK967" s="981"/>
      <c r="AL967" s="982"/>
      <c r="AM967" s="982"/>
      <c r="AN967" s="981"/>
      <c r="AO967" s="981"/>
      <c r="AP967" s="981"/>
      <c r="AQ967" s="981"/>
      <c r="AR967" s="981"/>
      <c r="AS967" s="981"/>
      <c r="AT967" s="981"/>
      <c r="AU967" s="981"/>
      <c r="AV967" s="981"/>
      <c r="AW967" s="981"/>
      <c r="AX967" s="981"/>
      <c r="AY967" s="981"/>
      <c r="AZ967" s="981"/>
      <c r="BA967" s="981"/>
      <c r="BB967" s="981"/>
      <c r="BC967" s="976"/>
      <c r="BD967" s="976" t="s">
        <v>17</v>
      </c>
      <c r="BE967" s="984"/>
      <c r="BF967" s="984"/>
      <c r="BG967" s="984"/>
      <c r="BH967" s="984"/>
      <c r="BI967" s="982"/>
      <c r="BJ967" s="985"/>
      <c r="BK967" s="986"/>
      <c r="BL967" s="987"/>
      <c r="BM967" s="986"/>
      <c r="BN967" s="987"/>
      <c r="BO967" s="988"/>
      <c r="BP967" s="988"/>
    </row>
    <row r="968" spans="1:68">
      <c r="A968" s="975"/>
      <c r="B968" s="976"/>
      <c r="C968" s="977"/>
      <c r="D968" s="978"/>
      <c r="E968" s="979"/>
      <c r="F968" s="980"/>
      <c r="G968" s="979"/>
      <c r="H968" s="979"/>
      <c r="I968" s="981"/>
      <c r="J968" s="982"/>
      <c r="K968" s="982"/>
      <c r="L968" s="983"/>
      <c r="M968" s="983"/>
      <c r="N968" s="981"/>
      <c r="O968" s="981"/>
      <c r="P968" s="982"/>
      <c r="Q968" s="982"/>
      <c r="R968" s="981"/>
      <c r="S968" s="981"/>
      <c r="T968" s="983"/>
      <c r="U968" s="983"/>
      <c r="V968" s="981"/>
      <c r="W968" s="981"/>
      <c r="X968" s="981"/>
      <c r="Y968" s="981"/>
      <c r="Z968" s="981"/>
      <c r="AA968" s="981"/>
      <c r="AB968" s="981"/>
      <c r="AC968" s="981"/>
      <c r="AD968" s="982"/>
      <c r="AE968" s="982"/>
      <c r="AF968" s="982"/>
      <c r="AG968" s="982"/>
      <c r="AH968" s="982"/>
      <c r="AI968" s="982"/>
      <c r="AJ968" s="981"/>
      <c r="AK968" s="981"/>
      <c r="AL968" s="982"/>
      <c r="AM968" s="982"/>
      <c r="AN968" s="981"/>
      <c r="AO968" s="981"/>
      <c r="AP968" s="981"/>
      <c r="AQ968" s="981"/>
      <c r="AR968" s="981"/>
      <c r="AS968" s="981"/>
      <c r="AT968" s="981"/>
      <c r="AU968" s="981"/>
      <c r="AV968" s="981"/>
      <c r="AW968" s="981"/>
      <c r="AX968" s="981"/>
      <c r="AY968" s="981"/>
      <c r="AZ968" s="981"/>
      <c r="BA968" s="981"/>
      <c r="BB968" s="981"/>
      <c r="BC968" s="976"/>
      <c r="BD968" s="976" t="s">
        <v>17</v>
      </c>
      <c r="BE968" s="984"/>
      <c r="BF968" s="984"/>
      <c r="BG968" s="984"/>
      <c r="BH968" s="984"/>
      <c r="BI968" s="982"/>
      <c r="BJ968" s="985"/>
      <c r="BK968" s="986"/>
      <c r="BL968" s="987"/>
      <c r="BM968" s="986"/>
      <c r="BN968" s="987"/>
      <c r="BO968" s="988"/>
      <c r="BP968" s="988"/>
    </row>
    <row r="969" spans="1:68">
      <c r="A969" s="975"/>
      <c r="B969" s="976"/>
      <c r="C969" s="977"/>
      <c r="D969" s="978"/>
      <c r="E969" s="979"/>
      <c r="F969" s="980"/>
      <c r="G969" s="979"/>
      <c r="H969" s="979"/>
      <c r="I969" s="981"/>
      <c r="J969" s="982"/>
      <c r="K969" s="982"/>
      <c r="L969" s="983"/>
      <c r="M969" s="983"/>
      <c r="N969" s="981"/>
      <c r="O969" s="981"/>
      <c r="P969" s="982"/>
      <c r="Q969" s="982"/>
      <c r="R969" s="981"/>
      <c r="S969" s="981"/>
      <c r="T969" s="983"/>
      <c r="U969" s="983"/>
      <c r="V969" s="981"/>
      <c r="W969" s="981"/>
      <c r="X969" s="981"/>
      <c r="Y969" s="981"/>
      <c r="Z969" s="981"/>
      <c r="AA969" s="981"/>
      <c r="AB969" s="981"/>
      <c r="AC969" s="981"/>
      <c r="AD969" s="982"/>
      <c r="AE969" s="982"/>
      <c r="AF969" s="982"/>
      <c r="AG969" s="982"/>
      <c r="AH969" s="982"/>
      <c r="AI969" s="982"/>
      <c r="AJ969" s="981"/>
      <c r="AK969" s="981"/>
      <c r="AL969" s="982"/>
      <c r="AM969" s="982"/>
      <c r="AN969" s="981"/>
      <c r="AO969" s="981"/>
      <c r="AP969" s="981"/>
      <c r="AQ969" s="981"/>
      <c r="AR969" s="981"/>
      <c r="AS969" s="981"/>
      <c r="AT969" s="981"/>
      <c r="AU969" s="981"/>
      <c r="AV969" s="981"/>
      <c r="AW969" s="981"/>
      <c r="AX969" s="981"/>
      <c r="AY969" s="981"/>
      <c r="AZ969" s="981"/>
      <c r="BA969" s="981"/>
      <c r="BB969" s="981"/>
      <c r="BC969" s="976"/>
      <c r="BD969" s="976" t="s">
        <v>17</v>
      </c>
      <c r="BE969" s="984"/>
      <c r="BF969" s="984"/>
      <c r="BG969" s="984"/>
      <c r="BH969" s="984"/>
      <c r="BI969" s="982"/>
      <c r="BJ969" s="985"/>
      <c r="BK969" s="986"/>
      <c r="BL969" s="987"/>
      <c r="BM969" s="986"/>
      <c r="BN969" s="987"/>
      <c r="BO969" s="988"/>
      <c r="BP969" s="988"/>
    </row>
    <row r="970" spans="1:68">
      <c r="A970" s="975"/>
      <c r="B970" s="976"/>
      <c r="C970" s="977"/>
      <c r="D970" s="978"/>
      <c r="E970" s="979"/>
      <c r="F970" s="980"/>
      <c r="G970" s="979"/>
      <c r="H970" s="979"/>
      <c r="I970" s="981"/>
      <c r="J970" s="982"/>
      <c r="K970" s="982"/>
      <c r="L970" s="983"/>
      <c r="M970" s="983"/>
      <c r="N970" s="981"/>
      <c r="O970" s="981"/>
      <c r="P970" s="982"/>
      <c r="Q970" s="982"/>
      <c r="R970" s="981"/>
      <c r="S970" s="981"/>
      <c r="T970" s="983"/>
      <c r="U970" s="983"/>
      <c r="V970" s="981"/>
      <c r="W970" s="981"/>
      <c r="X970" s="981"/>
      <c r="Y970" s="981"/>
      <c r="Z970" s="981"/>
      <c r="AA970" s="981"/>
      <c r="AB970" s="981"/>
      <c r="AC970" s="981"/>
      <c r="AD970" s="982"/>
      <c r="AE970" s="982"/>
      <c r="AF970" s="982"/>
      <c r="AG970" s="982"/>
      <c r="AH970" s="982"/>
      <c r="AI970" s="982"/>
      <c r="AJ970" s="981"/>
      <c r="AK970" s="981"/>
      <c r="AL970" s="982"/>
      <c r="AM970" s="982"/>
      <c r="AN970" s="981"/>
      <c r="AO970" s="981"/>
      <c r="AP970" s="981"/>
      <c r="AQ970" s="981"/>
      <c r="AR970" s="981"/>
      <c r="AS970" s="981"/>
      <c r="AT970" s="981"/>
      <c r="AU970" s="981"/>
      <c r="AV970" s="981"/>
      <c r="AW970" s="981"/>
      <c r="AX970" s="981"/>
      <c r="AY970" s="981"/>
      <c r="AZ970" s="981"/>
      <c r="BA970" s="981"/>
      <c r="BB970" s="981"/>
      <c r="BC970" s="976"/>
      <c r="BD970" s="976" t="s">
        <v>17</v>
      </c>
      <c r="BE970" s="984"/>
      <c r="BF970" s="984"/>
      <c r="BG970" s="984"/>
      <c r="BH970" s="984"/>
      <c r="BI970" s="982"/>
      <c r="BJ970" s="985"/>
      <c r="BK970" s="986"/>
      <c r="BL970" s="987"/>
      <c r="BM970" s="986"/>
      <c r="BN970" s="987"/>
      <c r="BO970" s="988"/>
      <c r="BP970" s="988"/>
    </row>
    <row r="971" spans="1:68">
      <c r="A971" s="975"/>
      <c r="B971" s="976"/>
      <c r="C971" s="977"/>
      <c r="D971" s="978"/>
      <c r="E971" s="979"/>
      <c r="F971" s="980"/>
      <c r="G971" s="979"/>
      <c r="H971" s="979"/>
      <c r="I971" s="981"/>
      <c r="J971" s="982"/>
      <c r="K971" s="982"/>
      <c r="L971" s="983"/>
      <c r="M971" s="983"/>
      <c r="N971" s="981"/>
      <c r="O971" s="981"/>
      <c r="P971" s="982"/>
      <c r="Q971" s="982"/>
      <c r="R971" s="981"/>
      <c r="S971" s="981"/>
      <c r="T971" s="983"/>
      <c r="U971" s="983"/>
      <c r="V971" s="981"/>
      <c r="W971" s="981"/>
      <c r="X971" s="981"/>
      <c r="Y971" s="981"/>
      <c r="Z971" s="981"/>
      <c r="AA971" s="981"/>
      <c r="AB971" s="981"/>
      <c r="AC971" s="981"/>
      <c r="AD971" s="982"/>
      <c r="AE971" s="982"/>
      <c r="AF971" s="982"/>
      <c r="AG971" s="982"/>
      <c r="AH971" s="982"/>
      <c r="AI971" s="982"/>
      <c r="AJ971" s="981"/>
      <c r="AK971" s="981"/>
      <c r="AL971" s="982"/>
      <c r="AM971" s="982"/>
      <c r="AN971" s="981"/>
      <c r="AO971" s="981"/>
      <c r="AP971" s="981"/>
      <c r="AQ971" s="981"/>
      <c r="AR971" s="981"/>
      <c r="AS971" s="981"/>
      <c r="AT971" s="981"/>
      <c r="AU971" s="981"/>
      <c r="AV971" s="981"/>
      <c r="AW971" s="981"/>
      <c r="AX971" s="981"/>
      <c r="AY971" s="981"/>
      <c r="AZ971" s="981"/>
      <c r="BA971" s="981"/>
      <c r="BB971" s="981"/>
      <c r="BC971" s="976"/>
      <c r="BD971" s="976" t="s">
        <v>17</v>
      </c>
      <c r="BE971" s="984"/>
      <c r="BF971" s="984"/>
      <c r="BG971" s="984"/>
      <c r="BH971" s="984"/>
      <c r="BI971" s="982"/>
      <c r="BJ971" s="985"/>
      <c r="BK971" s="986"/>
      <c r="BL971" s="987"/>
      <c r="BM971" s="986"/>
      <c r="BN971" s="987"/>
      <c r="BO971" s="988"/>
      <c r="BP971" s="988"/>
    </row>
    <row r="972" spans="1:68">
      <c r="A972" s="975"/>
      <c r="B972" s="976"/>
      <c r="C972" s="977"/>
      <c r="D972" s="978"/>
      <c r="E972" s="979"/>
      <c r="F972" s="980"/>
      <c r="G972" s="979"/>
      <c r="H972" s="979"/>
      <c r="I972" s="981"/>
      <c r="J972" s="982"/>
      <c r="K972" s="982"/>
      <c r="L972" s="983"/>
      <c r="M972" s="983"/>
      <c r="N972" s="981"/>
      <c r="O972" s="981"/>
      <c r="P972" s="982"/>
      <c r="Q972" s="982"/>
      <c r="R972" s="981"/>
      <c r="S972" s="981"/>
      <c r="T972" s="983"/>
      <c r="U972" s="983"/>
      <c r="V972" s="981"/>
      <c r="W972" s="981"/>
      <c r="X972" s="981"/>
      <c r="Y972" s="981"/>
      <c r="Z972" s="981"/>
      <c r="AA972" s="981"/>
      <c r="AB972" s="981"/>
      <c r="AC972" s="981"/>
      <c r="AD972" s="982"/>
      <c r="AE972" s="982"/>
      <c r="AF972" s="982"/>
      <c r="AG972" s="982"/>
      <c r="AH972" s="982"/>
      <c r="AI972" s="982"/>
      <c r="AJ972" s="981"/>
      <c r="AK972" s="981"/>
      <c r="AL972" s="982"/>
      <c r="AM972" s="982"/>
      <c r="AN972" s="981"/>
      <c r="AO972" s="981"/>
      <c r="AP972" s="981"/>
      <c r="AQ972" s="981"/>
      <c r="AR972" s="981"/>
      <c r="AS972" s="981"/>
      <c r="AT972" s="981"/>
      <c r="AU972" s="981"/>
      <c r="AV972" s="981"/>
      <c r="AW972" s="981"/>
      <c r="AX972" s="981"/>
      <c r="AY972" s="981"/>
      <c r="AZ972" s="981"/>
      <c r="BA972" s="981"/>
      <c r="BB972" s="981"/>
      <c r="BC972" s="976"/>
      <c r="BD972" s="976" t="s">
        <v>17</v>
      </c>
      <c r="BE972" s="984"/>
      <c r="BF972" s="984"/>
      <c r="BG972" s="984"/>
      <c r="BH972" s="984"/>
      <c r="BI972" s="982"/>
      <c r="BJ972" s="985"/>
      <c r="BK972" s="986"/>
      <c r="BL972" s="987"/>
      <c r="BM972" s="986"/>
      <c r="BN972" s="987"/>
      <c r="BO972" s="988"/>
      <c r="BP972" s="988"/>
    </row>
    <row r="973" spans="1:68">
      <c r="A973" s="975"/>
      <c r="B973" s="976"/>
      <c r="C973" s="977"/>
      <c r="D973" s="978"/>
      <c r="E973" s="979"/>
      <c r="F973" s="980"/>
      <c r="G973" s="979"/>
      <c r="H973" s="979"/>
      <c r="I973" s="981"/>
      <c r="J973" s="982"/>
      <c r="K973" s="982"/>
      <c r="L973" s="983"/>
      <c r="M973" s="983"/>
      <c r="N973" s="981"/>
      <c r="O973" s="981"/>
      <c r="P973" s="982"/>
      <c r="Q973" s="982"/>
      <c r="R973" s="981"/>
      <c r="S973" s="981"/>
      <c r="T973" s="983"/>
      <c r="U973" s="983"/>
      <c r="V973" s="981"/>
      <c r="W973" s="981"/>
      <c r="X973" s="981"/>
      <c r="Y973" s="981"/>
      <c r="Z973" s="981"/>
      <c r="AA973" s="981"/>
      <c r="AB973" s="981"/>
      <c r="AC973" s="981"/>
      <c r="AD973" s="982"/>
      <c r="AE973" s="982"/>
      <c r="AF973" s="982"/>
      <c r="AG973" s="982"/>
      <c r="AH973" s="982"/>
      <c r="AI973" s="982"/>
      <c r="AJ973" s="981"/>
      <c r="AK973" s="981"/>
      <c r="AL973" s="982"/>
      <c r="AM973" s="982"/>
      <c r="AN973" s="981"/>
      <c r="AO973" s="981"/>
      <c r="AP973" s="981"/>
      <c r="AQ973" s="981"/>
      <c r="AR973" s="981"/>
      <c r="AS973" s="981"/>
      <c r="AT973" s="981"/>
      <c r="AU973" s="981"/>
      <c r="AV973" s="981"/>
      <c r="AW973" s="981"/>
      <c r="AX973" s="981"/>
      <c r="AY973" s="981"/>
      <c r="AZ973" s="981"/>
      <c r="BA973" s="981"/>
      <c r="BB973" s="981"/>
      <c r="BC973" s="976"/>
      <c r="BD973" s="976" t="s">
        <v>17</v>
      </c>
      <c r="BE973" s="984"/>
      <c r="BF973" s="984"/>
      <c r="BG973" s="984"/>
      <c r="BH973" s="984"/>
      <c r="BI973" s="982"/>
      <c r="BJ973" s="985"/>
      <c r="BK973" s="986"/>
      <c r="BL973" s="987"/>
      <c r="BM973" s="986"/>
      <c r="BN973" s="987"/>
      <c r="BO973" s="988"/>
      <c r="BP973" s="988"/>
    </row>
    <row r="974" spans="1:68">
      <c r="A974" s="975"/>
      <c r="B974" s="976"/>
      <c r="C974" s="977"/>
      <c r="D974" s="978"/>
      <c r="E974" s="979"/>
      <c r="F974" s="980"/>
      <c r="G974" s="979"/>
      <c r="H974" s="979"/>
      <c r="I974" s="981"/>
      <c r="J974" s="982"/>
      <c r="K974" s="982"/>
      <c r="L974" s="983"/>
      <c r="M974" s="983"/>
      <c r="N974" s="981"/>
      <c r="O974" s="981"/>
      <c r="P974" s="982"/>
      <c r="Q974" s="982"/>
      <c r="R974" s="981"/>
      <c r="S974" s="981"/>
      <c r="T974" s="983"/>
      <c r="U974" s="983"/>
      <c r="V974" s="981"/>
      <c r="W974" s="981"/>
      <c r="X974" s="981"/>
      <c r="Y974" s="981"/>
      <c r="Z974" s="981"/>
      <c r="AA974" s="981"/>
      <c r="AB974" s="981"/>
      <c r="AC974" s="981"/>
      <c r="AD974" s="982"/>
      <c r="AE974" s="982"/>
      <c r="AF974" s="982"/>
      <c r="AG974" s="982"/>
      <c r="AH974" s="982"/>
      <c r="AI974" s="982"/>
      <c r="AJ974" s="981"/>
      <c r="AK974" s="981"/>
      <c r="AL974" s="982"/>
      <c r="AM974" s="982"/>
      <c r="AN974" s="981"/>
      <c r="AO974" s="981"/>
      <c r="AP974" s="981"/>
      <c r="AQ974" s="981"/>
      <c r="AR974" s="981"/>
      <c r="AS974" s="981"/>
      <c r="AT974" s="981"/>
      <c r="AU974" s="981"/>
      <c r="AV974" s="981"/>
      <c r="AW974" s="981"/>
      <c r="AX974" s="981"/>
      <c r="AY974" s="981"/>
      <c r="AZ974" s="981"/>
      <c r="BA974" s="981"/>
      <c r="BB974" s="981"/>
      <c r="BC974" s="976"/>
      <c r="BD974" s="976" t="s">
        <v>17</v>
      </c>
      <c r="BE974" s="984"/>
      <c r="BF974" s="984"/>
      <c r="BG974" s="984"/>
      <c r="BH974" s="984"/>
      <c r="BI974" s="982"/>
      <c r="BJ974" s="985"/>
      <c r="BK974" s="986"/>
      <c r="BL974" s="987"/>
      <c r="BM974" s="986"/>
      <c r="BN974" s="987"/>
      <c r="BO974" s="988"/>
      <c r="BP974" s="988"/>
    </row>
    <row r="975" spans="1:68">
      <c r="A975" s="975"/>
      <c r="B975" s="976"/>
      <c r="C975" s="977"/>
      <c r="D975" s="978"/>
      <c r="E975" s="979"/>
      <c r="F975" s="980"/>
      <c r="G975" s="979"/>
      <c r="H975" s="979"/>
      <c r="I975" s="981"/>
      <c r="J975" s="982"/>
      <c r="K975" s="982"/>
      <c r="L975" s="983"/>
      <c r="M975" s="983"/>
      <c r="N975" s="981"/>
      <c r="O975" s="981"/>
      <c r="P975" s="982"/>
      <c r="Q975" s="982"/>
      <c r="R975" s="981"/>
      <c r="S975" s="981"/>
      <c r="T975" s="983"/>
      <c r="U975" s="983"/>
      <c r="V975" s="981"/>
      <c r="W975" s="981"/>
      <c r="X975" s="981"/>
      <c r="Y975" s="981"/>
      <c r="Z975" s="981"/>
      <c r="AA975" s="981"/>
      <c r="AB975" s="981"/>
      <c r="AC975" s="981"/>
      <c r="AD975" s="982"/>
      <c r="AE975" s="982"/>
      <c r="AF975" s="982"/>
      <c r="AG975" s="982"/>
      <c r="AH975" s="982"/>
      <c r="AI975" s="982"/>
      <c r="AJ975" s="981"/>
      <c r="AK975" s="981"/>
      <c r="AL975" s="982"/>
      <c r="AM975" s="982"/>
      <c r="AN975" s="981"/>
      <c r="AO975" s="981"/>
      <c r="AP975" s="981"/>
      <c r="AQ975" s="981"/>
      <c r="AR975" s="981"/>
      <c r="AS975" s="981"/>
      <c r="AT975" s="981"/>
      <c r="AU975" s="981"/>
      <c r="AV975" s="981"/>
      <c r="AW975" s="981"/>
      <c r="AX975" s="981"/>
      <c r="AY975" s="981"/>
      <c r="AZ975" s="981"/>
      <c r="BA975" s="981"/>
      <c r="BB975" s="981"/>
      <c r="BC975" s="976"/>
      <c r="BD975" s="976" t="s">
        <v>17</v>
      </c>
      <c r="BE975" s="984"/>
      <c r="BF975" s="984"/>
      <c r="BG975" s="984"/>
      <c r="BH975" s="984"/>
      <c r="BI975" s="982"/>
      <c r="BJ975" s="985"/>
      <c r="BK975" s="986"/>
      <c r="BL975" s="987"/>
      <c r="BM975" s="986"/>
      <c r="BN975" s="987"/>
      <c r="BO975" s="988"/>
      <c r="BP975" s="988"/>
    </row>
    <row r="976" spans="1:68">
      <c r="A976" s="975"/>
      <c r="B976" s="976"/>
      <c r="C976" s="977"/>
      <c r="D976" s="978"/>
      <c r="E976" s="979"/>
      <c r="F976" s="980"/>
      <c r="G976" s="979"/>
      <c r="H976" s="979"/>
      <c r="I976" s="981"/>
      <c r="J976" s="982"/>
      <c r="K976" s="982"/>
      <c r="L976" s="983"/>
      <c r="M976" s="983"/>
      <c r="N976" s="981"/>
      <c r="O976" s="981"/>
      <c r="P976" s="982"/>
      <c r="Q976" s="982"/>
      <c r="R976" s="981"/>
      <c r="S976" s="981"/>
      <c r="T976" s="983"/>
      <c r="U976" s="983"/>
      <c r="V976" s="981"/>
      <c r="W976" s="981"/>
      <c r="X976" s="981"/>
      <c r="Y976" s="981"/>
      <c r="Z976" s="981"/>
      <c r="AA976" s="981"/>
      <c r="AB976" s="981"/>
      <c r="AC976" s="981"/>
      <c r="AD976" s="982"/>
      <c r="AE976" s="982"/>
      <c r="AF976" s="982"/>
      <c r="AG976" s="982"/>
      <c r="AH976" s="982"/>
      <c r="AI976" s="982"/>
      <c r="AJ976" s="981"/>
      <c r="AK976" s="981"/>
      <c r="AL976" s="982"/>
      <c r="AM976" s="982"/>
      <c r="AN976" s="981"/>
      <c r="AO976" s="981"/>
      <c r="AP976" s="981"/>
      <c r="AQ976" s="981"/>
      <c r="AR976" s="981"/>
      <c r="AS976" s="981"/>
      <c r="AT976" s="981"/>
      <c r="AU976" s="981"/>
      <c r="AV976" s="981"/>
      <c r="AW976" s="981"/>
      <c r="AX976" s="981"/>
      <c r="AY976" s="981"/>
      <c r="AZ976" s="981"/>
      <c r="BA976" s="981"/>
      <c r="BB976" s="981"/>
      <c r="BC976" s="976"/>
      <c r="BD976" s="976" t="s">
        <v>17</v>
      </c>
      <c r="BE976" s="984"/>
      <c r="BF976" s="984"/>
      <c r="BG976" s="984"/>
      <c r="BH976" s="984"/>
      <c r="BI976" s="982"/>
      <c r="BJ976" s="985"/>
      <c r="BK976" s="986"/>
      <c r="BL976" s="987"/>
      <c r="BM976" s="986"/>
      <c r="BN976" s="987"/>
      <c r="BO976" s="988"/>
      <c r="BP976" s="988"/>
    </row>
    <row r="977" spans="1:68">
      <c r="A977" s="975"/>
      <c r="B977" s="976"/>
      <c r="C977" s="977"/>
      <c r="D977" s="978"/>
      <c r="E977" s="979"/>
      <c r="F977" s="980"/>
      <c r="G977" s="979"/>
      <c r="H977" s="979"/>
      <c r="I977" s="981"/>
      <c r="J977" s="982"/>
      <c r="K977" s="982"/>
      <c r="L977" s="983"/>
      <c r="M977" s="983"/>
      <c r="N977" s="981"/>
      <c r="O977" s="981"/>
      <c r="P977" s="982"/>
      <c r="Q977" s="982"/>
      <c r="R977" s="981"/>
      <c r="S977" s="981"/>
      <c r="T977" s="983"/>
      <c r="U977" s="983"/>
      <c r="V977" s="981"/>
      <c r="W977" s="981"/>
      <c r="X977" s="981"/>
      <c r="Y977" s="981"/>
      <c r="Z977" s="981"/>
      <c r="AA977" s="981"/>
      <c r="AB977" s="981"/>
      <c r="AC977" s="981"/>
      <c r="AD977" s="982"/>
      <c r="AE977" s="982"/>
      <c r="AF977" s="982"/>
      <c r="AG977" s="982"/>
      <c r="AH977" s="982"/>
      <c r="AI977" s="982"/>
      <c r="AJ977" s="981"/>
      <c r="AK977" s="981"/>
      <c r="AL977" s="982"/>
      <c r="AM977" s="982"/>
      <c r="AN977" s="981"/>
      <c r="AO977" s="981"/>
      <c r="AP977" s="981"/>
      <c r="AQ977" s="981"/>
      <c r="AR977" s="981"/>
      <c r="AS977" s="981"/>
      <c r="AT977" s="981"/>
      <c r="AU977" s="981"/>
      <c r="AV977" s="981"/>
      <c r="AW977" s="981"/>
      <c r="AX977" s="981"/>
      <c r="AY977" s="981"/>
      <c r="AZ977" s="981"/>
      <c r="BA977" s="981"/>
      <c r="BB977" s="981"/>
      <c r="BC977" s="976"/>
      <c r="BD977" s="976" t="s">
        <v>17</v>
      </c>
      <c r="BE977" s="984"/>
      <c r="BF977" s="984"/>
      <c r="BG977" s="984"/>
      <c r="BH977" s="984"/>
      <c r="BI977" s="982"/>
      <c r="BJ977" s="985"/>
      <c r="BK977" s="986"/>
      <c r="BL977" s="987"/>
      <c r="BM977" s="986"/>
      <c r="BN977" s="987"/>
      <c r="BO977" s="988"/>
      <c r="BP977" s="988"/>
    </row>
    <row r="978" spans="1:68">
      <c r="A978" s="975"/>
      <c r="B978" s="976"/>
      <c r="C978" s="977"/>
      <c r="D978" s="978"/>
      <c r="E978" s="979"/>
      <c r="F978" s="980"/>
      <c r="G978" s="979"/>
      <c r="H978" s="979"/>
      <c r="I978" s="981"/>
      <c r="J978" s="982"/>
      <c r="K978" s="982"/>
      <c r="L978" s="983"/>
      <c r="M978" s="983"/>
      <c r="N978" s="981"/>
      <c r="O978" s="981"/>
      <c r="P978" s="982"/>
      <c r="Q978" s="982"/>
      <c r="R978" s="981"/>
      <c r="S978" s="981"/>
      <c r="T978" s="983"/>
      <c r="U978" s="983"/>
      <c r="V978" s="981"/>
      <c r="W978" s="981"/>
      <c r="X978" s="981"/>
      <c r="Y978" s="981"/>
      <c r="Z978" s="981"/>
      <c r="AA978" s="981"/>
      <c r="AB978" s="981"/>
      <c r="AC978" s="981"/>
      <c r="AD978" s="982"/>
      <c r="AE978" s="982"/>
      <c r="AF978" s="982"/>
      <c r="AG978" s="982"/>
      <c r="AH978" s="982"/>
      <c r="AI978" s="982"/>
      <c r="AJ978" s="981"/>
      <c r="AK978" s="981"/>
      <c r="AL978" s="982"/>
      <c r="AM978" s="982"/>
      <c r="AN978" s="981"/>
      <c r="AO978" s="981"/>
      <c r="AP978" s="981"/>
      <c r="AQ978" s="981"/>
      <c r="AR978" s="981"/>
      <c r="AS978" s="981"/>
      <c r="AT978" s="981"/>
      <c r="AU978" s="981"/>
      <c r="AV978" s="981"/>
      <c r="AW978" s="981"/>
      <c r="AX978" s="981"/>
      <c r="AY978" s="981"/>
      <c r="AZ978" s="981"/>
      <c r="BA978" s="981"/>
      <c r="BB978" s="981"/>
      <c r="BC978" s="976"/>
      <c r="BD978" s="976" t="s">
        <v>17</v>
      </c>
      <c r="BE978" s="984"/>
      <c r="BF978" s="984"/>
      <c r="BG978" s="984"/>
      <c r="BH978" s="984"/>
      <c r="BI978" s="982"/>
      <c r="BJ978" s="985"/>
      <c r="BK978" s="986"/>
      <c r="BL978" s="987"/>
      <c r="BM978" s="986"/>
      <c r="BN978" s="987"/>
      <c r="BO978" s="988"/>
      <c r="BP978" s="988"/>
    </row>
    <row r="979" spans="1:68">
      <c r="A979" s="975"/>
      <c r="B979" s="976"/>
      <c r="C979" s="977"/>
      <c r="D979" s="978"/>
      <c r="E979" s="979"/>
      <c r="F979" s="980"/>
      <c r="G979" s="979"/>
      <c r="H979" s="979"/>
      <c r="I979" s="981"/>
      <c r="J979" s="982"/>
      <c r="K979" s="982"/>
      <c r="L979" s="983"/>
      <c r="M979" s="983"/>
      <c r="N979" s="981"/>
      <c r="O979" s="981"/>
      <c r="P979" s="982"/>
      <c r="Q979" s="982"/>
      <c r="R979" s="981"/>
      <c r="S979" s="981"/>
      <c r="T979" s="983"/>
      <c r="U979" s="983"/>
      <c r="V979" s="981"/>
      <c r="W979" s="981"/>
      <c r="X979" s="981"/>
      <c r="Y979" s="981"/>
      <c r="Z979" s="981"/>
      <c r="AA979" s="981"/>
      <c r="AB979" s="981"/>
      <c r="AC979" s="981"/>
      <c r="AD979" s="982"/>
      <c r="AE979" s="982"/>
      <c r="AF979" s="982"/>
      <c r="AG979" s="982"/>
      <c r="AH979" s="982"/>
      <c r="AI979" s="982"/>
      <c r="AJ979" s="981"/>
      <c r="AK979" s="981"/>
      <c r="AL979" s="982"/>
      <c r="AM979" s="982"/>
      <c r="AN979" s="981"/>
      <c r="AO979" s="981"/>
      <c r="AP979" s="981"/>
      <c r="AQ979" s="981"/>
      <c r="AR979" s="981"/>
      <c r="AS979" s="981"/>
      <c r="AT979" s="981"/>
      <c r="AU979" s="981"/>
      <c r="AV979" s="981"/>
      <c r="AW979" s="981"/>
      <c r="AX979" s="981"/>
      <c r="AY979" s="981"/>
      <c r="AZ979" s="981"/>
      <c r="BA979" s="981"/>
      <c r="BB979" s="981"/>
      <c r="BC979" s="976"/>
      <c r="BD979" s="976" t="s">
        <v>17</v>
      </c>
      <c r="BE979" s="984"/>
      <c r="BF979" s="984"/>
      <c r="BG979" s="984"/>
      <c r="BH979" s="984"/>
      <c r="BI979" s="982"/>
      <c r="BJ979" s="985"/>
      <c r="BK979" s="986"/>
      <c r="BL979" s="987"/>
      <c r="BM979" s="986"/>
      <c r="BN979" s="987"/>
      <c r="BO979" s="988"/>
      <c r="BP979" s="988"/>
    </row>
    <row r="980" spans="1:68">
      <c r="A980" s="975"/>
      <c r="B980" s="976"/>
      <c r="C980" s="977"/>
      <c r="D980" s="978"/>
      <c r="E980" s="979"/>
      <c r="F980" s="980"/>
      <c r="G980" s="979"/>
      <c r="H980" s="979"/>
      <c r="I980" s="981"/>
      <c r="J980" s="982"/>
      <c r="K980" s="982"/>
      <c r="L980" s="983"/>
      <c r="M980" s="983"/>
      <c r="N980" s="981"/>
      <c r="O980" s="981"/>
      <c r="P980" s="982"/>
      <c r="Q980" s="982"/>
      <c r="R980" s="981"/>
      <c r="S980" s="981"/>
      <c r="T980" s="983"/>
      <c r="U980" s="983"/>
      <c r="V980" s="981"/>
      <c r="W980" s="981"/>
      <c r="X980" s="981"/>
      <c r="Y980" s="981"/>
      <c r="Z980" s="981"/>
      <c r="AA980" s="981"/>
      <c r="AB980" s="981"/>
      <c r="AC980" s="981"/>
      <c r="AD980" s="982"/>
      <c r="AE980" s="982"/>
      <c r="AF980" s="982"/>
      <c r="AG980" s="982"/>
      <c r="AH980" s="982"/>
      <c r="AI980" s="982"/>
      <c r="AJ980" s="981"/>
      <c r="AK980" s="981"/>
      <c r="AL980" s="982"/>
      <c r="AM980" s="982"/>
      <c r="AN980" s="981"/>
      <c r="AO980" s="981"/>
      <c r="AP980" s="981"/>
      <c r="AQ980" s="981"/>
      <c r="AR980" s="981"/>
      <c r="AS980" s="981"/>
      <c r="AT980" s="981"/>
      <c r="AU980" s="981"/>
      <c r="AV980" s="981"/>
      <c r="AW980" s="981"/>
      <c r="AX980" s="981"/>
      <c r="AY980" s="981"/>
      <c r="AZ980" s="981"/>
      <c r="BA980" s="981"/>
      <c r="BB980" s="981"/>
      <c r="BC980" s="976"/>
      <c r="BD980" s="976" t="s">
        <v>17</v>
      </c>
      <c r="BE980" s="984"/>
      <c r="BF980" s="984"/>
      <c r="BG980" s="984"/>
      <c r="BH980" s="984"/>
      <c r="BI980" s="982"/>
      <c r="BJ980" s="985"/>
      <c r="BK980" s="986"/>
      <c r="BL980" s="987"/>
      <c r="BM980" s="986"/>
      <c r="BN980" s="987"/>
      <c r="BO980" s="988"/>
      <c r="BP980" s="988"/>
    </row>
    <row r="981" spans="1:68">
      <c r="A981" s="975"/>
      <c r="B981" s="976"/>
      <c r="C981" s="977"/>
      <c r="D981" s="978"/>
      <c r="E981" s="979"/>
      <c r="F981" s="980"/>
      <c r="G981" s="979"/>
      <c r="H981" s="979"/>
      <c r="I981" s="981"/>
      <c r="J981" s="982"/>
      <c r="K981" s="982"/>
      <c r="L981" s="983"/>
      <c r="M981" s="983"/>
      <c r="N981" s="981"/>
      <c r="O981" s="981"/>
      <c r="P981" s="982"/>
      <c r="Q981" s="982"/>
      <c r="R981" s="981"/>
      <c r="S981" s="981"/>
      <c r="T981" s="983"/>
      <c r="U981" s="983"/>
      <c r="V981" s="981"/>
      <c r="W981" s="981"/>
      <c r="X981" s="981"/>
      <c r="Y981" s="981"/>
      <c r="Z981" s="981"/>
      <c r="AA981" s="981"/>
      <c r="AB981" s="981"/>
      <c r="AC981" s="981"/>
      <c r="AD981" s="982"/>
      <c r="AE981" s="982"/>
      <c r="AF981" s="982"/>
      <c r="AG981" s="982"/>
      <c r="AH981" s="982"/>
      <c r="AI981" s="982"/>
      <c r="AJ981" s="981"/>
      <c r="AK981" s="981"/>
      <c r="AL981" s="982"/>
      <c r="AM981" s="982"/>
      <c r="AN981" s="981"/>
      <c r="AO981" s="981"/>
      <c r="AP981" s="981"/>
      <c r="AQ981" s="981"/>
      <c r="AR981" s="981"/>
      <c r="AS981" s="981"/>
      <c r="AT981" s="981"/>
      <c r="AU981" s="981"/>
      <c r="AV981" s="981"/>
      <c r="AW981" s="981"/>
      <c r="AX981" s="981"/>
      <c r="AY981" s="981"/>
      <c r="AZ981" s="981"/>
      <c r="BA981" s="981"/>
      <c r="BB981" s="981"/>
      <c r="BC981" s="976"/>
      <c r="BD981" s="976" t="s">
        <v>17</v>
      </c>
      <c r="BE981" s="984"/>
      <c r="BF981" s="984"/>
      <c r="BG981" s="984"/>
      <c r="BH981" s="984"/>
      <c r="BI981" s="982"/>
      <c r="BJ981" s="985"/>
      <c r="BK981" s="986"/>
      <c r="BL981" s="987"/>
      <c r="BM981" s="986"/>
      <c r="BN981" s="987"/>
      <c r="BO981" s="988"/>
      <c r="BP981" s="988"/>
    </row>
    <row r="982" spans="1:68">
      <c r="A982" s="975"/>
      <c r="B982" s="976"/>
      <c r="C982" s="977"/>
      <c r="D982" s="978"/>
      <c r="E982" s="979"/>
      <c r="F982" s="980"/>
      <c r="G982" s="979"/>
      <c r="H982" s="979"/>
      <c r="I982" s="981"/>
      <c r="J982" s="982"/>
      <c r="K982" s="982"/>
      <c r="L982" s="983"/>
      <c r="M982" s="983"/>
      <c r="N982" s="981"/>
      <c r="O982" s="981"/>
      <c r="P982" s="982"/>
      <c r="Q982" s="982"/>
      <c r="R982" s="981"/>
      <c r="S982" s="981"/>
      <c r="T982" s="983"/>
      <c r="U982" s="983"/>
      <c r="V982" s="981"/>
      <c r="W982" s="981"/>
      <c r="X982" s="981"/>
      <c r="Y982" s="981"/>
      <c r="Z982" s="981"/>
      <c r="AA982" s="981"/>
      <c r="AB982" s="981"/>
      <c r="AC982" s="981"/>
      <c r="AD982" s="982"/>
      <c r="AE982" s="982"/>
      <c r="AF982" s="982"/>
      <c r="AG982" s="982"/>
      <c r="AH982" s="982"/>
      <c r="AI982" s="982"/>
      <c r="AJ982" s="981"/>
      <c r="AK982" s="981"/>
      <c r="AL982" s="982"/>
      <c r="AM982" s="982"/>
      <c r="AN982" s="981"/>
      <c r="AO982" s="981"/>
      <c r="AP982" s="981"/>
      <c r="AQ982" s="981"/>
      <c r="AR982" s="981"/>
      <c r="AS982" s="981"/>
      <c r="AT982" s="981"/>
      <c r="AU982" s="981"/>
      <c r="AV982" s="981"/>
      <c r="AW982" s="981"/>
      <c r="AX982" s="981"/>
      <c r="AY982" s="981"/>
      <c r="AZ982" s="981"/>
      <c r="BA982" s="981"/>
      <c r="BB982" s="981"/>
      <c r="BC982" s="976"/>
      <c r="BD982" s="976" t="s">
        <v>17</v>
      </c>
      <c r="BE982" s="984"/>
      <c r="BF982" s="984"/>
      <c r="BG982" s="984"/>
      <c r="BH982" s="984"/>
      <c r="BI982" s="982"/>
      <c r="BJ982" s="985"/>
      <c r="BK982" s="986"/>
      <c r="BL982" s="987"/>
      <c r="BM982" s="986"/>
      <c r="BN982" s="987"/>
      <c r="BO982" s="988"/>
      <c r="BP982" s="988"/>
    </row>
    <row r="983" spans="1:68">
      <c r="A983" s="975"/>
      <c r="B983" s="976"/>
      <c r="C983" s="977"/>
      <c r="D983" s="978"/>
      <c r="E983" s="979"/>
      <c r="F983" s="980"/>
      <c r="G983" s="979"/>
      <c r="H983" s="979"/>
      <c r="I983" s="981"/>
      <c r="J983" s="982"/>
      <c r="K983" s="982"/>
      <c r="L983" s="983"/>
      <c r="M983" s="983"/>
      <c r="N983" s="981"/>
      <c r="O983" s="981"/>
      <c r="P983" s="982"/>
      <c r="Q983" s="982"/>
      <c r="R983" s="981"/>
      <c r="S983" s="981"/>
      <c r="T983" s="983"/>
      <c r="U983" s="983"/>
      <c r="V983" s="981"/>
      <c r="W983" s="981"/>
      <c r="X983" s="981"/>
      <c r="Y983" s="981"/>
      <c r="Z983" s="981"/>
      <c r="AA983" s="981"/>
      <c r="AB983" s="981"/>
      <c r="AC983" s="981"/>
      <c r="AD983" s="982"/>
      <c r="AE983" s="982"/>
      <c r="AF983" s="982"/>
      <c r="AG983" s="982"/>
      <c r="AH983" s="982"/>
      <c r="AI983" s="982"/>
      <c r="AJ983" s="981"/>
      <c r="AK983" s="981"/>
      <c r="AL983" s="982"/>
      <c r="AM983" s="982"/>
      <c r="AN983" s="981"/>
      <c r="AO983" s="981"/>
      <c r="AP983" s="981"/>
      <c r="AQ983" s="981"/>
      <c r="AR983" s="981"/>
      <c r="AS983" s="981"/>
      <c r="AT983" s="981"/>
      <c r="AU983" s="981"/>
      <c r="AV983" s="981"/>
      <c r="AW983" s="981"/>
      <c r="AX983" s="981"/>
      <c r="AY983" s="981"/>
      <c r="AZ983" s="981"/>
      <c r="BA983" s="981"/>
      <c r="BB983" s="981"/>
      <c r="BC983" s="976"/>
      <c r="BD983" s="976" t="s">
        <v>17</v>
      </c>
      <c r="BE983" s="984"/>
      <c r="BF983" s="984"/>
      <c r="BG983" s="984"/>
      <c r="BH983" s="984"/>
      <c r="BI983" s="982"/>
      <c r="BJ983" s="985"/>
      <c r="BK983" s="986"/>
      <c r="BL983" s="987"/>
      <c r="BM983" s="986"/>
      <c r="BN983" s="987"/>
      <c r="BO983" s="988"/>
      <c r="BP983" s="988"/>
    </row>
    <row r="984" spans="1:68">
      <c r="A984" s="975"/>
      <c r="B984" s="976"/>
      <c r="C984" s="977"/>
      <c r="D984" s="978"/>
      <c r="E984" s="979"/>
      <c r="F984" s="980"/>
      <c r="G984" s="979"/>
      <c r="H984" s="979"/>
      <c r="I984" s="981"/>
      <c r="J984" s="982"/>
      <c r="K984" s="982"/>
      <c r="L984" s="983"/>
      <c r="M984" s="983"/>
      <c r="N984" s="981"/>
      <c r="O984" s="981"/>
      <c r="P984" s="982"/>
      <c r="Q984" s="982"/>
      <c r="R984" s="981"/>
      <c r="S984" s="981"/>
      <c r="T984" s="983"/>
      <c r="U984" s="983"/>
      <c r="V984" s="981"/>
      <c r="W984" s="981"/>
      <c r="X984" s="981"/>
      <c r="Y984" s="981"/>
      <c r="Z984" s="981"/>
      <c r="AA984" s="981"/>
      <c r="AB984" s="981"/>
      <c r="AC984" s="981"/>
      <c r="AD984" s="982"/>
      <c r="AE984" s="982"/>
      <c r="AF984" s="982"/>
      <c r="AG984" s="982"/>
      <c r="AH984" s="982"/>
      <c r="AI984" s="982"/>
      <c r="AJ984" s="981"/>
      <c r="AK984" s="981"/>
      <c r="AL984" s="982"/>
      <c r="AM984" s="982"/>
      <c r="AN984" s="981"/>
      <c r="AO984" s="981"/>
      <c r="AP984" s="981"/>
      <c r="AQ984" s="981"/>
      <c r="AR984" s="981"/>
      <c r="AS984" s="981"/>
      <c r="AT984" s="981"/>
      <c r="AU984" s="981"/>
      <c r="AV984" s="981"/>
      <c r="AW984" s="981"/>
      <c r="AX984" s="981"/>
      <c r="AY984" s="981"/>
      <c r="AZ984" s="981"/>
      <c r="BA984" s="981"/>
      <c r="BB984" s="981"/>
      <c r="BC984" s="976"/>
      <c r="BD984" s="976" t="s">
        <v>17</v>
      </c>
      <c r="BE984" s="984"/>
      <c r="BF984" s="984"/>
      <c r="BG984" s="984"/>
      <c r="BH984" s="984"/>
      <c r="BI984" s="982"/>
      <c r="BJ984" s="985"/>
      <c r="BK984" s="986"/>
      <c r="BL984" s="987"/>
      <c r="BM984" s="986"/>
      <c r="BN984" s="987"/>
      <c r="BO984" s="988"/>
      <c r="BP984" s="988"/>
    </row>
    <row r="985" spans="1:68">
      <c r="A985" s="975"/>
      <c r="B985" s="976"/>
      <c r="C985" s="977"/>
      <c r="D985" s="978"/>
      <c r="E985" s="979"/>
      <c r="F985" s="980"/>
      <c r="G985" s="979"/>
      <c r="H985" s="979"/>
      <c r="I985" s="981"/>
      <c r="J985" s="982"/>
      <c r="K985" s="982"/>
      <c r="L985" s="983"/>
      <c r="M985" s="983"/>
      <c r="N985" s="981"/>
      <c r="O985" s="981"/>
      <c r="P985" s="982"/>
      <c r="Q985" s="982"/>
      <c r="R985" s="981"/>
      <c r="S985" s="981"/>
      <c r="T985" s="983"/>
      <c r="U985" s="983"/>
      <c r="V985" s="981"/>
      <c r="W985" s="981"/>
      <c r="X985" s="981"/>
      <c r="Y985" s="981"/>
      <c r="Z985" s="981"/>
      <c r="AA985" s="981"/>
      <c r="AB985" s="981"/>
      <c r="AC985" s="981"/>
      <c r="AD985" s="982"/>
      <c r="AE985" s="982"/>
      <c r="AF985" s="982"/>
      <c r="AG985" s="982"/>
      <c r="AH985" s="982"/>
      <c r="AI985" s="982"/>
      <c r="AJ985" s="981"/>
      <c r="AK985" s="981"/>
      <c r="AL985" s="982"/>
      <c r="AM985" s="982"/>
      <c r="AN985" s="981"/>
      <c r="AO985" s="981"/>
      <c r="AP985" s="981"/>
      <c r="AQ985" s="981"/>
      <c r="AR985" s="981"/>
      <c r="AS985" s="981"/>
      <c r="AT985" s="981"/>
      <c r="AU985" s="981"/>
      <c r="AV985" s="981"/>
      <c r="AW985" s="981"/>
      <c r="AX985" s="981"/>
      <c r="AY985" s="981"/>
      <c r="AZ985" s="981"/>
      <c r="BA985" s="981"/>
      <c r="BB985" s="981"/>
      <c r="BC985" s="976"/>
      <c r="BD985" s="976" t="s">
        <v>17</v>
      </c>
      <c r="BE985" s="984"/>
      <c r="BF985" s="984"/>
      <c r="BG985" s="984"/>
      <c r="BH985" s="984"/>
      <c r="BI985" s="982"/>
      <c r="BJ985" s="985"/>
      <c r="BK985" s="986"/>
      <c r="BL985" s="987"/>
      <c r="BM985" s="986"/>
      <c r="BN985" s="987"/>
      <c r="BO985" s="988"/>
      <c r="BP985" s="988"/>
    </row>
    <row r="986" spans="1:68">
      <c r="A986" s="975"/>
      <c r="B986" s="976"/>
      <c r="C986" s="977"/>
      <c r="D986" s="978"/>
      <c r="E986" s="979"/>
      <c r="F986" s="980"/>
      <c r="G986" s="979"/>
      <c r="H986" s="979"/>
      <c r="I986" s="981"/>
      <c r="J986" s="982"/>
      <c r="K986" s="982"/>
      <c r="L986" s="983"/>
      <c r="M986" s="983"/>
      <c r="N986" s="981"/>
      <c r="O986" s="981"/>
      <c r="P986" s="982"/>
      <c r="Q986" s="982"/>
      <c r="R986" s="981"/>
      <c r="S986" s="981"/>
      <c r="T986" s="983"/>
      <c r="U986" s="983"/>
      <c r="V986" s="981"/>
      <c r="W986" s="981"/>
      <c r="X986" s="981"/>
      <c r="Y986" s="981"/>
      <c r="Z986" s="981"/>
      <c r="AA986" s="981"/>
      <c r="AB986" s="981"/>
      <c r="AC986" s="981"/>
      <c r="AD986" s="982"/>
      <c r="AE986" s="982"/>
      <c r="AF986" s="982"/>
      <c r="AG986" s="982"/>
      <c r="AH986" s="982"/>
      <c r="AI986" s="982"/>
      <c r="AJ986" s="981"/>
      <c r="AK986" s="981"/>
      <c r="AL986" s="982"/>
      <c r="AM986" s="982"/>
      <c r="AN986" s="981"/>
      <c r="AO986" s="981"/>
      <c r="AP986" s="981"/>
      <c r="AQ986" s="981"/>
      <c r="AR986" s="981"/>
      <c r="AS986" s="981"/>
      <c r="AT986" s="981"/>
      <c r="AU986" s="981"/>
      <c r="AV986" s="981"/>
      <c r="AW986" s="981"/>
      <c r="AX986" s="981"/>
      <c r="AY986" s="981"/>
      <c r="AZ986" s="981"/>
      <c r="BA986" s="981"/>
      <c r="BB986" s="981"/>
      <c r="BC986" s="976"/>
      <c r="BD986" s="976" t="s">
        <v>17</v>
      </c>
      <c r="BE986" s="984"/>
      <c r="BF986" s="984"/>
      <c r="BG986" s="984"/>
      <c r="BH986" s="984"/>
      <c r="BI986" s="982"/>
      <c r="BJ986" s="985"/>
      <c r="BK986" s="986"/>
      <c r="BL986" s="987"/>
      <c r="BM986" s="986"/>
      <c r="BN986" s="987"/>
      <c r="BO986" s="988"/>
      <c r="BP986" s="988"/>
    </row>
    <row r="987" spans="1:68">
      <c r="A987" s="975"/>
      <c r="B987" s="976"/>
      <c r="C987" s="977"/>
      <c r="D987" s="978"/>
      <c r="E987" s="979"/>
      <c r="F987" s="980"/>
      <c r="G987" s="979"/>
      <c r="H987" s="979"/>
      <c r="I987" s="981"/>
      <c r="J987" s="982"/>
      <c r="K987" s="982"/>
      <c r="L987" s="983"/>
      <c r="M987" s="983"/>
      <c r="N987" s="981"/>
      <c r="O987" s="981"/>
      <c r="P987" s="982"/>
      <c r="Q987" s="982"/>
      <c r="R987" s="981"/>
      <c r="S987" s="981"/>
      <c r="T987" s="983"/>
      <c r="U987" s="983"/>
      <c r="V987" s="981"/>
      <c r="W987" s="981"/>
      <c r="X987" s="981"/>
      <c r="Y987" s="981"/>
      <c r="Z987" s="981"/>
      <c r="AA987" s="981"/>
      <c r="AB987" s="981"/>
      <c r="AC987" s="981"/>
      <c r="AD987" s="982"/>
      <c r="AE987" s="982"/>
      <c r="AF987" s="982"/>
      <c r="AG987" s="982"/>
      <c r="AH987" s="982"/>
      <c r="AI987" s="982"/>
      <c r="AJ987" s="981"/>
      <c r="AK987" s="981"/>
      <c r="AL987" s="982"/>
      <c r="AM987" s="982"/>
      <c r="AN987" s="981"/>
      <c r="AO987" s="981"/>
      <c r="AP987" s="981"/>
      <c r="AQ987" s="981"/>
      <c r="AR987" s="981"/>
      <c r="AS987" s="981"/>
      <c r="AT987" s="981"/>
      <c r="AU987" s="981"/>
      <c r="AV987" s="981"/>
      <c r="AW987" s="981"/>
      <c r="AX987" s="981"/>
      <c r="AY987" s="981"/>
      <c r="AZ987" s="981"/>
      <c r="BA987" s="981"/>
      <c r="BB987" s="981"/>
      <c r="BC987" s="976"/>
      <c r="BD987" s="976" t="s">
        <v>17</v>
      </c>
      <c r="BE987" s="984"/>
      <c r="BF987" s="984"/>
      <c r="BG987" s="984"/>
      <c r="BH987" s="984"/>
      <c r="BI987" s="982"/>
      <c r="BJ987" s="985"/>
      <c r="BK987" s="986"/>
      <c r="BL987" s="987"/>
      <c r="BM987" s="986"/>
      <c r="BN987" s="987"/>
      <c r="BO987" s="988"/>
      <c r="BP987" s="988"/>
    </row>
    <row r="988" spans="1:68">
      <c r="A988" s="975"/>
      <c r="B988" s="976"/>
      <c r="C988" s="977"/>
      <c r="D988" s="978"/>
      <c r="E988" s="979"/>
      <c r="F988" s="980"/>
      <c r="G988" s="979"/>
      <c r="H988" s="979"/>
      <c r="I988" s="981"/>
      <c r="J988" s="982"/>
      <c r="K988" s="982"/>
      <c r="L988" s="983"/>
      <c r="M988" s="983"/>
      <c r="N988" s="981"/>
      <c r="O988" s="981"/>
      <c r="P988" s="982"/>
      <c r="Q988" s="982"/>
      <c r="R988" s="981"/>
      <c r="S988" s="981"/>
      <c r="T988" s="983"/>
      <c r="U988" s="983"/>
      <c r="V988" s="981"/>
      <c r="W988" s="981"/>
      <c r="X988" s="981"/>
      <c r="Y988" s="981"/>
      <c r="Z988" s="981"/>
      <c r="AA988" s="981"/>
      <c r="AB988" s="981"/>
      <c r="AC988" s="981"/>
      <c r="AD988" s="982"/>
      <c r="AE988" s="982"/>
      <c r="AF988" s="982"/>
      <c r="AG988" s="982"/>
      <c r="AH988" s="982"/>
      <c r="AI988" s="982"/>
      <c r="AJ988" s="981"/>
      <c r="AK988" s="981"/>
      <c r="AL988" s="982"/>
      <c r="AM988" s="982"/>
      <c r="AN988" s="981"/>
      <c r="AO988" s="981"/>
      <c r="AP988" s="981"/>
      <c r="AQ988" s="981"/>
      <c r="AR988" s="981"/>
      <c r="AS988" s="981"/>
      <c r="AT988" s="981"/>
      <c r="AU988" s="981"/>
      <c r="AV988" s="981"/>
      <c r="AW988" s="981"/>
      <c r="AX988" s="981"/>
      <c r="AY988" s="981"/>
      <c r="AZ988" s="981"/>
      <c r="BA988" s="981"/>
      <c r="BB988" s="981"/>
      <c r="BC988" s="976"/>
      <c r="BD988" s="976" t="s">
        <v>17</v>
      </c>
      <c r="BE988" s="984"/>
      <c r="BF988" s="984"/>
      <c r="BG988" s="984"/>
      <c r="BH988" s="984"/>
      <c r="BI988" s="982"/>
      <c r="BJ988" s="985"/>
      <c r="BK988" s="986"/>
      <c r="BL988" s="987"/>
      <c r="BM988" s="986"/>
      <c r="BN988" s="987"/>
      <c r="BO988" s="988"/>
      <c r="BP988" s="988"/>
    </row>
    <row r="989" spans="1:68">
      <c r="A989" s="975"/>
      <c r="B989" s="976"/>
      <c r="C989" s="977"/>
      <c r="D989" s="978"/>
      <c r="E989" s="979"/>
      <c r="F989" s="980"/>
      <c r="G989" s="979"/>
      <c r="H989" s="979"/>
      <c r="I989" s="981"/>
      <c r="J989" s="982"/>
      <c r="K989" s="982"/>
      <c r="L989" s="983"/>
      <c r="M989" s="983"/>
      <c r="N989" s="981"/>
      <c r="O989" s="981"/>
      <c r="P989" s="982"/>
      <c r="Q989" s="982"/>
      <c r="R989" s="981"/>
      <c r="S989" s="981"/>
      <c r="T989" s="983"/>
      <c r="U989" s="983"/>
      <c r="V989" s="981"/>
      <c r="W989" s="981"/>
      <c r="X989" s="981"/>
      <c r="Y989" s="981"/>
      <c r="Z989" s="981"/>
      <c r="AA989" s="981"/>
      <c r="AB989" s="981"/>
      <c r="AC989" s="981"/>
      <c r="AD989" s="982"/>
      <c r="AE989" s="982"/>
      <c r="AF989" s="982"/>
      <c r="AG989" s="982"/>
      <c r="AH989" s="982"/>
      <c r="AI989" s="982"/>
      <c r="AJ989" s="981"/>
      <c r="AK989" s="981"/>
      <c r="AL989" s="982"/>
      <c r="AM989" s="982"/>
      <c r="AN989" s="981"/>
      <c r="AO989" s="981"/>
      <c r="AP989" s="981"/>
      <c r="AQ989" s="981"/>
      <c r="AR989" s="981"/>
      <c r="AS989" s="981"/>
      <c r="AT989" s="981"/>
      <c r="AU989" s="981"/>
      <c r="AV989" s="981"/>
      <c r="AW989" s="981"/>
      <c r="AX989" s="981"/>
      <c r="AY989" s="981"/>
      <c r="AZ989" s="981"/>
      <c r="BA989" s="981"/>
      <c r="BB989" s="981"/>
      <c r="BC989" s="976"/>
      <c r="BD989" s="976" t="s">
        <v>17</v>
      </c>
      <c r="BE989" s="984"/>
      <c r="BF989" s="984"/>
      <c r="BG989" s="984"/>
      <c r="BH989" s="984"/>
      <c r="BI989" s="982"/>
      <c r="BJ989" s="985"/>
      <c r="BK989" s="986"/>
      <c r="BL989" s="987"/>
      <c r="BM989" s="986"/>
      <c r="BN989" s="987"/>
      <c r="BO989" s="988"/>
      <c r="BP989" s="988"/>
    </row>
    <row r="990" spans="1:68">
      <c r="A990" s="975"/>
      <c r="B990" s="976"/>
      <c r="C990" s="977"/>
      <c r="D990" s="978"/>
      <c r="E990" s="979"/>
      <c r="F990" s="980"/>
      <c r="G990" s="979"/>
      <c r="H990" s="979"/>
      <c r="I990" s="981"/>
      <c r="J990" s="982"/>
      <c r="K990" s="982"/>
      <c r="L990" s="983"/>
      <c r="M990" s="983"/>
      <c r="N990" s="981"/>
      <c r="O990" s="981"/>
      <c r="P990" s="982"/>
      <c r="Q990" s="982"/>
      <c r="R990" s="981"/>
      <c r="S990" s="981"/>
      <c r="T990" s="983"/>
      <c r="U990" s="983"/>
      <c r="V990" s="981"/>
      <c r="W990" s="981"/>
      <c r="X990" s="981"/>
      <c r="Y990" s="981"/>
      <c r="Z990" s="981"/>
      <c r="AA990" s="981"/>
      <c r="AB990" s="981"/>
      <c r="AC990" s="981"/>
      <c r="AD990" s="982"/>
      <c r="AE990" s="982"/>
      <c r="AF990" s="982"/>
      <c r="AG990" s="982"/>
      <c r="AH990" s="982"/>
      <c r="AI990" s="982"/>
      <c r="AJ990" s="981"/>
      <c r="AK990" s="981"/>
      <c r="AL990" s="982"/>
      <c r="AM990" s="982"/>
      <c r="AN990" s="981"/>
      <c r="AO990" s="981"/>
      <c r="AP990" s="981"/>
      <c r="AQ990" s="981"/>
      <c r="AR990" s="981"/>
      <c r="AS990" s="981"/>
      <c r="AT990" s="981"/>
      <c r="AU990" s="981"/>
      <c r="AV990" s="981"/>
      <c r="AW990" s="981"/>
      <c r="AX990" s="981"/>
      <c r="AY990" s="981"/>
      <c r="AZ990" s="981"/>
      <c r="BA990" s="981"/>
      <c r="BB990" s="981"/>
      <c r="BC990" s="976"/>
      <c r="BD990" s="976" t="s">
        <v>17</v>
      </c>
      <c r="BE990" s="984"/>
      <c r="BF990" s="984"/>
      <c r="BG990" s="984"/>
      <c r="BH990" s="984"/>
      <c r="BI990" s="982"/>
      <c r="BJ990" s="985"/>
      <c r="BK990" s="986"/>
      <c r="BL990" s="987"/>
      <c r="BM990" s="986"/>
      <c r="BN990" s="987"/>
      <c r="BO990" s="988"/>
      <c r="BP990" s="988"/>
    </row>
    <row r="991" spans="1:68">
      <c r="A991" s="975"/>
      <c r="B991" s="976"/>
      <c r="C991" s="977"/>
      <c r="D991" s="978"/>
      <c r="E991" s="979"/>
      <c r="F991" s="980"/>
      <c r="G991" s="979"/>
      <c r="H991" s="979"/>
      <c r="I991" s="981"/>
      <c r="J991" s="982"/>
      <c r="K991" s="982"/>
      <c r="L991" s="983"/>
      <c r="M991" s="983"/>
      <c r="N991" s="981"/>
      <c r="O991" s="981"/>
      <c r="P991" s="982"/>
      <c r="Q991" s="982"/>
      <c r="R991" s="981"/>
      <c r="S991" s="981"/>
      <c r="T991" s="983"/>
      <c r="U991" s="983"/>
      <c r="V991" s="981"/>
      <c r="W991" s="981"/>
      <c r="X991" s="981"/>
      <c r="Y991" s="981"/>
      <c r="Z991" s="981"/>
      <c r="AA991" s="981"/>
      <c r="AB991" s="981"/>
      <c r="AC991" s="981"/>
      <c r="AD991" s="982"/>
      <c r="AE991" s="982"/>
      <c r="AF991" s="982"/>
      <c r="AG991" s="982"/>
      <c r="AH991" s="982"/>
      <c r="AI991" s="982"/>
      <c r="AJ991" s="981"/>
      <c r="AK991" s="981"/>
      <c r="AL991" s="982"/>
      <c r="AM991" s="982"/>
      <c r="AN991" s="981"/>
      <c r="AO991" s="981"/>
      <c r="AP991" s="981"/>
      <c r="AQ991" s="981"/>
      <c r="AR991" s="981"/>
      <c r="AS991" s="981"/>
      <c r="AT991" s="981"/>
      <c r="AU991" s="981"/>
      <c r="AV991" s="981"/>
      <c r="AW991" s="981"/>
      <c r="AX991" s="981"/>
      <c r="AY991" s="981"/>
      <c r="AZ991" s="981"/>
      <c r="BA991" s="981"/>
      <c r="BB991" s="981"/>
      <c r="BC991" s="976"/>
      <c r="BD991" s="976" t="s">
        <v>17</v>
      </c>
      <c r="BE991" s="984"/>
      <c r="BF991" s="984"/>
      <c r="BG991" s="984"/>
      <c r="BH991" s="984"/>
      <c r="BI991" s="982"/>
      <c r="BJ991" s="985"/>
      <c r="BK991" s="986"/>
      <c r="BL991" s="987"/>
      <c r="BM991" s="986"/>
      <c r="BN991" s="987"/>
      <c r="BO991" s="988"/>
      <c r="BP991" s="988"/>
    </row>
    <row r="992" spans="1:68">
      <c r="A992" s="975"/>
      <c r="B992" s="976"/>
      <c r="C992" s="977"/>
      <c r="D992" s="978"/>
      <c r="E992" s="979"/>
      <c r="F992" s="980"/>
      <c r="G992" s="979"/>
      <c r="H992" s="979"/>
      <c r="I992" s="981"/>
      <c r="J992" s="982"/>
      <c r="K992" s="982"/>
      <c r="L992" s="983"/>
      <c r="M992" s="983"/>
      <c r="N992" s="981"/>
      <c r="O992" s="981"/>
      <c r="P992" s="982"/>
      <c r="Q992" s="982"/>
      <c r="R992" s="981"/>
      <c r="S992" s="981"/>
      <c r="T992" s="983"/>
      <c r="U992" s="983"/>
      <c r="V992" s="981"/>
      <c r="W992" s="981"/>
      <c r="X992" s="981"/>
      <c r="Y992" s="981"/>
      <c r="Z992" s="981"/>
      <c r="AA992" s="981"/>
      <c r="AB992" s="981"/>
      <c r="AC992" s="981"/>
      <c r="AD992" s="982"/>
      <c r="AE992" s="982"/>
      <c r="AF992" s="982"/>
      <c r="AG992" s="982"/>
      <c r="AH992" s="982"/>
      <c r="AI992" s="982"/>
      <c r="AJ992" s="981"/>
      <c r="AK992" s="981"/>
      <c r="AL992" s="982"/>
      <c r="AM992" s="982"/>
      <c r="AN992" s="981"/>
      <c r="AO992" s="981"/>
      <c r="AP992" s="981"/>
      <c r="AQ992" s="981"/>
      <c r="AR992" s="981"/>
      <c r="AS992" s="981"/>
      <c r="AT992" s="981"/>
      <c r="AU992" s="981"/>
      <c r="AV992" s="981"/>
      <c r="AW992" s="981"/>
      <c r="AX992" s="981"/>
      <c r="AY992" s="981"/>
      <c r="AZ992" s="981"/>
      <c r="BA992" s="981"/>
      <c r="BB992" s="981"/>
      <c r="BC992" s="976"/>
      <c r="BD992" s="976" t="s">
        <v>17</v>
      </c>
      <c r="BE992" s="984"/>
      <c r="BF992" s="984"/>
      <c r="BG992" s="984"/>
      <c r="BH992" s="984"/>
      <c r="BI992" s="982"/>
      <c r="BJ992" s="985"/>
      <c r="BK992" s="986"/>
      <c r="BL992" s="987"/>
      <c r="BM992" s="986"/>
      <c r="BN992" s="987"/>
      <c r="BO992" s="988"/>
      <c r="BP992" s="988"/>
    </row>
    <row r="993" spans="1:68">
      <c r="A993" s="975"/>
      <c r="B993" s="976"/>
      <c r="C993" s="977"/>
      <c r="D993" s="978"/>
      <c r="E993" s="979"/>
      <c r="F993" s="980"/>
      <c r="G993" s="979"/>
      <c r="H993" s="979"/>
      <c r="I993" s="981"/>
      <c r="J993" s="982"/>
      <c r="K993" s="982"/>
      <c r="L993" s="983"/>
      <c r="M993" s="983"/>
      <c r="N993" s="981"/>
      <c r="O993" s="981"/>
      <c r="P993" s="982"/>
      <c r="Q993" s="982"/>
      <c r="R993" s="981"/>
      <c r="S993" s="981"/>
      <c r="T993" s="983"/>
      <c r="U993" s="983"/>
      <c r="V993" s="981"/>
      <c r="W993" s="981"/>
      <c r="X993" s="981"/>
      <c r="Y993" s="981"/>
      <c r="Z993" s="981"/>
      <c r="AA993" s="981"/>
      <c r="AB993" s="981"/>
      <c r="AC993" s="981"/>
      <c r="AD993" s="982"/>
      <c r="AE993" s="982"/>
      <c r="AF993" s="982"/>
      <c r="AG993" s="982"/>
      <c r="AH993" s="982"/>
      <c r="AI993" s="982"/>
      <c r="AJ993" s="981"/>
      <c r="AK993" s="981"/>
      <c r="AL993" s="982"/>
      <c r="AM993" s="982"/>
      <c r="AN993" s="981"/>
      <c r="AO993" s="981"/>
      <c r="AP993" s="981"/>
      <c r="AQ993" s="981"/>
      <c r="AR993" s="981"/>
      <c r="AS993" s="981"/>
      <c r="AT993" s="981"/>
      <c r="AU993" s="981"/>
      <c r="AV993" s="981"/>
      <c r="AW993" s="981"/>
      <c r="AX993" s="981"/>
      <c r="AY993" s="981"/>
      <c r="AZ993" s="981"/>
      <c r="BA993" s="981"/>
      <c r="BB993" s="981"/>
      <c r="BC993" s="976"/>
      <c r="BD993" s="976" t="s">
        <v>17</v>
      </c>
      <c r="BE993" s="984"/>
      <c r="BF993" s="984"/>
      <c r="BG993" s="984"/>
      <c r="BH993" s="984"/>
      <c r="BI993" s="982"/>
      <c r="BJ993" s="985"/>
      <c r="BK993" s="986"/>
      <c r="BL993" s="987"/>
      <c r="BM993" s="986"/>
      <c r="BN993" s="987"/>
      <c r="BO993" s="988"/>
      <c r="BP993" s="988"/>
    </row>
    <row r="994" spans="1:68">
      <c r="A994" s="975"/>
      <c r="B994" s="976"/>
      <c r="C994" s="977"/>
      <c r="D994" s="978"/>
      <c r="E994" s="979"/>
      <c r="F994" s="980"/>
      <c r="G994" s="979"/>
      <c r="H994" s="979"/>
      <c r="I994" s="981"/>
      <c r="J994" s="982"/>
      <c r="K994" s="982"/>
      <c r="L994" s="983"/>
      <c r="M994" s="983"/>
      <c r="N994" s="981"/>
      <c r="O994" s="981"/>
      <c r="P994" s="982"/>
      <c r="Q994" s="982"/>
      <c r="R994" s="981"/>
      <c r="S994" s="981"/>
      <c r="T994" s="983"/>
      <c r="U994" s="983"/>
      <c r="V994" s="981"/>
      <c r="W994" s="981"/>
      <c r="X994" s="981"/>
      <c r="Y994" s="981"/>
      <c r="Z994" s="981"/>
      <c r="AA994" s="981"/>
      <c r="AB994" s="981"/>
      <c r="AC994" s="981"/>
      <c r="AD994" s="982"/>
      <c r="AE994" s="982"/>
      <c r="AF994" s="982"/>
      <c r="AG994" s="982"/>
      <c r="AH994" s="982"/>
      <c r="AI994" s="982"/>
      <c r="AJ994" s="981"/>
      <c r="AK994" s="981"/>
      <c r="AL994" s="982"/>
      <c r="AM994" s="982"/>
      <c r="AN994" s="981"/>
      <c r="AO994" s="981"/>
      <c r="AP994" s="981"/>
      <c r="AQ994" s="981"/>
      <c r="AR994" s="981"/>
      <c r="AS994" s="981"/>
      <c r="AT994" s="981"/>
      <c r="AU994" s="981"/>
      <c r="AV994" s="981"/>
      <c r="AW994" s="981"/>
      <c r="AX994" s="981"/>
      <c r="AY994" s="981"/>
      <c r="AZ994" s="981"/>
      <c r="BA994" s="981"/>
      <c r="BB994" s="981"/>
      <c r="BC994" s="976"/>
      <c r="BD994" s="976" t="s">
        <v>17</v>
      </c>
      <c r="BE994" s="984"/>
      <c r="BF994" s="984"/>
      <c r="BG994" s="984"/>
      <c r="BH994" s="984"/>
      <c r="BI994" s="982"/>
      <c r="BJ994" s="985"/>
      <c r="BK994" s="986"/>
      <c r="BL994" s="987"/>
      <c r="BM994" s="986"/>
      <c r="BN994" s="987"/>
      <c r="BO994" s="988"/>
      <c r="BP994" s="988"/>
    </row>
    <row r="995" spans="1:68">
      <c r="A995" s="975"/>
      <c r="B995" s="976"/>
      <c r="C995" s="977"/>
      <c r="D995" s="978"/>
      <c r="E995" s="979"/>
      <c r="F995" s="980"/>
      <c r="G995" s="979"/>
      <c r="H995" s="979"/>
      <c r="I995" s="981"/>
      <c r="J995" s="982"/>
      <c r="K995" s="982"/>
      <c r="L995" s="983"/>
      <c r="M995" s="983"/>
      <c r="N995" s="981"/>
      <c r="O995" s="981"/>
      <c r="P995" s="982"/>
      <c r="Q995" s="982"/>
      <c r="R995" s="981"/>
      <c r="S995" s="981"/>
      <c r="T995" s="983"/>
      <c r="U995" s="983"/>
      <c r="V995" s="981"/>
      <c r="W995" s="981"/>
      <c r="X995" s="981"/>
      <c r="Y995" s="981"/>
      <c r="Z995" s="981"/>
      <c r="AA995" s="981"/>
      <c r="AB995" s="981"/>
      <c r="AC995" s="981"/>
      <c r="AD995" s="982"/>
      <c r="AE995" s="982"/>
      <c r="AF995" s="982"/>
      <c r="AG995" s="982"/>
      <c r="AH995" s="982"/>
      <c r="AI995" s="982"/>
      <c r="AJ995" s="981"/>
      <c r="AK995" s="981"/>
      <c r="AL995" s="982"/>
      <c r="AM995" s="982"/>
      <c r="AN995" s="981"/>
      <c r="AO995" s="981"/>
      <c r="AP995" s="981"/>
      <c r="AQ995" s="981"/>
      <c r="AR995" s="981"/>
      <c r="AS995" s="981"/>
      <c r="AT995" s="981"/>
      <c r="AU995" s="981"/>
      <c r="AV995" s="981"/>
      <c r="AW995" s="981"/>
      <c r="AX995" s="981"/>
      <c r="AY995" s="981"/>
      <c r="AZ995" s="981"/>
      <c r="BA995" s="981"/>
      <c r="BB995" s="981"/>
      <c r="BC995" s="976"/>
      <c r="BD995" s="976" t="s">
        <v>17</v>
      </c>
      <c r="BE995" s="984"/>
      <c r="BF995" s="984"/>
      <c r="BG995" s="984"/>
      <c r="BH995" s="984"/>
      <c r="BI995" s="982"/>
      <c r="BJ995" s="985"/>
      <c r="BK995" s="986"/>
      <c r="BL995" s="987"/>
      <c r="BM995" s="986"/>
      <c r="BN995" s="987"/>
      <c r="BO995" s="988"/>
      <c r="BP995" s="988"/>
    </row>
    <row r="996" spans="1:68">
      <c r="A996" s="975"/>
      <c r="B996" s="976"/>
      <c r="C996" s="977"/>
      <c r="D996" s="978"/>
      <c r="E996" s="979"/>
      <c r="F996" s="980"/>
      <c r="G996" s="979"/>
      <c r="H996" s="979"/>
      <c r="I996" s="981"/>
      <c r="J996" s="982"/>
      <c r="K996" s="982"/>
      <c r="L996" s="983"/>
      <c r="M996" s="983"/>
      <c r="N996" s="981"/>
      <c r="O996" s="981"/>
      <c r="P996" s="982"/>
      <c r="Q996" s="982"/>
      <c r="R996" s="981"/>
      <c r="S996" s="981"/>
      <c r="T996" s="983"/>
      <c r="U996" s="983"/>
      <c r="V996" s="981"/>
      <c r="W996" s="981"/>
      <c r="X996" s="981"/>
      <c r="Y996" s="981"/>
      <c r="Z996" s="981"/>
      <c r="AA996" s="981"/>
      <c r="AB996" s="981"/>
      <c r="AC996" s="981"/>
      <c r="AD996" s="982"/>
      <c r="AE996" s="982"/>
      <c r="AF996" s="982"/>
      <c r="AG996" s="982"/>
      <c r="AH996" s="982"/>
      <c r="AI996" s="982"/>
      <c r="AJ996" s="981"/>
      <c r="AK996" s="981"/>
      <c r="AL996" s="982"/>
      <c r="AM996" s="982"/>
      <c r="AN996" s="981"/>
      <c r="AO996" s="981"/>
      <c r="AP996" s="981"/>
      <c r="AQ996" s="981"/>
      <c r="AR996" s="981"/>
      <c r="AS996" s="981"/>
      <c r="AT996" s="981"/>
      <c r="AU996" s="981"/>
      <c r="AV996" s="981"/>
      <c r="AW996" s="981"/>
      <c r="AX996" s="981"/>
      <c r="AY996" s="981"/>
      <c r="AZ996" s="981"/>
      <c r="BA996" s="981"/>
      <c r="BB996" s="981"/>
      <c r="BC996" s="976"/>
      <c r="BD996" s="976" t="s">
        <v>17</v>
      </c>
      <c r="BE996" s="984"/>
      <c r="BF996" s="984"/>
      <c r="BG996" s="984"/>
      <c r="BH996" s="984"/>
      <c r="BI996" s="982"/>
      <c r="BJ996" s="985"/>
      <c r="BK996" s="986"/>
      <c r="BL996" s="987"/>
      <c r="BM996" s="986"/>
      <c r="BN996" s="987"/>
      <c r="BO996" s="988"/>
      <c r="BP996" s="988"/>
    </row>
    <row r="997" spans="1:68">
      <c r="A997" s="975"/>
      <c r="B997" s="976"/>
      <c r="C997" s="977"/>
      <c r="D997" s="978"/>
      <c r="E997" s="979"/>
      <c r="F997" s="980"/>
      <c r="G997" s="979"/>
      <c r="H997" s="979"/>
      <c r="I997" s="981"/>
      <c r="J997" s="982"/>
      <c r="K997" s="982"/>
      <c r="L997" s="983"/>
      <c r="M997" s="983"/>
      <c r="N997" s="981"/>
      <c r="O997" s="981"/>
      <c r="P997" s="982"/>
      <c r="Q997" s="982"/>
      <c r="R997" s="981"/>
      <c r="S997" s="981"/>
      <c r="T997" s="983"/>
      <c r="U997" s="983"/>
      <c r="V997" s="981"/>
      <c r="W997" s="981"/>
      <c r="X997" s="981"/>
      <c r="Y997" s="981"/>
      <c r="Z997" s="981"/>
      <c r="AA997" s="981"/>
      <c r="AB997" s="981"/>
      <c r="AC997" s="981"/>
      <c r="AD997" s="982"/>
      <c r="AE997" s="982"/>
      <c r="AF997" s="982"/>
      <c r="AG997" s="982"/>
      <c r="AH997" s="982"/>
      <c r="AI997" s="982"/>
      <c r="AJ997" s="981"/>
      <c r="AK997" s="981"/>
      <c r="AL997" s="982"/>
      <c r="AM997" s="982"/>
      <c r="AN997" s="981"/>
      <c r="AO997" s="981"/>
      <c r="AP997" s="981"/>
      <c r="AQ997" s="981"/>
      <c r="AR997" s="981"/>
      <c r="AS997" s="981"/>
      <c r="AT997" s="981"/>
      <c r="AU997" s="981"/>
      <c r="AV997" s="981"/>
      <c r="AW997" s="981"/>
      <c r="AX997" s="981"/>
      <c r="AY997" s="981"/>
      <c r="AZ997" s="981"/>
      <c r="BA997" s="981"/>
      <c r="BB997" s="981"/>
      <c r="BC997" s="976"/>
      <c r="BD997" s="976" t="s">
        <v>17</v>
      </c>
      <c r="BE997" s="984"/>
      <c r="BF997" s="984"/>
      <c r="BG997" s="984"/>
      <c r="BH997" s="984"/>
      <c r="BI997" s="982"/>
      <c r="BJ997" s="985"/>
      <c r="BK997" s="986"/>
      <c r="BL997" s="987"/>
      <c r="BM997" s="986"/>
      <c r="BN997" s="987"/>
      <c r="BO997" s="988"/>
      <c r="BP997" s="988"/>
    </row>
    <row r="998" spans="1:68">
      <c r="A998" s="975"/>
      <c r="B998" s="976"/>
      <c r="C998" s="977"/>
      <c r="D998" s="978"/>
      <c r="E998" s="979"/>
      <c r="F998" s="980"/>
      <c r="G998" s="979"/>
      <c r="H998" s="979"/>
      <c r="I998" s="981"/>
      <c r="J998" s="982"/>
      <c r="K998" s="982"/>
      <c r="L998" s="983"/>
      <c r="M998" s="983"/>
      <c r="N998" s="981"/>
      <c r="O998" s="981"/>
      <c r="P998" s="982"/>
      <c r="Q998" s="982"/>
      <c r="R998" s="981"/>
      <c r="S998" s="981"/>
      <c r="T998" s="983"/>
      <c r="U998" s="983"/>
      <c r="V998" s="981"/>
      <c r="W998" s="981"/>
      <c r="X998" s="981"/>
      <c r="Y998" s="981"/>
      <c r="Z998" s="981"/>
      <c r="AA998" s="981"/>
      <c r="AB998" s="981"/>
      <c r="AC998" s="981"/>
      <c r="AD998" s="982"/>
      <c r="AE998" s="982"/>
      <c r="AF998" s="982"/>
      <c r="AG998" s="982"/>
      <c r="AH998" s="982"/>
      <c r="AI998" s="982"/>
      <c r="AJ998" s="981"/>
      <c r="AK998" s="981"/>
      <c r="AL998" s="982"/>
      <c r="AM998" s="982"/>
      <c r="AN998" s="981"/>
      <c r="AO998" s="981"/>
      <c r="AP998" s="981"/>
      <c r="AQ998" s="981"/>
      <c r="AR998" s="981"/>
      <c r="AS998" s="981"/>
      <c r="AT998" s="981"/>
      <c r="AU998" s="981"/>
      <c r="AV998" s="981"/>
      <c r="AW998" s="981"/>
      <c r="AX998" s="981"/>
      <c r="AY998" s="981"/>
      <c r="AZ998" s="981"/>
      <c r="BA998" s="981"/>
      <c r="BB998" s="981"/>
      <c r="BC998" s="976"/>
      <c r="BD998" s="976" t="s">
        <v>17</v>
      </c>
      <c r="BE998" s="984"/>
      <c r="BF998" s="984"/>
      <c r="BG998" s="984"/>
      <c r="BH998" s="984"/>
      <c r="BI998" s="982"/>
      <c r="BJ998" s="985"/>
      <c r="BK998" s="986"/>
      <c r="BL998" s="987"/>
      <c r="BM998" s="986"/>
      <c r="BN998" s="987"/>
      <c r="BO998" s="988"/>
      <c r="BP998" s="988"/>
    </row>
    <row r="999" spans="1:68">
      <c r="A999" s="975"/>
      <c r="B999" s="976"/>
      <c r="C999" s="977"/>
      <c r="D999" s="978"/>
      <c r="E999" s="979"/>
      <c r="F999" s="980"/>
      <c r="G999" s="979"/>
      <c r="H999" s="979"/>
      <c r="I999" s="981"/>
      <c r="J999" s="982"/>
      <c r="K999" s="982"/>
      <c r="L999" s="983"/>
      <c r="M999" s="983"/>
      <c r="N999" s="981"/>
      <c r="O999" s="981"/>
      <c r="P999" s="982"/>
      <c r="Q999" s="982"/>
      <c r="R999" s="981"/>
      <c r="S999" s="981"/>
      <c r="T999" s="983"/>
      <c r="U999" s="983"/>
      <c r="V999" s="981"/>
      <c r="W999" s="981"/>
      <c r="X999" s="981"/>
      <c r="Y999" s="981"/>
      <c r="Z999" s="981"/>
      <c r="AA999" s="981"/>
      <c r="AB999" s="981"/>
      <c r="AC999" s="981"/>
      <c r="AD999" s="982"/>
      <c r="AE999" s="982"/>
      <c r="AF999" s="982"/>
      <c r="AG999" s="982"/>
      <c r="AH999" s="982"/>
      <c r="AI999" s="982"/>
      <c r="AJ999" s="981"/>
      <c r="AK999" s="981"/>
      <c r="AL999" s="982"/>
      <c r="AM999" s="982"/>
      <c r="AN999" s="981"/>
      <c r="AO999" s="981"/>
      <c r="AP999" s="981"/>
      <c r="AQ999" s="981"/>
      <c r="AR999" s="981"/>
      <c r="AS999" s="981"/>
      <c r="AT999" s="981"/>
      <c r="AU999" s="981"/>
      <c r="AV999" s="981"/>
      <c r="AW999" s="981"/>
      <c r="AX999" s="981"/>
      <c r="AY999" s="981"/>
      <c r="AZ999" s="981"/>
      <c r="BA999" s="981"/>
      <c r="BB999" s="981"/>
      <c r="BC999" s="976"/>
      <c r="BD999" s="976" t="s">
        <v>17</v>
      </c>
      <c r="BE999" s="984"/>
      <c r="BF999" s="984"/>
      <c r="BG999" s="984"/>
      <c r="BH999" s="984"/>
      <c r="BI999" s="982"/>
      <c r="BJ999" s="985"/>
      <c r="BK999" s="986"/>
      <c r="BL999" s="987"/>
      <c r="BM999" s="986"/>
      <c r="BN999" s="987"/>
      <c r="BO999" s="988"/>
      <c r="BP999" s="988"/>
    </row>
    <row r="1000" spans="1:68">
      <c r="A1000" s="975"/>
      <c r="B1000" s="976"/>
      <c r="C1000" s="977"/>
      <c r="D1000" s="978"/>
      <c r="E1000" s="979"/>
      <c r="F1000" s="980"/>
      <c r="G1000" s="979"/>
      <c r="H1000" s="979"/>
      <c r="I1000" s="981"/>
      <c r="J1000" s="982"/>
      <c r="K1000" s="982"/>
      <c r="L1000" s="983"/>
      <c r="M1000" s="983"/>
      <c r="N1000" s="981"/>
      <c r="O1000" s="981"/>
      <c r="P1000" s="982"/>
      <c r="Q1000" s="982"/>
      <c r="R1000" s="981"/>
      <c r="S1000" s="981"/>
      <c r="T1000" s="983"/>
      <c r="U1000" s="983"/>
      <c r="V1000" s="981"/>
      <c r="W1000" s="981"/>
      <c r="X1000" s="981"/>
      <c r="Y1000" s="981"/>
      <c r="Z1000" s="981"/>
      <c r="AA1000" s="981"/>
      <c r="AB1000" s="981"/>
      <c r="AC1000" s="981"/>
      <c r="AD1000" s="982"/>
      <c r="AE1000" s="982"/>
      <c r="AF1000" s="982"/>
      <c r="AG1000" s="982"/>
      <c r="AH1000" s="982"/>
      <c r="AI1000" s="982"/>
      <c r="AJ1000" s="981"/>
      <c r="AK1000" s="981"/>
      <c r="AL1000" s="982"/>
      <c r="AM1000" s="982"/>
      <c r="AN1000" s="981"/>
      <c r="AO1000" s="981"/>
      <c r="AP1000" s="981"/>
      <c r="AQ1000" s="981"/>
      <c r="AR1000" s="981"/>
      <c r="AS1000" s="981"/>
      <c r="AT1000" s="981"/>
      <c r="AU1000" s="981"/>
      <c r="AV1000" s="981"/>
      <c r="AW1000" s="981"/>
      <c r="AX1000" s="981"/>
      <c r="AY1000" s="981"/>
      <c r="AZ1000" s="981"/>
      <c r="BA1000" s="981"/>
      <c r="BB1000" s="981"/>
      <c r="BC1000" s="976"/>
      <c r="BD1000" s="976" t="s">
        <v>17</v>
      </c>
      <c r="BE1000" s="984"/>
      <c r="BF1000" s="984"/>
      <c r="BG1000" s="984"/>
      <c r="BH1000" s="984"/>
      <c r="BI1000" s="982"/>
      <c r="BJ1000" s="985"/>
      <c r="BK1000" s="986"/>
      <c r="BL1000" s="987"/>
      <c r="BM1000" s="986"/>
      <c r="BN1000" s="987"/>
      <c r="BO1000" s="988"/>
      <c r="BP1000" s="988"/>
    </row>
    <row r="1001" spans="1:68">
      <c r="A1001" s="975"/>
      <c r="B1001" s="976"/>
      <c r="C1001" s="977"/>
      <c r="D1001" s="978"/>
      <c r="E1001" s="979"/>
      <c r="F1001" s="980"/>
      <c r="G1001" s="979"/>
      <c r="H1001" s="979"/>
      <c r="I1001" s="981"/>
      <c r="J1001" s="982"/>
      <c r="K1001" s="982"/>
      <c r="L1001" s="983"/>
      <c r="M1001" s="983"/>
      <c r="N1001" s="981"/>
      <c r="O1001" s="981"/>
      <c r="P1001" s="982"/>
      <c r="Q1001" s="982"/>
      <c r="R1001" s="981"/>
      <c r="S1001" s="981"/>
      <c r="T1001" s="983"/>
      <c r="U1001" s="983"/>
      <c r="V1001" s="981"/>
      <c r="W1001" s="981"/>
      <c r="X1001" s="981"/>
      <c r="Y1001" s="981"/>
      <c r="Z1001" s="981"/>
      <c r="AA1001" s="981"/>
      <c r="AB1001" s="981"/>
      <c r="AC1001" s="981"/>
      <c r="AD1001" s="982"/>
      <c r="AE1001" s="982"/>
      <c r="AF1001" s="982"/>
      <c r="AG1001" s="982"/>
      <c r="AH1001" s="982"/>
      <c r="AI1001" s="982"/>
      <c r="AJ1001" s="981"/>
      <c r="AK1001" s="981"/>
      <c r="AL1001" s="982"/>
      <c r="AM1001" s="982"/>
      <c r="AN1001" s="981"/>
      <c r="AO1001" s="981"/>
      <c r="AP1001" s="981"/>
      <c r="AQ1001" s="981"/>
      <c r="AR1001" s="981"/>
      <c r="AS1001" s="981"/>
      <c r="AT1001" s="981"/>
      <c r="AU1001" s="981"/>
      <c r="AV1001" s="981"/>
      <c r="AW1001" s="981"/>
      <c r="AX1001" s="981"/>
      <c r="AY1001" s="981"/>
      <c r="AZ1001" s="981"/>
      <c r="BA1001" s="981"/>
      <c r="BB1001" s="981"/>
      <c r="BC1001" s="976"/>
      <c r="BD1001" s="976" t="s">
        <v>17</v>
      </c>
      <c r="BE1001" s="984"/>
      <c r="BF1001" s="984"/>
      <c r="BG1001" s="984"/>
      <c r="BH1001" s="984"/>
      <c r="BI1001" s="982"/>
      <c r="BJ1001" s="985"/>
      <c r="BK1001" s="986"/>
      <c r="BL1001" s="987"/>
      <c r="BM1001" s="986"/>
      <c r="BN1001" s="987"/>
      <c r="BO1001" s="988"/>
      <c r="BP1001" s="988"/>
    </row>
    <row r="1002" spans="1:68">
      <c r="A1002" s="975"/>
      <c r="B1002" s="976"/>
      <c r="C1002" s="977"/>
      <c r="D1002" s="978"/>
      <c r="E1002" s="979"/>
      <c r="F1002" s="980"/>
      <c r="G1002" s="979"/>
      <c r="H1002" s="979"/>
      <c r="I1002" s="981"/>
      <c r="J1002" s="982"/>
      <c r="K1002" s="982"/>
      <c r="L1002" s="983"/>
      <c r="M1002" s="983"/>
      <c r="N1002" s="981"/>
      <c r="O1002" s="981"/>
      <c r="P1002" s="982"/>
      <c r="Q1002" s="982"/>
      <c r="R1002" s="981"/>
      <c r="S1002" s="981"/>
      <c r="T1002" s="983"/>
      <c r="U1002" s="983"/>
      <c r="V1002" s="981"/>
      <c r="W1002" s="981"/>
      <c r="X1002" s="981"/>
      <c r="Y1002" s="981"/>
      <c r="Z1002" s="981"/>
      <c r="AA1002" s="981"/>
      <c r="AB1002" s="981"/>
      <c r="AC1002" s="981"/>
      <c r="AD1002" s="982"/>
      <c r="AE1002" s="982"/>
      <c r="AF1002" s="982"/>
      <c r="AG1002" s="982"/>
      <c r="AH1002" s="982"/>
      <c r="AI1002" s="982"/>
      <c r="AJ1002" s="981"/>
      <c r="AK1002" s="981"/>
      <c r="AL1002" s="982"/>
      <c r="AM1002" s="982"/>
      <c r="AN1002" s="981"/>
      <c r="AO1002" s="981"/>
      <c r="AP1002" s="981"/>
      <c r="AQ1002" s="981"/>
      <c r="AR1002" s="981"/>
      <c r="AS1002" s="981"/>
      <c r="AT1002" s="981"/>
      <c r="AU1002" s="981"/>
      <c r="AV1002" s="981"/>
      <c r="AW1002" s="981"/>
      <c r="AX1002" s="981"/>
      <c r="AY1002" s="981"/>
      <c r="AZ1002" s="981"/>
      <c r="BA1002" s="981"/>
      <c r="BB1002" s="981"/>
      <c r="BC1002" s="976"/>
      <c r="BD1002" s="976" t="s">
        <v>17</v>
      </c>
      <c r="BE1002" s="984"/>
      <c r="BF1002" s="984"/>
      <c r="BG1002" s="984"/>
      <c r="BH1002" s="984"/>
      <c r="BI1002" s="982"/>
      <c r="BJ1002" s="985"/>
      <c r="BK1002" s="986"/>
      <c r="BL1002" s="987"/>
      <c r="BM1002" s="986"/>
      <c r="BN1002" s="987"/>
      <c r="BO1002" s="988"/>
      <c r="BP1002" s="988"/>
    </row>
    <row r="1003" spans="1:68">
      <c r="A1003" s="975"/>
      <c r="B1003" s="976"/>
      <c r="C1003" s="977"/>
      <c r="D1003" s="978"/>
      <c r="E1003" s="979"/>
      <c r="F1003" s="980"/>
      <c r="G1003" s="979"/>
      <c r="H1003" s="979"/>
      <c r="I1003" s="981"/>
      <c r="J1003" s="982"/>
      <c r="K1003" s="982"/>
      <c r="L1003" s="983"/>
      <c r="M1003" s="983"/>
      <c r="N1003" s="981"/>
      <c r="O1003" s="981"/>
      <c r="P1003" s="982"/>
      <c r="Q1003" s="982"/>
      <c r="R1003" s="981"/>
      <c r="S1003" s="981"/>
      <c r="T1003" s="983"/>
      <c r="U1003" s="983"/>
      <c r="V1003" s="981"/>
      <c r="W1003" s="981"/>
      <c r="X1003" s="981"/>
      <c r="Y1003" s="981"/>
      <c r="Z1003" s="981"/>
      <c r="AA1003" s="981"/>
      <c r="AB1003" s="981"/>
      <c r="AC1003" s="981"/>
      <c r="AD1003" s="982"/>
      <c r="AE1003" s="982"/>
      <c r="AF1003" s="982"/>
      <c r="AG1003" s="982"/>
      <c r="AH1003" s="982"/>
      <c r="AI1003" s="982"/>
      <c r="AJ1003" s="981"/>
      <c r="AK1003" s="981"/>
      <c r="AL1003" s="982"/>
      <c r="AM1003" s="982"/>
      <c r="AN1003" s="981"/>
      <c r="AO1003" s="981"/>
      <c r="AP1003" s="981"/>
      <c r="AQ1003" s="981"/>
      <c r="AR1003" s="981"/>
      <c r="AS1003" s="981"/>
      <c r="AT1003" s="981"/>
      <c r="AU1003" s="981"/>
      <c r="AV1003" s="981"/>
      <c r="AW1003" s="981"/>
      <c r="AX1003" s="981"/>
      <c r="AY1003" s="981"/>
      <c r="AZ1003" s="981"/>
      <c r="BA1003" s="981"/>
      <c r="BB1003" s="981"/>
      <c r="BC1003" s="976"/>
      <c r="BD1003" s="976" t="s">
        <v>17</v>
      </c>
      <c r="BE1003" s="984"/>
      <c r="BF1003" s="984"/>
      <c r="BG1003" s="984"/>
      <c r="BH1003" s="984"/>
      <c r="BI1003" s="982"/>
      <c r="BJ1003" s="985"/>
      <c r="BK1003" s="986"/>
      <c r="BL1003" s="987"/>
      <c r="BM1003" s="986"/>
      <c r="BN1003" s="987"/>
      <c r="BO1003" s="988"/>
      <c r="BP1003" s="988"/>
    </row>
    <row r="1004" spans="1:68">
      <c r="A1004" s="975"/>
      <c r="B1004" s="976"/>
      <c r="C1004" s="977"/>
      <c r="D1004" s="978"/>
      <c r="E1004" s="979"/>
      <c r="F1004" s="980"/>
      <c r="G1004" s="979"/>
      <c r="H1004" s="979"/>
      <c r="I1004" s="981"/>
      <c r="J1004" s="982"/>
      <c r="K1004" s="982"/>
      <c r="L1004" s="983"/>
      <c r="M1004" s="983"/>
      <c r="N1004" s="981"/>
      <c r="O1004" s="981"/>
      <c r="P1004" s="982"/>
      <c r="Q1004" s="982"/>
      <c r="R1004" s="981"/>
      <c r="S1004" s="981"/>
      <c r="T1004" s="983"/>
      <c r="U1004" s="983"/>
      <c r="V1004" s="981"/>
      <c r="W1004" s="981"/>
      <c r="X1004" s="981"/>
      <c r="Y1004" s="981"/>
      <c r="Z1004" s="981"/>
      <c r="AA1004" s="981"/>
      <c r="AB1004" s="981"/>
      <c r="AC1004" s="981"/>
      <c r="AD1004" s="982"/>
      <c r="AE1004" s="982"/>
      <c r="AF1004" s="982"/>
      <c r="AG1004" s="982"/>
      <c r="AH1004" s="982"/>
      <c r="AI1004" s="982"/>
      <c r="AJ1004" s="981"/>
      <c r="AK1004" s="981"/>
      <c r="AL1004" s="982"/>
      <c r="AM1004" s="982"/>
      <c r="AN1004" s="981"/>
      <c r="AO1004" s="981"/>
      <c r="AP1004" s="981"/>
      <c r="AQ1004" s="981"/>
      <c r="AR1004" s="981"/>
      <c r="AS1004" s="981"/>
      <c r="AT1004" s="981"/>
      <c r="AU1004" s="981"/>
      <c r="AV1004" s="981"/>
      <c r="AW1004" s="981"/>
      <c r="AX1004" s="981"/>
      <c r="AY1004" s="981"/>
      <c r="AZ1004" s="981"/>
      <c r="BA1004" s="981"/>
      <c r="BB1004" s="981"/>
      <c r="BC1004" s="976"/>
      <c r="BD1004" s="976" t="s">
        <v>17</v>
      </c>
      <c r="BE1004" s="984"/>
      <c r="BF1004" s="984"/>
      <c r="BG1004" s="984"/>
      <c r="BH1004" s="984"/>
      <c r="BI1004" s="982"/>
      <c r="BJ1004" s="985"/>
      <c r="BK1004" s="986"/>
      <c r="BL1004" s="987"/>
      <c r="BM1004" s="986"/>
      <c r="BN1004" s="987"/>
      <c r="BO1004" s="988"/>
      <c r="BP1004" s="988"/>
    </row>
    <row r="1005" spans="1:68">
      <c r="A1005" s="975"/>
      <c r="B1005" s="976"/>
      <c r="C1005" s="977"/>
      <c r="D1005" s="978"/>
      <c r="E1005" s="979"/>
      <c r="F1005" s="980"/>
      <c r="G1005" s="979"/>
      <c r="H1005" s="979"/>
      <c r="I1005" s="981"/>
      <c r="J1005" s="982"/>
      <c r="K1005" s="982"/>
      <c r="L1005" s="983"/>
      <c r="M1005" s="983"/>
      <c r="N1005" s="981"/>
      <c r="O1005" s="981"/>
      <c r="P1005" s="982"/>
      <c r="Q1005" s="982"/>
      <c r="R1005" s="981"/>
      <c r="S1005" s="981"/>
      <c r="T1005" s="983"/>
      <c r="U1005" s="983"/>
      <c r="V1005" s="981"/>
      <c r="W1005" s="981"/>
      <c r="X1005" s="981"/>
      <c r="Y1005" s="981"/>
      <c r="Z1005" s="981"/>
      <c r="AA1005" s="981"/>
      <c r="AB1005" s="981"/>
      <c r="AC1005" s="981"/>
      <c r="AD1005" s="982"/>
      <c r="AE1005" s="982"/>
      <c r="AF1005" s="982"/>
      <c r="AG1005" s="982"/>
      <c r="AH1005" s="982"/>
      <c r="AI1005" s="982"/>
      <c r="AJ1005" s="981"/>
      <c r="AK1005" s="981"/>
      <c r="AL1005" s="982"/>
      <c r="AM1005" s="982"/>
      <c r="AN1005" s="981"/>
      <c r="AO1005" s="981"/>
      <c r="AP1005" s="981"/>
      <c r="AQ1005" s="981"/>
      <c r="AR1005" s="981"/>
      <c r="AS1005" s="981"/>
      <c r="AT1005" s="981"/>
      <c r="AU1005" s="981"/>
      <c r="AV1005" s="981"/>
      <c r="AW1005" s="981"/>
      <c r="AX1005" s="981"/>
      <c r="AY1005" s="981"/>
      <c r="AZ1005" s="981"/>
      <c r="BA1005" s="981"/>
      <c r="BB1005" s="981"/>
      <c r="BC1005" s="976"/>
      <c r="BD1005" s="976" t="s">
        <v>17</v>
      </c>
      <c r="BE1005" s="984"/>
      <c r="BF1005" s="984"/>
      <c r="BG1005" s="984"/>
      <c r="BH1005" s="984"/>
      <c r="BI1005" s="982"/>
      <c r="BJ1005" s="985"/>
      <c r="BK1005" s="986"/>
      <c r="BL1005" s="987"/>
      <c r="BM1005" s="986"/>
      <c r="BN1005" s="987"/>
      <c r="BO1005" s="988"/>
      <c r="BP1005" s="988"/>
    </row>
    <row r="1006" spans="1:68">
      <c r="A1006" s="975"/>
      <c r="B1006" s="976"/>
      <c r="C1006" s="977"/>
      <c r="D1006" s="978"/>
      <c r="E1006" s="979"/>
      <c r="F1006" s="980"/>
      <c r="G1006" s="979"/>
      <c r="H1006" s="979"/>
      <c r="I1006" s="981"/>
      <c r="J1006" s="982"/>
      <c r="K1006" s="982"/>
      <c r="L1006" s="983"/>
      <c r="M1006" s="983"/>
      <c r="N1006" s="981"/>
      <c r="O1006" s="981"/>
      <c r="P1006" s="982"/>
      <c r="Q1006" s="982"/>
      <c r="R1006" s="981"/>
      <c r="S1006" s="981"/>
      <c r="T1006" s="983"/>
      <c r="U1006" s="983"/>
      <c r="V1006" s="981"/>
      <c r="W1006" s="981"/>
      <c r="X1006" s="981"/>
      <c r="Y1006" s="981"/>
      <c r="Z1006" s="981"/>
      <c r="AA1006" s="981"/>
      <c r="AB1006" s="981"/>
      <c r="AC1006" s="981"/>
      <c r="AD1006" s="982"/>
      <c r="AE1006" s="982"/>
      <c r="AF1006" s="982"/>
      <c r="AG1006" s="982"/>
      <c r="AH1006" s="982"/>
      <c r="AI1006" s="982"/>
      <c r="AJ1006" s="981"/>
      <c r="AK1006" s="981"/>
      <c r="AL1006" s="982"/>
      <c r="AM1006" s="982"/>
      <c r="AN1006" s="981"/>
      <c r="AO1006" s="981"/>
      <c r="AP1006" s="981"/>
      <c r="AQ1006" s="981"/>
      <c r="AR1006" s="981"/>
      <c r="AS1006" s="981"/>
      <c r="AT1006" s="981"/>
      <c r="AU1006" s="981"/>
      <c r="AV1006" s="981"/>
      <c r="AW1006" s="981"/>
      <c r="AX1006" s="981"/>
      <c r="AY1006" s="981"/>
      <c r="AZ1006" s="981"/>
      <c r="BA1006" s="981"/>
      <c r="BB1006" s="981"/>
      <c r="BC1006" s="976"/>
      <c r="BD1006" s="976" t="s">
        <v>17</v>
      </c>
      <c r="BE1006" s="984"/>
      <c r="BF1006" s="984"/>
      <c r="BG1006" s="984"/>
      <c r="BH1006" s="984"/>
      <c r="BI1006" s="982"/>
      <c r="BJ1006" s="985"/>
      <c r="BK1006" s="986"/>
      <c r="BL1006" s="987"/>
      <c r="BM1006" s="986"/>
      <c r="BN1006" s="987"/>
      <c r="BO1006" s="988"/>
      <c r="BP1006" s="988"/>
    </row>
    <row r="1007" spans="1:68">
      <c r="A1007" s="975"/>
      <c r="B1007" s="976"/>
      <c r="C1007" s="977"/>
      <c r="D1007" s="978"/>
      <c r="E1007" s="979"/>
      <c r="F1007" s="980"/>
      <c r="G1007" s="979"/>
      <c r="H1007" s="979"/>
      <c r="I1007" s="981"/>
      <c r="J1007" s="982"/>
      <c r="K1007" s="982"/>
      <c r="L1007" s="983"/>
      <c r="M1007" s="983"/>
      <c r="N1007" s="981"/>
      <c r="O1007" s="981"/>
      <c r="P1007" s="982"/>
      <c r="Q1007" s="982"/>
      <c r="R1007" s="981"/>
      <c r="S1007" s="981"/>
      <c r="T1007" s="983"/>
      <c r="U1007" s="983"/>
      <c r="V1007" s="981"/>
      <c r="W1007" s="981"/>
      <c r="X1007" s="981"/>
      <c r="Y1007" s="981"/>
      <c r="Z1007" s="981"/>
      <c r="AA1007" s="981"/>
      <c r="AB1007" s="981"/>
      <c r="AC1007" s="981"/>
      <c r="AD1007" s="982"/>
      <c r="AE1007" s="982"/>
      <c r="AF1007" s="982"/>
      <c r="AG1007" s="982"/>
      <c r="AH1007" s="982"/>
      <c r="AI1007" s="982"/>
      <c r="AJ1007" s="981"/>
      <c r="AK1007" s="981"/>
      <c r="AL1007" s="982"/>
      <c r="AM1007" s="982"/>
      <c r="AN1007" s="981"/>
      <c r="AO1007" s="981"/>
      <c r="AP1007" s="981"/>
      <c r="AQ1007" s="981"/>
      <c r="AR1007" s="981"/>
      <c r="AS1007" s="981"/>
      <c r="AT1007" s="981"/>
      <c r="AU1007" s="981"/>
      <c r="AV1007" s="981"/>
      <c r="AW1007" s="981"/>
      <c r="AX1007" s="981"/>
      <c r="AY1007" s="981"/>
      <c r="AZ1007" s="981"/>
      <c r="BA1007" s="981"/>
      <c r="BB1007" s="981"/>
      <c r="BC1007" s="976"/>
      <c r="BD1007" s="976" t="s">
        <v>17</v>
      </c>
      <c r="BE1007" s="984"/>
      <c r="BF1007" s="984"/>
      <c r="BG1007" s="984"/>
      <c r="BH1007" s="984"/>
      <c r="BI1007" s="982"/>
      <c r="BJ1007" s="985"/>
      <c r="BK1007" s="986"/>
      <c r="BL1007" s="987"/>
      <c r="BM1007" s="986"/>
      <c r="BN1007" s="987"/>
      <c r="BO1007" s="988"/>
      <c r="BP1007" s="988"/>
    </row>
    <row r="1008" spans="1:68">
      <c r="A1008" s="975"/>
      <c r="B1008" s="976"/>
      <c r="C1008" s="977"/>
      <c r="D1008" s="978"/>
      <c r="E1008" s="979"/>
      <c r="F1008" s="980"/>
      <c r="G1008" s="979"/>
      <c r="H1008" s="979"/>
      <c r="I1008" s="981"/>
      <c r="J1008" s="982"/>
      <c r="K1008" s="982"/>
      <c r="L1008" s="983"/>
      <c r="M1008" s="983"/>
      <c r="N1008" s="981"/>
      <c r="O1008" s="981"/>
      <c r="P1008" s="982"/>
      <c r="Q1008" s="982"/>
      <c r="R1008" s="981"/>
      <c r="S1008" s="981"/>
      <c r="T1008" s="983"/>
      <c r="U1008" s="983"/>
      <c r="V1008" s="981"/>
      <c r="W1008" s="981"/>
      <c r="X1008" s="981"/>
      <c r="Y1008" s="981"/>
      <c r="Z1008" s="981"/>
      <c r="AA1008" s="981"/>
      <c r="AB1008" s="981"/>
      <c r="AC1008" s="981"/>
      <c r="AD1008" s="982"/>
      <c r="AE1008" s="982"/>
      <c r="AF1008" s="982"/>
      <c r="AG1008" s="982"/>
      <c r="AH1008" s="982"/>
      <c r="AI1008" s="982"/>
      <c r="AJ1008" s="981"/>
      <c r="AK1008" s="981"/>
      <c r="AL1008" s="982"/>
      <c r="AM1008" s="982"/>
      <c r="AN1008" s="981"/>
      <c r="AO1008" s="981"/>
      <c r="AP1008" s="981"/>
      <c r="AQ1008" s="981"/>
      <c r="AR1008" s="981"/>
      <c r="AS1008" s="981"/>
      <c r="AT1008" s="981"/>
      <c r="AU1008" s="981"/>
      <c r="AV1008" s="981"/>
      <c r="AW1008" s="981"/>
      <c r="AX1008" s="981"/>
      <c r="AY1008" s="981"/>
      <c r="AZ1008" s="981"/>
      <c r="BA1008" s="981"/>
      <c r="BB1008" s="981"/>
      <c r="BC1008" s="976"/>
      <c r="BD1008" s="976" t="s">
        <v>17</v>
      </c>
      <c r="BE1008" s="984"/>
      <c r="BF1008" s="984"/>
      <c r="BG1008" s="984"/>
      <c r="BH1008" s="984"/>
      <c r="BI1008" s="982"/>
      <c r="BJ1008" s="985"/>
      <c r="BK1008" s="986"/>
      <c r="BL1008" s="987"/>
      <c r="BM1008" s="986"/>
      <c r="BN1008" s="987"/>
      <c r="BO1008" s="988"/>
      <c r="BP1008" s="988"/>
    </row>
    <row r="1009" spans="1:68">
      <c r="A1009" s="975"/>
      <c r="B1009" s="976"/>
      <c r="C1009" s="977"/>
      <c r="D1009" s="978"/>
      <c r="E1009" s="979"/>
      <c r="F1009" s="980"/>
      <c r="G1009" s="979"/>
      <c r="H1009" s="979"/>
      <c r="I1009" s="981"/>
      <c r="J1009" s="982"/>
      <c r="K1009" s="982"/>
      <c r="L1009" s="983"/>
      <c r="M1009" s="983"/>
      <c r="N1009" s="981"/>
      <c r="O1009" s="981"/>
      <c r="P1009" s="982"/>
      <c r="Q1009" s="982"/>
      <c r="R1009" s="981"/>
      <c r="S1009" s="981"/>
      <c r="T1009" s="983"/>
      <c r="U1009" s="983"/>
      <c r="V1009" s="981"/>
      <c r="W1009" s="981"/>
      <c r="X1009" s="981"/>
      <c r="Y1009" s="981"/>
      <c r="Z1009" s="981"/>
      <c r="AA1009" s="981"/>
      <c r="AB1009" s="981"/>
      <c r="AC1009" s="981"/>
      <c r="AD1009" s="982"/>
      <c r="AE1009" s="982"/>
      <c r="AF1009" s="982"/>
      <c r="AG1009" s="982"/>
      <c r="AH1009" s="982"/>
      <c r="AI1009" s="982"/>
      <c r="AJ1009" s="981"/>
      <c r="AK1009" s="981"/>
      <c r="AL1009" s="982"/>
      <c r="AM1009" s="982"/>
      <c r="AN1009" s="981"/>
      <c r="AO1009" s="981"/>
      <c r="AP1009" s="981"/>
      <c r="AQ1009" s="981"/>
      <c r="AR1009" s="981"/>
      <c r="AS1009" s="981"/>
      <c r="AT1009" s="981"/>
      <c r="AU1009" s="981"/>
      <c r="AV1009" s="981"/>
      <c r="AW1009" s="981"/>
      <c r="AX1009" s="981"/>
      <c r="AY1009" s="981"/>
      <c r="AZ1009" s="981"/>
      <c r="BA1009" s="981"/>
      <c r="BB1009" s="981"/>
      <c r="BC1009" s="976"/>
      <c r="BD1009" s="976" t="s">
        <v>17</v>
      </c>
      <c r="BE1009" s="984"/>
      <c r="BF1009" s="984"/>
      <c r="BG1009" s="984"/>
      <c r="BH1009" s="984"/>
      <c r="BI1009" s="982"/>
      <c r="BJ1009" s="985"/>
      <c r="BK1009" s="986"/>
      <c r="BL1009" s="987"/>
      <c r="BM1009" s="986"/>
      <c r="BN1009" s="987"/>
      <c r="BO1009" s="988"/>
      <c r="BP1009" s="988"/>
    </row>
    <row r="1010" spans="1:68">
      <c r="A1010" s="975"/>
      <c r="B1010" s="976"/>
      <c r="C1010" s="977"/>
      <c r="D1010" s="978"/>
      <c r="E1010" s="979"/>
      <c r="F1010" s="980"/>
      <c r="G1010" s="979"/>
      <c r="H1010" s="979"/>
      <c r="I1010" s="981"/>
      <c r="J1010" s="982"/>
      <c r="K1010" s="982"/>
      <c r="L1010" s="983"/>
      <c r="M1010" s="983"/>
      <c r="N1010" s="981"/>
      <c r="O1010" s="981"/>
      <c r="P1010" s="982"/>
      <c r="Q1010" s="982"/>
      <c r="R1010" s="981"/>
      <c r="S1010" s="981"/>
      <c r="T1010" s="983"/>
      <c r="U1010" s="983"/>
      <c r="V1010" s="981"/>
      <c r="W1010" s="981"/>
      <c r="X1010" s="981"/>
      <c r="Y1010" s="981"/>
      <c r="Z1010" s="981"/>
      <c r="AA1010" s="981"/>
      <c r="AB1010" s="981"/>
      <c r="AC1010" s="981"/>
      <c r="AD1010" s="982"/>
      <c r="AE1010" s="982"/>
      <c r="AF1010" s="982"/>
      <c r="AG1010" s="982"/>
      <c r="AH1010" s="982"/>
      <c r="AI1010" s="982"/>
      <c r="AJ1010" s="981"/>
      <c r="AK1010" s="981"/>
      <c r="AL1010" s="982"/>
      <c r="AM1010" s="982"/>
      <c r="AN1010" s="981"/>
      <c r="AO1010" s="981"/>
      <c r="AP1010" s="981"/>
      <c r="AQ1010" s="981"/>
      <c r="AR1010" s="981"/>
      <c r="AS1010" s="981"/>
      <c r="AT1010" s="981"/>
      <c r="AU1010" s="981"/>
      <c r="AV1010" s="981"/>
      <c r="AW1010" s="981"/>
      <c r="AX1010" s="981"/>
      <c r="AY1010" s="981"/>
      <c r="AZ1010" s="981"/>
      <c r="BA1010" s="981"/>
      <c r="BB1010" s="981"/>
      <c r="BC1010" s="976"/>
      <c r="BD1010" s="976" t="s">
        <v>17</v>
      </c>
      <c r="BE1010" s="984"/>
      <c r="BF1010" s="984"/>
      <c r="BG1010" s="984"/>
      <c r="BH1010" s="984"/>
      <c r="BI1010" s="982"/>
      <c r="BJ1010" s="985"/>
      <c r="BK1010" s="986"/>
      <c r="BL1010" s="987"/>
      <c r="BM1010" s="986"/>
      <c r="BN1010" s="987"/>
      <c r="BO1010" s="988"/>
      <c r="BP1010" s="988"/>
    </row>
    <row r="1011" spans="1:68">
      <c r="A1011" s="975"/>
      <c r="B1011" s="976"/>
      <c r="C1011" s="977"/>
      <c r="D1011" s="978"/>
      <c r="E1011" s="979"/>
      <c r="F1011" s="980"/>
      <c r="G1011" s="979"/>
      <c r="H1011" s="979"/>
      <c r="I1011" s="981"/>
      <c r="J1011" s="982"/>
      <c r="K1011" s="982"/>
      <c r="L1011" s="983"/>
      <c r="M1011" s="983"/>
      <c r="N1011" s="981"/>
      <c r="O1011" s="981"/>
      <c r="P1011" s="982"/>
      <c r="Q1011" s="982"/>
      <c r="R1011" s="981"/>
      <c r="S1011" s="981"/>
      <c r="T1011" s="983"/>
      <c r="U1011" s="983"/>
      <c r="V1011" s="981"/>
      <c r="W1011" s="981"/>
      <c r="X1011" s="981"/>
      <c r="Y1011" s="981"/>
      <c r="Z1011" s="981"/>
      <c r="AA1011" s="981"/>
      <c r="AB1011" s="981"/>
      <c r="AC1011" s="981"/>
      <c r="AD1011" s="982"/>
      <c r="AE1011" s="982"/>
      <c r="AF1011" s="982"/>
      <c r="AG1011" s="982"/>
      <c r="AH1011" s="982"/>
      <c r="AI1011" s="982"/>
      <c r="AJ1011" s="981"/>
      <c r="AK1011" s="981"/>
      <c r="AL1011" s="982"/>
      <c r="AM1011" s="982"/>
      <c r="AN1011" s="981"/>
      <c r="AO1011" s="981"/>
      <c r="AP1011" s="981"/>
      <c r="AQ1011" s="981"/>
      <c r="AR1011" s="981"/>
      <c r="AS1011" s="981"/>
      <c r="AT1011" s="981"/>
      <c r="AU1011" s="981"/>
      <c r="AV1011" s="981"/>
      <c r="AW1011" s="981"/>
      <c r="AX1011" s="981"/>
      <c r="AY1011" s="981"/>
      <c r="AZ1011" s="981"/>
      <c r="BA1011" s="981"/>
      <c r="BB1011" s="981"/>
      <c r="BC1011" s="976"/>
      <c r="BD1011" s="976" t="s">
        <v>17</v>
      </c>
      <c r="BE1011" s="984"/>
      <c r="BF1011" s="984"/>
      <c r="BG1011" s="984"/>
      <c r="BH1011" s="984"/>
      <c r="BI1011" s="982"/>
      <c r="BJ1011" s="985"/>
      <c r="BK1011" s="986"/>
      <c r="BL1011" s="987"/>
      <c r="BM1011" s="986"/>
      <c r="BN1011" s="987"/>
      <c r="BO1011" s="988"/>
      <c r="BP1011" s="988"/>
    </row>
    <row r="1012" spans="1:68">
      <c r="A1012" s="975"/>
      <c r="B1012" s="976"/>
      <c r="C1012" s="977"/>
      <c r="D1012" s="978"/>
      <c r="E1012" s="979"/>
      <c r="F1012" s="980"/>
      <c r="G1012" s="979"/>
      <c r="H1012" s="979"/>
      <c r="I1012" s="981"/>
      <c r="J1012" s="982"/>
      <c r="K1012" s="982"/>
      <c r="L1012" s="983"/>
      <c r="M1012" s="983"/>
      <c r="N1012" s="981"/>
      <c r="O1012" s="981"/>
      <c r="P1012" s="982"/>
      <c r="Q1012" s="982"/>
      <c r="R1012" s="981"/>
      <c r="S1012" s="981"/>
      <c r="T1012" s="983"/>
      <c r="U1012" s="983"/>
      <c r="V1012" s="981"/>
      <c r="W1012" s="981"/>
      <c r="X1012" s="981"/>
      <c r="Y1012" s="981"/>
      <c r="Z1012" s="981"/>
      <c r="AA1012" s="981"/>
      <c r="AB1012" s="981"/>
      <c r="AC1012" s="981"/>
      <c r="AD1012" s="982"/>
      <c r="AE1012" s="982"/>
      <c r="AF1012" s="982"/>
      <c r="AG1012" s="982"/>
      <c r="AH1012" s="982"/>
      <c r="AI1012" s="982"/>
      <c r="AJ1012" s="981"/>
      <c r="AK1012" s="981"/>
      <c r="AL1012" s="982"/>
      <c r="AM1012" s="982"/>
      <c r="AN1012" s="981"/>
      <c r="AO1012" s="981"/>
      <c r="AP1012" s="981"/>
      <c r="AQ1012" s="981"/>
      <c r="AR1012" s="981"/>
      <c r="AS1012" s="981"/>
      <c r="AT1012" s="981"/>
      <c r="AU1012" s="981"/>
      <c r="AV1012" s="981"/>
      <c r="AW1012" s="981"/>
      <c r="AX1012" s="981"/>
      <c r="AY1012" s="981"/>
      <c r="AZ1012" s="981"/>
      <c r="BA1012" s="981"/>
      <c r="BB1012" s="981"/>
      <c r="BC1012" s="976"/>
      <c r="BD1012" s="976" t="s">
        <v>17</v>
      </c>
      <c r="BE1012" s="984"/>
      <c r="BF1012" s="984"/>
      <c r="BG1012" s="984"/>
      <c r="BH1012" s="984"/>
      <c r="BI1012" s="982"/>
      <c r="BJ1012" s="985"/>
      <c r="BK1012" s="986"/>
      <c r="BL1012" s="987"/>
      <c r="BM1012" s="986"/>
      <c r="BN1012" s="987"/>
      <c r="BO1012" s="988"/>
      <c r="BP1012" s="988"/>
    </row>
    <row r="1013" spans="1:68">
      <c r="A1013" s="975"/>
      <c r="B1013" s="976"/>
      <c r="C1013" s="977"/>
      <c r="D1013" s="978"/>
      <c r="E1013" s="979"/>
      <c r="F1013" s="980"/>
      <c r="G1013" s="979"/>
      <c r="H1013" s="979"/>
      <c r="I1013" s="981"/>
      <c r="J1013" s="982"/>
      <c r="K1013" s="982"/>
      <c r="L1013" s="983"/>
      <c r="M1013" s="983"/>
      <c r="N1013" s="981"/>
      <c r="O1013" s="981"/>
      <c r="P1013" s="982"/>
      <c r="Q1013" s="982"/>
      <c r="R1013" s="981"/>
      <c r="S1013" s="981"/>
      <c r="T1013" s="983"/>
      <c r="U1013" s="983"/>
      <c r="V1013" s="981"/>
      <c r="W1013" s="981"/>
      <c r="X1013" s="981"/>
      <c r="Y1013" s="981"/>
      <c r="Z1013" s="981"/>
      <c r="AA1013" s="981"/>
      <c r="AB1013" s="981"/>
      <c r="AC1013" s="981"/>
      <c r="AD1013" s="982"/>
      <c r="AE1013" s="982"/>
      <c r="AF1013" s="982"/>
      <c r="AG1013" s="982"/>
      <c r="AH1013" s="982"/>
      <c r="AI1013" s="982"/>
      <c r="AJ1013" s="981"/>
      <c r="AK1013" s="981"/>
      <c r="AL1013" s="982"/>
      <c r="AM1013" s="982"/>
      <c r="AN1013" s="981"/>
      <c r="AO1013" s="981"/>
      <c r="AP1013" s="981"/>
      <c r="AQ1013" s="981"/>
      <c r="AR1013" s="981"/>
      <c r="AS1013" s="981"/>
      <c r="AT1013" s="981"/>
      <c r="AU1013" s="981"/>
      <c r="AV1013" s="981"/>
      <c r="AW1013" s="981"/>
      <c r="AX1013" s="981"/>
      <c r="AY1013" s="981"/>
      <c r="AZ1013" s="981"/>
      <c r="BA1013" s="981"/>
      <c r="BB1013" s="981"/>
      <c r="BC1013" s="976"/>
      <c r="BD1013" s="976" t="s">
        <v>17</v>
      </c>
      <c r="BE1013" s="984"/>
      <c r="BF1013" s="984"/>
      <c r="BG1013" s="984"/>
      <c r="BH1013" s="984"/>
      <c r="BI1013" s="982"/>
      <c r="BJ1013" s="985"/>
      <c r="BK1013" s="986"/>
      <c r="BL1013" s="987"/>
      <c r="BM1013" s="986"/>
      <c r="BN1013" s="987"/>
      <c r="BO1013" s="988"/>
      <c r="BP1013" s="988"/>
    </row>
    <row r="1014" spans="1:68">
      <c r="A1014" s="975"/>
      <c r="B1014" s="976"/>
      <c r="C1014" s="977"/>
      <c r="D1014" s="978"/>
      <c r="E1014" s="979"/>
      <c r="F1014" s="980"/>
      <c r="G1014" s="979"/>
      <c r="H1014" s="979"/>
      <c r="I1014" s="981"/>
      <c r="J1014" s="982"/>
      <c r="K1014" s="982"/>
      <c r="L1014" s="983"/>
      <c r="M1014" s="983"/>
      <c r="N1014" s="981"/>
      <c r="O1014" s="981"/>
      <c r="P1014" s="982"/>
      <c r="Q1014" s="982"/>
      <c r="R1014" s="981"/>
      <c r="S1014" s="981"/>
      <c r="T1014" s="983"/>
      <c r="U1014" s="983"/>
      <c r="V1014" s="981"/>
      <c r="W1014" s="981"/>
      <c r="X1014" s="981"/>
      <c r="Y1014" s="981"/>
      <c r="Z1014" s="981"/>
      <c r="AA1014" s="981"/>
      <c r="AB1014" s="981"/>
      <c r="AC1014" s="981"/>
      <c r="AD1014" s="982"/>
      <c r="AE1014" s="982"/>
      <c r="AF1014" s="982"/>
      <c r="AG1014" s="982"/>
      <c r="AH1014" s="982"/>
      <c r="AI1014" s="982"/>
      <c r="AJ1014" s="981"/>
      <c r="AK1014" s="981"/>
      <c r="AL1014" s="982"/>
      <c r="AM1014" s="982"/>
      <c r="AN1014" s="981"/>
      <c r="AO1014" s="981"/>
      <c r="AP1014" s="981"/>
      <c r="AQ1014" s="981"/>
      <c r="AR1014" s="981"/>
      <c r="AS1014" s="981"/>
      <c r="AT1014" s="981"/>
      <c r="AU1014" s="981"/>
      <c r="AV1014" s="981"/>
      <c r="AW1014" s="981"/>
      <c r="AX1014" s="981"/>
      <c r="AY1014" s="981"/>
      <c r="AZ1014" s="981"/>
      <c r="BA1014" s="981"/>
      <c r="BB1014" s="981"/>
      <c r="BC1014" s="976"/>
      <c r="BD1014" s="976" t="s">
        <v>17</v>
      </c>
      <c r="BE1014" s="984"/>
      <c r="BF1014" s="984"/>
      <c r="BG1014" s="984"/>
      <c r="BH1014" s="984"/>
      <c r="BI1014" s="982"/>
      <c r="BJ1014" s="985"/>
      <c r="BK1014" s="986"/>
      <c r="BL1014" s="987"/>
      <c r="BM1014" s="986"/>
      <c r="BN1014" s="987"/>
      <c r="BO1014" s="988"/>
      <c r="BP1014" s="988"/>
    </row>
    <row r="1015" spans="1:68">
      <c r="A1015" s="975"/>
      <c r="B1015" s="976"/>
      <c r="C1015" s="977"/>
      <c r="D1015" s="978"/>
      <c r="E1015" s="979"/>
      <c r="F1015" s="980"/>
      <c r="G1015" s="979"/>
      <c r="H1015" s="979"/>
      <c r="I1015" s="981"/>
      <c r="J1015" s="982"/>
      <c r="K1015" s="982"/>
      <c r="L1015" s="983"/>
      <c r="M1015" s="983"/>
      <c r="N1015" s="981"/>
      <c r="O1015" s="981"/>
      <c r="P1015" s="982"/>
      <c r="Q1015" s="982"/>
      <c r="R1015" s="981"/>
      <c r="S1015" s="981"/>
      <c r="T1015" s="983"/>
      <c r="U1015" s="983"/>
      <c r="V1015" s="981"/>
      <c r="W1015" s="981"/>
      <c r="X1015" s="981"/>
      <c r="Y1015" s="981"/>
      <c r="Z1015" s="981"/>
      <c r="AA1015" s="981"/>
      <c r="AB1015" s="981"/>
      <c r="AC1015" s="981"/>
      <c r="AD1015" s="982"/>
      <c r="AE1015" s="982"/>
      <c r="AF1015" s="982"/>
      <c r="AG1015" s="982"/>
      <c r="AH1015" s="982"/>
      <c r="AI1015" s="982"/>
      <c r="AJ1015" s="981"/>
      <c r="AK1015" s="981"/>
      <c r="AL1015" s="982"/>
      <c r="AM1015" s="982"/>
      <c r="AN1015" s="981"/>
      <c r="AO1015" s="981"/>
      <c r="AP1015" s="981"/>
      <c r="AQ1015" s="981"/>
      <c r="AR1015" s="981"/>
      <c r="AS1015" s="981"/>
      <c r="AT1015" s="981"/>
      <c r="AU1015" s="981"/>
      <c r="AV1015" s="981"/>
      <c r="AW1015" s="981"/>
      <c r="AX1015" s="981"/>
      <c r="AY1015" s="981"/>
      <c r="AZ1015" s="981"/>
      <c r="BA1015" s="981"/>
      <c r="BB1015" s="981"/>
      <c r="BC1015" s="976"/>
      <c r="BD1015" s="976" t="s">
        <v>17</v>
      </c>
      <c r="BE1015" s="984"/>
      <c r="BF1015" s="984"/>
      <c r="BG1015" s="984"/>
      <c r="BH1015" s="984"/>
      <c r="BI1015" s="982"/>
      <c r="BJ1015" s="985"/>
      <c r="BK1015" s="986"/>
      <c r="BL1015" s="987"/>
      <c r="BM1015" s="986"/>
      <c r="BN1015" s="987"/>
      <c r="BO1015" s="988"/>
      <c r="BP1015" s="988"/>
    </row>
    <row r="1016" spans="1:68">
      <c r="A1016" s="975"/>
      <c r="B1016" s="976"/>
      <c r="C1016" s="977"/>
      <c r="D1016" s="978"/>
      <c r="E1016" s="979"/>
      <c r="F1016" s="980"/>
      <c r="G1016" s="979"/>
      <c r="H1016" s="979"/>
      <c r="I1016" s="981"/>
      <c r="J1016" s="982"/>
      <c r="K1016" s="982"/>
      <c r="L1016" s="983"/>
      <c r="M1016" s="983"/>
      <c r="N1016" s="981"/>
      <c r="O1016" s="981"/>
      <c r="P1016" s="982"/>
      <c r="Q1016" s="982"/>
      <c r="R1016" s="981"/>
      <c r="S1016" s="981"/>
      <c r="T1016" s="983"/>
      <c r="U1016" s="983"/>
      <c r="V1016" s="981"/>
      <c r="W1016" s="981"/>
      <c r="X1016" s="981"/>
      <c r="Y1016" s="981"/>
      <c r="Z1016" s="981"/>
      <c r="AA1016" s="981"/>
      <c r="AB1016" s="981"/>
      <c r="AC1016" s="981"/>
      <c r="AD1016" s="982"/>
      <c r="AE1016" s="982"/>
      <c r="AF1016" s="982"/>
      <c r="AG1016" s="982"/>
      <c r="AH1016" s="982"/>
      <c r="AI1016" s="982"/>
      <c r="AJ1016" s="981"/>
      <c r="AK1016" s="981"/>
      <c r="AL1016" s="982"/>
      <c r="AM1016" s="982"/>
      <c r="AN1016" s="981"/>
      <c r="AO1016" s="981"/>
      <c r="AP1016" s="981"/>
      <c r="AQ1016" s="981"/>
      <c r="AR1016" s="981"/>
      <c r="AS1016" s="981"/>
      <c r="AT1016" s="981"/>
      <c r="AU1016" s="981"/>
      <c r="AV1016" s="981"/>
      <c r="AW1016" s="981"/>
      <c r="AX1016" s="981"/>
      <c r="AY1016" s="981"/>
      <c r="AZ1016" s="981"/>
      <c r="BA1016" s="981"/>
      <c r="BB1016" s="981"/>
      <c r="BC1016" s="976"/>
      <c r="BD1016" s="976" t="s">
        <v>17</v>
      </c>
      <c r="BE1016" s="984"/>
      <c r="BF1016" s="984"/>
      <c r="BG1016" s="984"/>
      <c r="BH1016" s="984"/>
      <c r="BI1016" s="982"/>
      <c r="BJ1016" s="985"/>
      <c r="BK1016" s="986"/>
      <c r="BL1016" s="987"/>
      <c r="BM1016" s="986"/>
      <c r="BN1016" s="987"/>
      <c r="BO1016" s="988"/>
      <c r="BP1016" s="988"/>
    </row>
    <row r="1017" spans="1:68">
      <c r="A1017" s="975"/>
      <c r="B1017" s="976"/>
      <c r="C1017" s="977"/>
      <c r="D1017" s="978"/>
      <c r="E1017" s="979"/>
      <c r="F1017" s="980"/>
      <c r="G1017" s="979"/>
      <c r="H1017" s="979"/>
      <c r="I1017" s="981"/>
      <c r="J1017" s="982"/>
      <c r="K1017" s="982"/>
      <c r="L1017" s="983"/>
      <c r="M1017" s="983"/>
      <c r="N1017" s="981"/>
      <c r="O1017" s="981"/>
      <c r="P1017" s="982"/>
      <c r="Q1017" s="982"/>
      <c r="R1017" s="981"/>
      <c r="S1017" s="981"/>
      <c r="T1017" s="983"/>
      <c r="U1017" s="983"/>
      <c r="V1017" s="981"/>
      <c r="W1017" s="981"/>
      <c r="X1017" s="981"/>
      <c r="Y1017" s="981"/>
      <c r="Z1017" s="981"/>
      <c r="AA1017" s="981"/>
      <c r="AB1017" s="981"/>
      <c r="AC1017" s="981"/>
      <c r="AD1017" s="982"/>
      <c r="AE1017" s="982"/>
      <c r="AF1017" s="982"/>
      <c r="AG1017" s="982"/>
      <c r="AH1017" s="982"/>
      <c r="AI1017" s="982"/>
      <c r="AJ1017" s="981"/>
      <c r="AK1017" s="981"/>
      <c r="AL1017" s="982"/>
      <c r="AM1017" s="982"/>
      <c r="AN1017" s="981"/>
      <c r="AO1017" s="981"/>
      <c r="AP1017" s="981"/>
      <c r="AQ1017" s="981"/>
      <c r="AR1017" s="981"/>
      <c r="AS1017" s="981"/>
      <c r="AT1017" s="981"/>
      <c r="AU1017" s="981"/>
      <c r="AV1017" s="981"/>
      <c r="AW1017" s="981"/>
      <c r="AX1017" s="981"/>
      <c r="AY1017" s="981"/>
      <c r="AZ1017" s="981"/>
      <c r="BA1017" s="981"/>
      <c r="BB1017" s="981"/>
      <c r="BC1017" s="976"/>
      <c r="BD1017" s="976" t="s">
        <v>17</v>
      </c>
      <c r="BE1017" s="984"/>
      <c r="BF1017" s="984"/>
      <c r="BG1017" s="984"/>
      <c r="BH1017" s="984"/>
      <c r="BI1017" s="982"/>
      <c r="BJ1017" s="985"/>
      <c r="BK1017" s="986"/>
      <c r="BL1017" s="987"/>
      <c r="BM1017" s="986"/>
      <c r="BN1017" s="987"/>
      <c r="BO1017" s="988"/>
      <c r="BP1017" s="988"/>
    </row>
    <row r="1018" spans="1:68">
      <c r="A1018" s="975"/>
      <c r="B1018" s="976"/>
      <c r="C1018" s="977"/>
      <c r="D1018" s="978"/>
      <c r="E1018" s="979"/>
      <c r="F1018" s="980"/>
      <c r="G1018" s="979"/>
      <c r="H1018" s="979"/>
      <c r="I1018" s="981"/>
      <c r="J1018" s="982"/>
      <c r="K1018" s="982"/>
      <c r="L1018" s="983"/>
      <c r="M1018" s="983"/>
      <c r="N1018" s="981"/>
      <c r="O1018" s="981"/>
      <c r="P1018" s="982"/>
      <c r="Q1018" s="982"/>
      <c r="R1018" s="981"/>
      <c r="S1018" s="981"/>
      <c r="T1018" s="983"/>
      <c r="U1018" s="983"/>
      <c r="V1018" s="981"/>
      <c r="W1018" s="981"/>
      <c r="X1018" s="981"/>
      <c r="Y1018" s="981"/>
      <c r="Z1018" s="981"/>
      <c r="AA1018" s="981"/>
      <c r="AB1018" s="981"/>
      <c r="AC1018" s="981"/>
      <c r="AD1018" s="982"/>
      <c r="AE1018" s="982"/>
      <c r="AF1018" s="982"/>
      <c r="AG1018" s="982"/>
      <c r="AH1018" s="982"/>
      <c r="AI1018" s="982"/>
      <c r="AJ1018" s="981"/>
      <c r="AK1018" s="981"/>
      <c r="AL1018" s="982"/>
      <c r="AM1018" s="982"/>
      <c r="AN1018" s="981"/>
      <c r="AO1018" s="981"/>
      <c r="AP1018" s="981"/>
      <c r="AQ1018" s="981"/>
      <c r="AR1018" s="981"/>
      <c r="AS1018" s="981"/>
      <c r="AT1018" s="981"/>
      <c r="AU1018" s="981"/>
      <c r="AV1018" s="981"/>
      <c r="AW1018" s="981"/>
      <c r="AX1018" s="981"/>
      <c r="AY1018" s="981"/>
      <c r="AZ1018" s="981"/>
      <c r="BA1018" s="981"/>
      <c r="BB1018" s="981"/>
      <c r="BC1018" s="976"/>
      <c r="BD1018" s="976" t="s">
        <v>17</v>
      </c>
      <c r="BE1018" s="984"/>
      <c r="BF1018" s="984"/>
      <c r="BG1018" s="984"/>
      <c r="BH1018" s="984"/>
      <c r="BI1018" s="982"/>
      <c r="BJ1018" s="985"/>
      <c r="BK1018" s="986"/>
      <c r="BL1018" s="987"/>
      <c r="BM1018" s="986"/>
      <c r="BN1018" s="987"/>
      <c r="BO1018" s="988"/>
      <c r="BP1018" s="988"/>
    </row>
    <row r="1019" spans="1:68">
      <c r="A1019" s="975"/>
      <c r="B1019" s="976"/>
      <c r="C1019" s="977"/>
      <c r="D1019" s="978"/>
      <c r="E1019" s="979"/>
      <c r="F1019" s="980"/>
      <c r="G1019" s="979"/>
      <c r="H1019" s="979"/>
      <c r="I1019" s="981"/>
      <c r="J1019" s="982"/>
      <c r="K1019" s="982"/>
      <c r="L1019" s="983"/>
      <c r="M1019" s="983"/>
      <c r="N1019" s="981"/>
      <c r="O1019" s="981"/>
      <c r="P1019" s="982"/>
      <c r="Q1019" s="982"/>
      <c r="R1019" s="981"/>
      <c r="S1019" s="981"/>
      <c r="T1019" s="983"/>
      <c r="U1019" s="983"/>
      <c r="V1019" s="981"/>
      <c r="W1019" s="981"/>
      <c r="X1019" s="981"/>
      <c r="Y1019" s="981"/>
      <c r="Z1019" s="981"/>
      <c r="AA1019" s="981"/>
      <c r="AB1019" s="981"/>
      <c r="AC1019" s="981"/>
      <c r="AD1019" s="982"/>
      <c r="AE1019" s="982"/>
      <c r="AF1019" s="982"/>
      <c r="AG1019" s="982"/>
      <c r="AH1019" s="982"/>
      <c r="AI1019" s="982"/>
      <c r="AJ1019" s="981"/>
      <c r="AK1019" s="981"/>
      <c r="AL1019" s="982"/>
      <c r="AM1019" s="982"/>
      <c r="AN1019" s="981"/>
      <c r="AO1019" s="981"/>
      <c r="AP1019" s="981"/>
      <c r="AQ1019" s="981"/>
      <c r="AR1019" s="981"/>
      <c r="AS1019" s="981"/>
      <c r="AT1019" s="981"/>
      <c r="AU1019" s="981"/>
      <c r="AV1019" s="981"/>
      <c r="AW1019" s="981"/>
      <c r="AX1019" s="981"/>
      <c r="AY1019" s="981"/>
      <c r="AZ1019" s="981"/>
      <c r="BA1019" s="981"/>
      <c r="BB1019" s="981"/>
      <c r="BC1019" s="976"/>
      <c r="BD1019" s="976" t="s">
        <v>17</v>
      </c>
      <c r="BE1019" s="984"/>
      <c r="BF1019" s="984"/>
      <c r="BG1019" s="984"/>
      <c r="BH1019" s="984"/>
      <c r="BI1019" s="982"/>
      <c r="BJ1019" s="985"/>
      <c r="BK1019" s="986"/>
      <c r="BL1019" s="987"/>
      <c r="BM1019" s="986"/>
      <c r="BN1019" s="987"/>
      <c r="BO1019" s="988"/>
      <c r="BP1019" s="988"/>
    </row>
    <row r="1020" spans="1:68">
      <c r="A1020" s="975"/>
      <c r="B1020" s="976"/>
      <c r="C1020" s="977"/>
      <c r="D1020" s="978"/>
      <c r="E1020" s="979"/>
      <c r="F1020" s="980"/>
      <c r="G1020" s="979"/>
      <c r="H1020" s="979"/>
      <c r="I1020" s="981"/>
      <c r="J1020" s="982"/>
      <c r="K1020" s="982"/>
      <c r="L1020" s="983"/>
      <c r="M1020" s="983"/>
      <c r="N1020" s="981"/>
      <c r="O1020" s="981"/>
      <c r="P1020" s="982"/>
      <c r="Q1020" s="982"/>
      <c r="R1020" s="981"/>
      <c r="S1020" s="981"/>
      <c r="T1020" s="983"/>
      <c r="U1020" s="983"/>
      <c r="V1020" s="981"/>
      <c r="W1020" s="981"/>
      <c r="X1020" s="981"/>
      <c r="Y1020" s="981"/>
      <c r="Z1020" s="981"/>
      <c r="AA1020" s="981"/>
      <c r="AB1020" s="981"/>
      <c r="AC1020" s="981"/>
      <c r="AD1020" s="982"/>
      <c r="AE1020" s="982"/>
      <c r="AF1020" s="982"/>
      <c r="AG1020" s="982"/>
      <c r="AH1020" s="982"/>
      <c r="AI1020" s="982"/>
      <c r="AJ1020" s="981"/>
      <c r="AK1020" s="981"/>
      <c r="AL1020" s="982"/>
      <c r="AM1020" s="982"/>
      <c r="AN1020" s="981"/>
      <c r="AO1020" s="981"/>
      <c r="AP1020" s="981"/>
      <c r="AQ1020" s="981"/>
      <c r="AR1020" s="981"/>
      <c r="AS1020" s="981"/>
      <c r="AT1020" s="981"/>
      <c r="AU1020" s="981"/>
      <c r="AV1020" s="981"/>
      <c r="AW1020" s="981"/>
      <c r="AX1020" s="981"/>
      <c r="AY1020" s="981"/>
      <c r="AZ1020" s="981"/>
      <c r="BA1020" s="981"/>
      <c r="BB1020" s="981"/>
      <c r="BC1020" s="976"/>
      <c r="BD1020" s="976" t="s">
        <v>17</v>
      </c>
      <c r="BE1020" s="984"/>
      <c r="BF1020" s="984"/>
      <c r="BG1020" s="984"/>
      <c r="BH1020" s="984"/>
      <c r="BI1020" s="982"/>
      <c r="BJ1020" s="985"/>
      <c r="BK1020" s="986"/>
      <c r="BL1020" s="987"/>
      <c r="BM1020" s="986"/>
      <c r="BN1020" s="987"/>
      <c r="BO1020" s="988"/>
      <c r="BP1020" s="988"/>
    </row>
    <row r="1021" spans="1:68">
      <c r="A1021" s="975"/>
      <c r="B1021" s="976"/>
      <c r="C1021" s="977"/>
      <c r="D1021" s="978"/>
      <c r="E1021" s="979"/>
      <c r="F1021" s="980"/>
      <c r="G1021" s="979"/>
      <c r="H1021" s="979"/>
      <c r="I1021" s="981"/>
      <c r="J1021" s="982"/>
      <c r="K1021" s="982"/>
      <c r="L1021" s="983"/>
      <c r="M1021" s="983"/>
      <c r="N1021" s="981"/>
      <c r="O1021" s="981"/>
      <c r="P1021" s="982"/>
      <c r="Q1021" s="982"/>
      <c r="R1021" s="981"/>
      <c r="S1021" s="981"/>
      <c r="T1021" s="983"/>
      <c r="U1021" s="983"/>
      <c r="V1021" s="981"/>
      <c r="W1021" s="981"/>
      <c r="X1021" s="981"/>
      <c r="Y1021" s="981"/>
      <c r="Z1021" s="981"/>
      <c r="AA1021" s="981"/>
      <c r="AB1021" s="981"/>
      <c r="AC1021" s="981"/>
      <c r="AD1021" s="982"/>
      <c r="AE1021" s="982"/>
      <c r="AF1021" s="982"/>
      <c r="AG1021" s="982"/>
      <c r="AH1021" s="982"/>
      <c r="AI1021" s="982"/>
      <c r="AJ1021" s="981"/>
      <c r="AK1021" s="981"/>
      <c r="AL1021" s="982"/>
      <c r="AM1021" s="982"/>
      <c r="AN1021" s="981"/>
      <c r="AO1021" s="981"/>
      <c r="AP1021" s="981"/>
      <c r="AQ1021" s="981"/>
      <c r="AR1021" s="981"/>
      <c r="AS1021" s="981"/>
      <c r="AT1021" s="981"/>
      <c r="AU1021" s="981"/>
      <c r="AV1021" s="981"/>
      <c r="AW1021" s="981"/>
      <c r="AX1021" s="981"/>
      <c r="AY1021" s="981"/>
      <c r="AZ1021" s="981"/>
      <c r="BA1021" s="981"/>
      <c r="BB1021" s="981"/>
      <c r="BC1021" s="976"/>
      <c r="BD1021" s="976" t="s">
        <v>17</v>
      </c>
      <c r="BE1021" s="984"/>
      <c r="BF1021" s="984"/>
      <c r="BG1021" s="984"/>
      <c r="BH1021" s="984"/>
      <c r="BI1021" s="982"/>
      <c r="BJ1021" s="985"/>
      <c r="BK1021" s="986"/>
      <c r="BL1021" s="987"/>
      <c r="BM1021" s="986"/>
      <c r="BN1021" s="987"/>
      <c r="BO1021" s="988"/>
      <c r="BP1021" s="988"/>
    </row>
    <row r="1022" spans="1:68">
      <c r="A1022" s="975"/>
      <c r="B1022" s="976"/>
      <c r="C1022" s="977"/>
      <c r="D1022" s="978"/>
      <c r="E1022" s="979"/>
      <c r="F1022" s="980"/>
      <c r="G1022" s="979"/>
      <c r="H1022" s="979"/>
      <c r="I1022" s="981"/>
      <c r="J1022" s="982"/>
      <c r="K1022" s="982"/>
      <c r="L1022" s="983"/>
      <c r="M1022" s="983"/>
      <c r="N1022" s="981"/>
      <c r="O1022" s="981"/>
      <c r="P1022" s="982"/>
      <c r="Q1022" s="982"/>
      <c r="R1022" s="981"/>
      <c r="S1022" s="981"/>
      <c r="T1022" s="983"/>
      <c r="U1022" s="983"/>
      <c r="V1022" s="981"/>
      <c r="W1022" s="981"/>
      <c r="X1022" s="981"/>
      <c r="Y1022" s="981"/>
      <c r="Z1022" s="981"/>
      <c r="AA1022" s="981"/>
      <c r="AB1022" s="981"/>
      <c r="AC1022" s="981"/>
      <c r="AD1022" s="982"/>
      <c r="AE1022" s="982"/>
      <c r="AF1022" s="982"/>
      <c r="AG1022" s="982"/>
      <c r="AH1022" s="982"/>
      <c r="AI1022" s="982"/>
      <c r="AJ1022" s="981"/>
      <c r="AK1022" s="981"/>
      <c r="AL1022" s="982"/>
      <c r="AM1022" s="982"/>
      <c r="AN1022" s="981"/>
      <c r="AO1022" s="981"/>
      <c r="AP1022" s="981"/>
      <c r="AQ1022" s="981"/>
      <c r="AR1022" s="981"/>
      <c r="AS1022" s="981"/>
      <c r="AT1022" s="981"/>
      <c r="AU1022" s="981"/>
      <c r="AV1022" s="981"/>
      <c r="AW1022" s="981"/>
      <c r="AX1022" s="981"/>
      <c r="AY1022" s="981"/>
      <c r="AZ1022" s="981"/>
      <c r="BA1022" s="981"/>
      <c r="BB1022" s="981"/>
      <c r="BC1022" s="976"/>
      <c r="BD1022" s="976" t="s">
        <v>17</v>
      </c>
      <c r="BE1022" s="984"/>
      <c r="BF1022" s="984"/>
      <c r="BG1022" s="984"/>
      <c r="BH1022" s="984"/>
      <c r="BI1022" s="982"/>
      <c r="BJ1022" s="985"/>
      <c r="BK1022" s="986"/>
      <c r="BL1022" s="987"/>
      <c r="BM1022" s="986"/>
      <c r="BN1022" s="987"/>
      <c r="BO1022" s="988"/>
      <c r="BP1022" s="988"/>
    </row>
    <row r="1023" spans="1:68">
      <c r="A1023" s="975"/>
      <c r="B1023" s="976"/>
      <c r="C1023" s="977"/>
      <c r="D1023" s="978"/>
      <c r="E1023" s="979"/>
      <c r="F1023" s="980"/>
      <c r="G1023" s="979"/>
      <c r="H1023" s="979"/>
      <c r="I1023" s="981"/>
      <c r="J1023" s="982"/>
      <c r="K1023" s="982"/>
      <c r="L1023" s="983"/>
      <c r="M1023" s="983"/>
      <c r="N1023" s="981"/>
      <c r="O1023" s="981"/>
      <c r="P1023" s="982"/>
      <c r="Q1023" s="982"/>
      <c r="R1023" s="981"/>
      <c r="S1023" s="981"/>
      <c r="T1023" s="983"/>
      <c r="U1023" s="983"/>
      <c r="V1023" s="981"/>
      <c r="W1023" s="981"/>
      <c r="X1023" s="981"/>
      <c r="Y1023" s="981"/>
      <c r="Z1023" s="981"/>
      <c r="AA1023" s="981"/>
      <c r="AB1023" s="981"/>
      <c r="AC1023" s="981"/>
      <c r="AD1023" s="982"/>
      <c r="AE1023" s="982"/>
      <c r="AF1023" s="982"/>
      <c r="AG1023" s="982"/>
      <c r="AH1023" s="982"/>
      <c r="AI1023" s="982"/>
      <c r="AJ1023" s="981"/>
      <c r="AK1023" s="981"/>
      <c r="AL1023" s="982"/>
      <c r="AM1023" s="982"/>
      <c r="AN1023" s="981"/>
      <c r="AO1023" s="981"/>
      <c r="AP1023" s="981"/>
      <c r="AQ1023" s="981"/>
      <c r="AR1023" s="981"/>
      <c r="AS1023" s="981"/>
      <c r="AT1023" s="981"/>
      <c r="AU1023" s="981"/>
      <c r="AV1023" s="981"/>
      <c r="AW1023" s="981"/>
      <c r="AX1023" s="981"/>
      <c r="AY1023" s="981"/>
      <c r="AZ1023" s="981"/>
      <c r="BA1023" s="981"/>
      <c r="BB1023" s="981"/>
      <c r="BC1023" s="976"/>
      <c r="BD1023" s="976" t="s">
        <v>17</v>
      </c>
      <c r="BE1023" s="984"/>
      <c r="BF1023" s="984"/>
      <c r="BG1023" s="984"/>
      <c r="BH1023" s="984"/>
      <c r="BI1023" s="982"/>
      <c r="BJ1023" s="985"/>
      <c r="BK1023" s="986"/>
      <c r="BL1023" s="987"/>
      <c r="BM1023" s="986"/>
      <c r="BN1023" s="987"/>
      <c r="BO1023" s="988"/>
      <c r="BP1023" s="988"/>
    </row>
    <row r="1024" spans="1:68">
      <c r="A1024" s="975"/>
      <c r="B1024" s="976"/>
      <c r="C1024" s="977"/>
      <c r="D1024" s="978"/>
      <c r="E1024" s="979"/>
      <c r="F1024" s="980"/>
      <c r="G1024" s="979"/>
      <c r="H1024" s="979"/>
      <c r="I1024" s="981"/>
      <c r="J1024" s="982"/>
      <c r="K1024" s="982"/>
      <c r="L1024" s="983"/>
      <c r="M1024" s="983"/>
      <c r="N1024" s="981"/>
      <c r="O1024" s="981"/>
      <c r="P1024" s="982"/>
      <c r="Q1024" s="982"/>
      <c r="R1024" s="981"/>
      <c r="S1024" s="981"/>
      <c r="T1024" s="983"/>
      <c r="U1024" s="983"/>
      <c r="V1024" s="981"/>
      <c r="W1024" s="981"/>
      <c r="X1024" s="981"/>
      <c r="Y1024" s="981"/>
      <c r="Z1024" s="981"/>
      <c r="AA1024" s="981"/>
      <c r="AB1024" s="981"/>
      <c r="AC1024" s="981"/>
      <c r="AD1024" s="982"/>
      <c r="AE1024" s="982"/>
      <c r="AF1024" s="982"/>
      <c r="AG1024" s="982"/>
      <c r="AH1024" s="982"/>
      <c r="AI1024" s="982"/>
      <c r="AJ1024" s="981"/>
      <c r="AK1024" s="981"/>
      <c r="AL1024" s="982"/>
      <c r="AM1024" s="982"/>
      <c r="AN1024" s="981"/>
      <c r="AO1024" s="981"/>
      <c r="AP1024" s="981"/>
      <c r="AQ1024" s="981"/>
      <c r="AR1024" s="981"/>
      <c r="AS1024" s="981"/>
      <c r="AT1024" s="981"/>
      <c r="AU1024" s="981"/>
      <c r="AV1024" s="981"/>
      <c r="AW1024" s="981"/>
      <c r="AX1024" s="981"/>
      <c r="AY1024" s="981"/>
      <c r="AZ1024" s="981"/>
      <c r="BA1024" s="981"/>
      <c r="BB1024" s="981"/>
      <c r="BC1024" s="976"/>
      <c r="BD1024" s="976" t="s">
        <v>17</v>
      </c>
      <c r="BE1024" s="984"/>
      <c r="BF1024" s="984"/>
      <c r="BG1024" s="984"/>
      <c r="BH1024" s="984"/>
      <c r="BI1024" s="982"/>
      <c r="BJ1024" s="985"/>
      <c r="BK1024" s="986"/>
      <c r="BL1024" s="987"/>
      <c r="BM1024" s="986"/>
      <c r="BN1024" s="987"/>
      <c r="BO1024" s="988"/>
      <c r="BP1024" s="988"/>
    </row>
    <row r="1025" spans="1:68">
      <c r="A1025" s="975"/>
      <c r="B1025" s="976"/>
      <c r="C1025" s="977"/>
      <c r="D1025" s="978"/>
      <c r="E1025" s="979"/>
      <c r="F1025" s="980"/>
      <c r="G1025" s="979"/>
      <c r="H1025" s="979"/>
      <c r="I1025" s="981"/>
      <c r="J1025" s="982"/>
      <c r="K1025" s="982"/>
      <c r="L1025" s="983"/>
      <c r="M1025" s="983"/>
      <c r="N1025" s="981"/>
      <c r="O1025" s="981"/>
      <c r="P1025" s="982"/>
      <c r="Q1025" s="982"/>
      <c r="R1025" s="981"/>
      <c r="S1025" s="981"/>
      <c r="T1025" s="983"/>
      <c r="U1025" s="983"/>
      <c r="V1025" s="981"/>
      <c r="W1025" s="981"/>
      <c r="X1025" s="981"/>
      <c r="Y1025" s="981"/>
      <c r="Z1025" s="981"/>
      <c r="AA1025" s="981"/>
      <c r="AB1025" s="981"/>
      <c r="AC1025" s="981"/>
      <c r="AD1025" s="982"/>
      <c r="AE1025" s="982"/>
      <c r="AF1025" s="982"/>
      <c r="AG1025" s="982"/>
      <c r="AH1025" s="982"/>
      <c r="AI1025" s="982"/>
      <c r="AJ1025" s="981"/>
      <c r="AK1025" s="981"/>
      <c r="AL1025" s="982"/>
      <c r="AM1025" s="982"/>
      <c r="AN1025" s="981"/>
      <c r="AO1025" s="981"/>
      <c r="AP1025" s="981"/>
      <c r="AQ1025" s="981"/>
      <c r="AR1025" s="981"/>
      <c r="AS1025" s="981"/>
      <c r="AT1025" s="981"/>
      <c r="AU1025" s="981"/>
      <c r="AV1025" s="981"/>
      <c r="AW1025" s="981"/>
      <c r="AX1025" s="981"/>
      <c r="AY1025" s="981"/>
      <c r="AZ1025" s="981"/>
      <c r="BA1025" s="981"/>
      <c r="BB1025" s="981"/>
      <c r="BC1025" s="976"/>
      <c r="BD1025" s="976" t="s">
        <v>17</v>
      </c>
      <c r="BE1025" s="984"/>
      <c r="BF1025" s="984"/>
      <c r="BG1025" s="984"/>
      <c r="BH1025" s="984"/>
      <c r="BI1025" s="982"/>
      <c r="BJ1025" s="985"/>
      <c r="BK1025" s="986"/>
      <c r="BL1025" s="987"/>
      <c r="BM1025" s="986"/>
      <c r="BN1025" s="987"/>
      <c r="BO1025" s="988"/>
      <c r="BP1025" s="988"/>
    </row>
    <row r="1026" spans="1:68">
      <c r="A1026" s="975"/>
      <c r="B1026" s="976"/>
      <c r="C1026" s="977"/>
      <c r="D1026" s="978"/>
      <c r="E1026" s="979"/>
      <c r="F1026" s="980"/>
      <c r="G1026" s="979"/>
      <c r="H1026" s="979"/>
      <c r="I1026" s="981"/>
      <c r="J1026" s="982"/>
      <c r="K1026" s="982"/>
      <c r="L1026" s="983"/>
      <c r="M1026" s="983"/>
      <c r="N1026" s="981"/>
      <c r="O1026" s="981"/>
      <c r="P1026" s="982"/>
      <c r="Q1026" s="982"/>
      <c r="R1026" s="981"/>
      <c r="S1026" s="981"/>
      <c r="T1026" s="983"/>
      <c r="U1026" s="983"/>
      <c r="V1026" s="981"/>
      <c r="W1026" s="981"/>
      <c r="X1026" s="981"/>
      <c r="Y1026" s="981"/>
      <c r="Z1026" s="981"/>
      <c r="AA1026" s="981"/>
      <c r="AB1026" s="981"/>
      <c r="AC1026" s="981"/>
      <c r="AD1026" s="982"/>
      <c r="AE1026" s="982"/>
      <c r="AF1026" s="982"/>
      <c r="AG1026" s="982"/>
      <c r="AH1026" s="982"/>
      <c r="AI1026" s="982"/>
      <c r="AJ1026" s="981"/>
      <c r="AK1026" s="981"/>
      <c r="AL1026" s="982"/>
      <c r="AM1026" s="982"/>
      <c r="AN1026" s="981"/>
      <c r="AO1026" s="981"/>
      <c r="AP1026" s="981"/>
      <c r="AQ1026" s="981"/>
      <c r="AR1026" s="981"/>
      <c r="AS1026" s="981"/>
      <c r="AT1026" s="981"/>
      <c r="AU1026" s="981"/>
      <c r="AV1026" s="981"/>
      <c r="AW1026" s="981"/>
      <c r="AX1026" s="981"/>
      <c r="AY1026" s="981"/>
      <c r="AZ1026" s="981"/>
      <c r="BA1026" s="981"/>
      <c r="BB1026" s="981"/>
      <c r="BC1026" s="976"/>
      <c r="BD1026" s="976" t="s">
        <v>17</v>
      </c>
      <c r="BE1026" s="984"/>
      <c r="BF1026" s="984"/>
      <c r="BG1026" s="984"/>
      <c r="BH1026" s="984"/>
      <c r="BI1026" s="982"/>
      <c r="BJ1026" s="985"/>
      <c r="BK1026" s="986"/>
      <c r="BL1026" s="987"/>
      <c r="BM1026" s="986"/>
      <c r="BN1026" s="987"/>
      <c r="BO1026" s="988"/>
      <c r="BP1026" s="988"/>
    </row>
    <row r="1027" spans="1:68">
      <c r="A1027" s="975"/>
      <c r="B1027" s="976"/>
      <c r="C1027" s="977"/>
      <c r="D1027" s="978"/>
      <c r="E1027" s="979"/>
      <c r="F1027" s="980"/>
      <c r="G1027" s="979"/>
      <c r="H1027" s="979"/>
      <c r="I1027" s="981"/>
      <c r="J1027" s="982"/>
      <c r="K1027" s="982"/>
      <c r="L1027" s="983"/>
      <c r="M1027" s="983"/>
      <c r="N1027" s="981"/>
      <c r="O1027" s="981"/>
      <c r="P1027" s="982"/>
      <c r="Q1027" s="982"/>
      <c r="R1027" s="981"/>
      <c r="S1027" s="981"/>
      <c r="T1027" s="983"/>
      <c r="U1027" s="983"/>
      <c r="V1027" s="981"/>
      <c r="W1027" s="981"/>
      <c r="X1027" s="981"/>
      <c r="Y1027" s="981"/>
      <c r="Z1027" s="981"/>
      <c r="AA1027" s="981"/>
      <c r="AB1027" s="981"/>
      <c r="AC1027" s="981"/>
      <c r="AD1027" s="982"/>
      <c r="AE1027" s="982"/>
      <c r="AF1027" s="982"/>
      <c r="AG1027" s="982"/>
      <c r="AH1027" s="982"/>
      <c r="AI1027" s="982"/>
      <c r="AJ1027" s="981"/>
      <c r="AK1027" s="981"/>
      <c r="AL1027" s="982"/>
      <c r="AM1027" s="982"/>
      <c r="AN1027" s="981"/>
      <c r="AO1027" s="981"/>
      <c r="AP1027" s="981"/>
      <c r="AQ1027" s="981"/>
      <c r="AR1027" s="981"/>
      <c r="AS1027" s="981"/>
      <c r="AT1027" s="981"/>
      <c r="AU1027" s="981"/>
      <c r="AV1027" s="981"/>
      <c r="AW1027" s="981"/>
      <c r="AX1027" s="981"/>
      <c r="AY1027" s="981"/>
      <c r="AZ1027" s="981"/>
      <c r="BA1027" s="981"/>
      <c r="BB1027" s="981"/>
      <c r="BC1027" s="976"/>
      <c r="BD1027" s="976" t="s">
        <v>17</v>
      </c>
      <c r="BE1027" s="984"/>
      <c r="BF1027" s="984"/>
      <c r="BG1027" s="984"/>
      <c r="BH1027" s="984"/>
      <c r="BI1027" s="982"/>
      <c r="BJ1027" s="985"/>
      <c r="BK1027" s="986"/>
      <c r="BL1027" s="987"/>
      <c r="BM1027" s="986"/>
      <c r="BN1027" s="987"/>
      <c r="BO1027" s="988"/>
      <c r="BP1027" s="988"/>
    </row>
    <row r="1028" spans="1:68">
      <c r="A1028" s="975"/>
      <c r="B1028" s="976"/>
      <c r="C1028" s="977"/>
      <c r="D1028" s="978"/>
      <c r="E1028" s="979"/>
      <c r="F1028" s="980"/>
      <c r="G1028" s="979"/>
      <c r="H1028" s="979"/>
      <c r="I1028" s="981"/>
      <c r="J1028" s="982"/>
      <c r="K1028" s="982"/>
      <c r="L1028" s="983"/>
      <c r="M1028" s="983"/>
      <c r="N1028" s="981"/>
      <c r="O1028" s="981"/>
      <c r="P1028" s="982"/>
      <c r="Q1028" s="982"/>
      <c r="R1028" s="981"/>
      <c r="S1028" s="981"/>
      <c r="T1028" s="983"/>
      <c r="U1028" s="983"/>
      <c r="V1028" s="981"/>
      <c r="W1028" s="981"/>
      <c r="X1028" s="981"/>
      <c r="Y1028" s="981"/>
      <c r="Z1028" s="981"/>
      <c r="AA1028" s="981"/>
      <c r="AB1028" s="981"/>
      <c r="AC1028" s="981"/>
      <c r="AD1028" s="982"/>
      <c r="AE1028" s="982"/>
      <c r="AF1028" s="982"/>
      <c r="AG1028" s="982"/>
      <c r="AH1028" s="982"/>
      <c r="AI1028" s="982"/>
      <c r="AJ1028" s="981"/>
      <c r="AK1028" s="981"/>
      <c r="AL1028" s="982"/>
      <c r="AM1028" s="982"/>
      <c r="AN1028" s="981"/>
      <c r="AO1028" s="981"/>
      <c r="AP1028" s="981"/>
      <c r="AQ1028" s="981"/>
      <c r="AR1028" s="981"/>
      <c r="AS1028" s="981"/>
      <c r="AT1028" s="981"/>
      <c r="AU1028" s="981"/>
      <c r="AV1028" s="981"/>
      <c r="AW1028" s="981"/>
      <c r="AX1028" s="981"/>
      <c r="AY1028" s="981"/>
      <c r="AZ1028" s="981"/>
      <c r="BA1028" s="981"/>
      <c r="BB1028" s="981"/>
      <c r="BC1028" s="976"/>
      <c r="BD1028" s="976" t="s">
        <v>17</v>
      </c>
      <c r="BE1028" s="984"/>
      <c r="BF1028" s="984"/>
      <c r="BG1028" s="984"/>
      <c r="BH1028" s="984"/>
      <c r="BI1028" s="982"/>
      <c r="BJ1028" s="985"/>
      <c r="BK1028" s="986"/>
      <c r="BL1028" s="987"/>
      <c r="BM1028" s="986"/>
      <c r="BN1028" s="987"/>
      <c r="BO1028" s="988"/>
      <c r="BP1028" s="988"/>
    </row>
    <row r="1029" spans="1:68">
      <c r="A1029" s="975"/>
      <c r="B1029" s="976"/>
      <c r="C1029" s="977"/>
      <c r="D1029" s="978"/>
      <c r="E1029" s="979"/>
      <c r="F1029" s="980"/>
      <c r="G1029" s="979"/>
      <c r="H1029" s="979"/>
      <c r="I1029" s="981"/>
      <c r="J1029" s="982"/>
      <c r="K1029" s="982"/>
      <c r="L1029" s="983"/>
      <c r="M1029" s="983"/>
      <c r="N1029" s="981"/>
      <c r="O1029" s="981"/>
      <c r="P1029" s="982"/>
      <c r="Q1029" s="982"/>
      <c r="R1029" s="981"/>
      <c r="S1029" s="981"/>
      <c r="T1029" s="983"/>
      <c r="U1029" s="983"/>
      <c r="V1029" s="981"/>
      <c r="W1029" s="981"/>
      <c r="X1029" s="981"/>
      <c r="Y1029" s="981"/>
      <c r="Z1029" s="981"/>
      <c r="AA1029" s="981"/>
      <c r="AB1029" s="981"/>
      <c r="AC1029" s="981"/>
      <c r="AD1029" s="982"/>
      <c r="AE1029" s="982"/>
      <c r="AF1029" s="982"/>
      <c r="AG1029" s="982"/>
      <c r="AH1029" s="982"/>
      <c r="AI1029" s="982"/>
      <c r="AJ1029" s="981"/>
      <c r="AK1029" s="981"/>
      <c r="AL1029" s="982"/>
      <c r="AM1029" s="982"/>
      <c r="AN1029" s="981"/>
      <c r="AO1029" s="981"/>
      <c r="AP1029" s="981"/>
      <c r="AQ1029" s="981"/>
      <c r="AR1029" s="981"/>
      <c r="AS1029" s="981"/>
      <c r="AT1029" s="981"/>
      <c r="AU1029" s="981"/>
      <c r="AV1029" s="981"/>
      <c r="AW1029" s="981"/>
      <c r="AX1029" s="981"/>
      <c r="AY1029" s="981"/>
      <c r="AZ1029" s="981"/>
      <c r="BA1029" s="981"/>
      <c r="BB1029" s="981"/>
      <c r="BC1029" s="976"/>
      <c r="BD1029" s="976" t="s">
        <v>17</v>
      </c>
      <c r="BE1029" s="984"/>
      <c r="BF1029" s="984"/>
      <c r="BG1029" s="984"/>
      <c r="BH1029" s="984"/>
      <c r="BI1029" s="982"/>
      <c r="BJ1029" s="985"/>
      <c r="BK1029" s="986"/>
      <c r="BL1029" s="987"/>
      <c r="BM1029" s="986"/>
      <c r="BN1029" s="987"/>
      <c r="BO1029" s="988"/>
      <c r="BP1029" s="988"/>
    </row>
    <row r="1030" spans="1:68">
      <c r="A1030" s="975"/>
      <c r="B1030" s="976"/>
      <c r="C1030" s="977"/>
      <c r="D1030" s="978"/>
      <c r="E1030" s="979"/>
      <c r="F1030" s="980"/>
      <c r="G1030" s="979"/>
      <c r="H1030" s="979"/>
      <c r="I1030" s="981"/>
      <c r="J1030" s="982"/>
      <c r="K1030" s="982"/>
      <c r="L1030" s="983"/>
      <c r="M1030" s="983"/>
      <c r="N1030" s="981"/>
      <c r="O1030" s="981"/>
      <c r="P1030" s="982"/>
      <c r="Q1030" s="982"/>
      <c r="R1030" s="981"/>
      <c r="S1030" s="981"/>
      <c r="T1030" s="983"/>
      <c r="U1030" s="983"/>
      <c r="V1030" s="981"/>
      <c r="W1030" s="981"/>
      <c r="X1030" s="981"/>
      <c r="Y1030" s="981"/>
      <c r="Z1030" s="981"/>
      <c r="AA1030" s="981"/>
      <c r="AB1030" s="981"/>
      <c r="AC1030" s="981"/>
      <c r="AD1030" s="982"/>
      <c r="AE1030" s="982"/>
      <c r="AF1030" s="982"/>
      <c r="AG1030" s="982"/>
      <c r="AH1030" s="982"/>
      <c r="AI1030" s="982"/>
      <c r="AJ1030" s="981"/>
      <c r="AK1030" s="981"/>
      <c r="AL1030" s="982"/>
      <c r="AM1030" s="982"/>
      <c r="AN1030" s="981"/>
      <c r="AO1030" s="981"/>
      <c r="AP1030" s="981"/>
      <c r="AQ1030" s="981"/>
      <c r="AR1030" s="981"/>
      <c r="AS1030" s="981"/>
      <c r="AT1030" s="981"/>
      <c r="AU1030" s="981"/>
      <c r="AV1030" s="981"/>
      <c r="AW1030" s="981"/>
      <c r="AX1030" s="981"/>
      <c r="AY1030" s="981"/>
      <c r="AZ1030" s="981"/>
      <c r="BA1030" s="981"/>
      <c r="BB1030" s="981"/>
      <c r="BC1030" s="976"/>
      <c r="BD1030" s="976" t="s">
        <v>17</v>
      </c>
      <c r="BE1030" s="984"/>
      <c r="BF1030" s="984"/>
      <c r="BG1030" s="984"/>
      <c r="BH1030" s="984"/>
      <c r="BI1030" s="982"/>
      <c r="BJ1030" s="985"/>
      <c r="BK1030" s="986"/>
      <c r="BL1030" s="987"/>
      <c r="BM1030" s="986"/>
      <c r="BN1030" s="987"/>
      <c r="BO1030" s="988"/>
      <c r="BP1030" s="988"/>
    </row>
    <row r="1031" spans="1:68">
      <c r="A1031" s="975"/>
      <c r="B1031" s="976"/>
      <c r="C1031" s="977"/>
      <c r="D1031" s="978"/>
      <c r="E1031" s="979"/>
      <c r="F1031" s="980"/>
      <c r="G1031" s="979"/>
      <c r="H1031" s="979"/>
      <c r="I1031" s="981"/>
      <c r="J1031" s="982"/>
      <c r="K1031" s="982"/>
      <c r="L1031" s="983"/>
      <c r="M1031" s="983"/>
      <c r="N1031" s="981"/>
      <c r="O1031" s="981"/>
      <c r="P1031" s="982"/>
      <c r="Q1031" s="982"/>
      <c r="R1031" s="981"/>
      <c r="S1031" s="981"/>
      <c r="T1031" s="983"/>
      <c r="U1031" s="983"/>
      <c r="V1031" s="981"/>
      <c r="W1031" s="981"/>
      <c r="X1031" s="981"/>
      <c r="Y1031" s="981"/>
      <c r="Z1031" s="981"/>
      <c r="AA1031" s="981"/>
      <c r="AB1031" s="981"/>
      <c r="AC1031" s="981"/>
      <c r="AD1031" s="982"/>
      <c r="AE1031" s="982"/>
      <c r="AF1031" s="982"/>
      <c r="AG1031" s="982"/>
      <c r="AH1031" s="982"/>
      <c r="AI1031" s="982"/>
      <c r="AJ1031" s="981"/>
      <c r="AK1031" s="981"/>
      <c r="AL1031" s="982"/>
      <c r="AM1031" s="982"/>
      <c r="AN1031" s="981"/>
      <c r="AO1031" s="981"/>
      <c r="AP1031" s="981"/>
      <c r="AQ1031" s="981"/>
      <c r="AR1031" s="981"/>
      <c r="AS1031" s="981"/>
      <c r="AT1031" s="981"/>
      <c r="AU1031" s="981"/>
      <c r="AV1031" s="981"/>
      <c r="AW1031" s="981"/>
      <c r="AX1031" s="981"/>
      <c r="AY1031" s="981"/>
      <c r="AZ1031" s="981"/>
      <c r="BA1031" s="981"/>
      <c r="BB1031" s="981"/>
      <c r="BC1031" s="976"/>
      <c r="BD1031" s="976" t="s">
        <v>17</v>
      </c>
      <c r="BE1031" s="984"/>
      <c r="BF1031" s="984"/>
      <c r="BG1031" s="984"/>
      <c r="BH1031" s="984"/>
      <c r="BI1031" s="982"/>
      <c r="BJ1031" s="985"/>
      <c r="BK1031" s="986"/>
      <c r="BL1031" s="987"/>
      <c r="BM1031" s="986"/>
      <c r="BN1031" s="987"/>
      <c r="BO1031" s="988"/>
      <c r="BP1031" s="988"/>
    </row>
    <row r="1032" spans="1:68">
      <c r="A1032" s="975"/>
      <c r="B1032" s="976"/>
      <c r="C1032" s="977"/>
      <c r="D1032" s="978"/>
      <c r="E1032" s="979"/>
      <c r="F1032" s="980"/>
      <c r="G1032" s="979"/>
      <c r="H1032" s="979"/>
      <c r="I1032" s="981"/>
      <c r="J1032" s="982"/>
      <c r="K1032" s="982"/>
      <c r="L1032" s="983"/>
      <c r="M1032" s="983"/>
      <c r="N1032" s="981"/>
      <c r="O1032" s="981"/>
      <c r="P1032" s="982"/>
      <c r="Q1032" s="982"/>
      <c r="R1032" s="981"/>
      <c r="S1032" s="981"/>
      <c r="T1032" s="983"/>
      <c r="U1032" s="983"/>
      <c r="V1032" s="981"/>
      <c r="W1032" s="981"/>
      <c r="X1032" s="981"/>
      <c r="Y1032" s="981"/>
      <c r="Z1032" s="981"/>
      <c r="AA1032" s="981"/>
      <c r="AB1032" s="981"/>
      <c r="AC1032" s="981"/>
      <c r="AD1032" s="982"/>
      <c r="AE1032" s="982"/>
      <c r="AF1032" s="982"/>
      <c r="AG1032" s="982"/>
      <c r="AH1032" s="982"/>
      <c r="AI1032" s="982"/>
      <c r="AJ1032" s="981"/>
      <c r="AK1032" s="981"/>
      <c r="AL1032" s="982"/>
      <c r="AM1032" s="982"/>
      <c r="AN1032" s="981"/>
      <c r="AO1032" s="981"/>
      <c r="AP1032" s="981"/>
      <c r="AQ1032" s="981"/>
      <c r="AR1032" s="981"/>
      <c r="AS1032" s="981"/>
      <c r="AT1032" s="981"/>
      <c r="AU1032" s="981"/>
      <c r="AV1032" s="981"/>
      <c r="AW1032" s="981"/>
      <c r="AX1032" s="981"/>
      <c r="AY1032" s="981"/>
      <c r="AZ1032" s="981"/>
      <c r="BA1032" s="981"/>
      <c r="BB1032" s="981"/>
      <c r="BC1032" s="976"/>
      <c r="BD1032" s="976" t="s">
        <v>17</v>
      </c>
      <c r="BE1032" s="984"/>
      <c r="BF1032" s="984"/>
      <c r="BG1032" s="984"/>
      <c r="BH1032" s="984"/>
      <c r="BI1032" s="982"/>
      <c r="BJ1032" s="985"/>
      <c r="BK1032" s="986"/>
      <c r="BL1032" s="987"/>
      <c r="BM1032" s="986"/>
      <c r="BN1032" s="987"/>
      <c r="BO1032" s="988"/>
      <c r="BP1032" s="988"/>
    </row>
    <row r="1033" spans="1:68">
      <c r="A1033" s="975"/>
      <c r="B1033" s="976"/>
      <c r="C1033" s="977"/>
      <c r="D1033" s="978"/>
      <c r="E1033" s="979"/>
      <c r="F1033" s="980"/>
      <c r="G1033" s="979"/>
      <c r="H1033" s="979"/>
      <c r="I1033" s="981"/>
      <c r="J1033" s="982"/>
      <c r="K1033" s="982"/>
      <c r="L1033" s="983"/>
      <c r="M1033" s="983"/>
      <c r="N1033" s="981"/>
      <c r="O1033" s="981"/>
      <c r="P1033" s="982"/>
      <c r="Q1033" s="982"/>
      <c r="R1033" s="981"/>
      <c r="S1033" s="981"/>
      <c r="T1033" s="983"/>
      <c r="U1033" s="983"/>
      <c r="V1033" s="981"/>
      <c r="W1033" s="981"/>
      <c r="X1033" s="981"/>
      <c r="Y1033" s="981"/>
      <c r="Z1033" s="981"/>
      <c r="AA1033" s="981"/>
      <c r="AB1033" s="981"/>
      <c r="AC1033" s="981"/>
      <c r="AD1033" s="982"/>
      <c r="AE1033" s="982"/>
      <c r="AF1033" s="982"/>
      <c r="AG1033" s="982"/>
      <c r="AH1033" s="982"/>
      <c r="AI1033" s="982"/>
      <c r="AJ1033" s="981"/>
      <c r="AK1033" s="981"/>
      <c r="AL1033" s="982"/>
      <c r="AM1033" s="982"/>
      <c r="AN1033" s="981"/>
      <c r="AO1033" s="981"/>
      <c r="AP1033" s="981"/>
      <c r="AQ1033" s="981"/>
      <c r="AR1033" s="981"/>
      <c r="AS1033" s="981"/>
      <c r="AT1033" s="981"/>
      <c r="AU1033" s="981"/>
      <c r="AV1033" s="981"/>
      <c r="AW1033" s="981"/>
      <c r="AX1033" s="981"/>
      <c r="AY1033" s="981"/>
      <c r="AZ1033" s="981"/>
      <c r="BA1033" s="981"/>
      <c r="BB1033" s="981"/>
      <c r="BC1033" s="976"/>
      <c r="BD1033" s="976" t="s">
        <v>17</v>
      </c>
      <c r="BE1033" s="984"/>
      <c r="BF1033" s="984"/>
      <c r="BG1033" s="984"/>
      <c r="BH1033" s="984"/>
      <c r="BI1033" s="982"/>
      <c r="BJ1033" s="985"/>
      <c r="BK1033" s="986"/>
      <c r="BL1033" s="987"/>
      <c r="BM1033" s="986"/>
      <c r="BN1033" s="987"/>
      <c r="BO1033" s="988"/>
      <c r="BP1033" s="988"/>
    </row>
    <row r="1034" spans="1:68">
      <c r="A1034" s="975"/>
      <c r="B1034" s="976"/>
      <c r="C1034" s="977"/>
      <c r="D1034" s="978"/>
      <c r="E1034" s="979"/>
      <c r="F1034" s="980"/>
      <c r="G1034" s="979"/>
      <c r="H1034" s="979"/>
      <c r="I1034" s="981"/>
      <c r="J1034" s="982"/>
      <c r="K1034" s="982"/>
      <c r="L1034" s="983"/>
      <c r="M1034" s="983"/>
      <c r="N1034" s="981"/>
      <c r="O1034" s="981"/>
      <c r="P1034" s="982"/>
      <c r="Q1034" s="982"/>
      <c r="R1034" s="981"/>
      <c r="S1034" s="981"/>
      <c r="T1034" s="983"/>
      <c r="U1034" s="983"/>
      <c r="V1034" s="981"/>
      <c r="W1034" s="981"/>
      <c r="X1034" s="981"/>
      <c r="Y1034" s="981"/>
      <c r="Z1034" s="981"/>
      <c r="AA1034" s="981"/>
      <c r="AB1034" s="981"/>
      <c r="AC1034" s="981"/>
      <c r="AD1034" s="982"/>
      <c r="AE1034" s="982"/>
      <c r="AF1034" s="982"/>
      <c r="AG1034" s="982"/>
      <c r="AH1034" s="982"/>
      <c r="AI1034" s="982"/>
      <c r="AJ1034" s="981"/>
      <c r="AK1034" s="981"/>
      <c r="AL1034" s="982"/>
      <c r="AM1034" s="982"/>
      <c r="AN1034" s="981"/>
      <c r="AO1034" s="981"/>
      <c r="AP1034" s="981"/>
      <c r="AQ1034" s="981"/>
      <c r="AR1034" s="981"/>
      <c r="AS1034" s="981"/>
      <c r="AT1034" s="981"/>
      <c r="AU1034" s="981"/>
      <c r="AV1034" s="981"/>
      <c r="AW1034" s="981"/>
      <c r="AX1034" s="981"/>
      <c r="AY1034" s="981"/>
      <c r="AZ1034" s="981"/>
      <c r="BA1034" s="981"/>
      <c r="BB1034" s="981"/>
      <c r="BC1034" s="976"/>
      <c r="BD1034" s="976" t="s">
        <v>17</v>
      </c>
      <c r="BE1034" s="984"/>
      <c r="BF1034" s="984"/>
      <c r="BG1034" s="984"/>
      <c r="BH1034" s="984"/>
      <c r="BI1034" s="982"/>
      <c r="BJ1034" s="985"/>
      <c r="BK1034" s="986"/>
      <c r="BL1034" s="987"/>
      <c r="BM1034" s="986"/>
      <c r="BN1034" s="987"/>
      <c r="BO1034" s="988"/>
      <c r="BP1034" s="988"/>
    </row>
    <row r="1035" spans="1:68">
      <c r="A1035" s="975"/>
      <c r="B1035" s="976"/>
      <c r="C1035" s="977"/>
      <c r="D1035" s="978"/>
      <c r="E1035" s="979"/>
      <c r="F1035" s="980"/>
      <c r="G1035" s="979"/>
      <c r="H1035" s="979"/>
      <c r="I1035" s="981"/>
      <c r="J1035" s="982"/>
      <c r="K1035" s="982"/>
      <c r="L1035" s="983"/>
      <c r="M1035" s="983"/>
      <c r="N1035" s="981"/>
      <c r="O1035" s="981"/>
      <c r="P1035" s="982"/>
      <c r="Q1035" s="982"/>
      <c r="R1035" s="981"/>
      <c r="S1035" s="981"/>
      <c r="T1035" s="983"/>
      <c r="U1035" s="983"/>
      <c r="V1035" s="981"/>
      <c r="W1035" s="981"/>
      <c r="X1035" s="981"/>
      <c r="Y1035" s="981"/>
      <c r="Z1035" s="981"/>
      <c r="AA1035" s="981"/>
      <c r="AB1035" s="981"/>
      <c r="AC1035" s="981"/>
      <c r="AD1035" s="982"/>
      <c r="AE1035" s="982"/>
      <c r="AF1035" s="982"/>
      <c r="AG1035" s="982"/>
      <c r="AH1035" s="982"/>
      <c r="AI1035" s="982"/>
      <c r="AJ1035" s="981"/>
      <c r="AK1035" s="981"/>
      <c r="AL1035" s="982"/>
      <c r="AM1035" s="982"/>
      <c r="AN1035" s="981"/>
      <c r="AO1035" s="981"/>
      <c r="AP1035" s="981"/>
      <c r="AQ1035" s="981"/>
      <c r="AR1035" s="981"/>
      <c r="AS1035" s="981"/>
      <c r="AT1035" s="981"/>
      <c r="AU1035" s="981"/>
      <c r="AV1035" s="981"/>
      <c r="AW1035" s="981"/>
      <c r="AX1035" s="981"/>
      <c r="AY1035" s="981"/>
      <c r="AZ1035" s="981"/>
      <c r="BA1035" s="981"/>
      <c r="BB1035" s="981"/>
      <c r="BC1035" s="976"/>
      <c r="BD1035" s="976" t="s">
        <v>17</v>
      </c>
      <c r="BE1035" s="984"/>
      <c r="BF1035" s="984"/>
      <c r="BG1035" s="984"/>
      <c r="BH1035" s="984"/>
      <c r="BI1035" s="982"/>
      <c r="BJ1035" s="985"/>
      <c r="BK1035" s="986"/>
      <c r="BL1035" s="987"/>
      <c r="BM1035" s="986"/>
      <c r="BN1035" s="987"/>
      <c r="BO1035" s="988"/>
      <c r="BP1035" s="988"/>
    </row>
    <row r="1036" spans="1:68">
      <c r="A1036" s="975"/>
      <c r="B1036" s="976"/>
      <c r="C1036" s="977"/>
      <c r="D1036" s="978"/>
      <c r="E1036" s="979"/>
      <c r="F1036" s="980"/>
      <c r="G1036" s="979"/>
      <c r="H1036" s="979"/>
      <c r="I1036" s="981"/>
      <c r="J1036" s="982"/>
      <c r="K1036" s="982"/>
      <c r="L1036" s="983"/>
      <c r="M1036" s="983"/>
      <c r="N1036" s="981"/>
      <c r="O1036" s="981"/>
      <c r="P1036" s="982"/>
      <c r="Q1036" s="982"/>
      <c r="R1036" s="981"/>
      <c r="S1036" s="981"/>
      <c r="T1036" s="983"/>
      <c r="U1036" s="983"/>
      <c r="V1036" s="981"/>
      <c r="W1036" s="981"/>
      <c r="X1036" s="981"/>
      <c r="Y1036" s="981"/>
      <c r="Z1036" s="981"/>
      <c r="AA1036" s="981"/>
      <c r="AB1036" s="981"/>
      <c r="AC1036" s="981"/>
      <c r="AD1036" s="982"/>
      <c r="AE1036" s="982"/>
      <c r="AF1036" s="982"/>
      <c r="AG1036" s="982"/>
      <c r="AH1036" s="982"/>
      <c r="AI1036" s="982"/>
      <c r="AJ1036" s="981"/>
      <c r="AK1036" s="981"/>
      <c r="AL1036" s="982"/>
      <c r="AM1036" s="982"/>
      <c r="AN1036" s="981"/>
      <c r="AO1036" s="981"/>
      <c r="AP1036" s="981"/>
      <c r="AQ1036" s="981"/>
      <c r="AR1036" s="981"/>
      <c r="AS1036" s="981"/>
      <c r="AT1036" s="981"/>
      <c r="AU1036" s="981"/>
      <c r="AV1036" s="981"/>
      <c r="AW1036" s="981"/>
      <c r="AX1036" s="981"/>
      <c r="AY1036" s="981"/>
      <c r="AZ1036" s="981"/>
      <c r="BA1036" s="981"/>
      <c r="BB1036" s="981"/>
      <c r="BC1036" s="976"/>
      <c r="BD1036" s="976" t="s">
        <v>17</v>
      </c>
      <c r="BE1036" s="984"/>
      <c r="BF1036" s="984"/>
      <c r="BG1036" s="984"/>
      <c r="BH1036" s="984"/>
      <c r="BI1036" s="982"/>
      <c r="BJ1036" s="985"/>
      <c r="BK1036" s="986"/>
      <c r="BL1036" s="987"/>
      <c r="BM1036" s="986"/>
      <c r="BN1036" s="987"/>
      <c r="BO1036" s="988"/>
      <c r="BP1036" s="988"/>
    </row>
    <row r="1037" spans="1:68">
      <c r="A1037" s="975"/>
      <c r="B1037" s="976"/>
      <c r="C1037" s="977"/>
      <c r="D1037" s="978"/>
      <c r="E1037" s="979"/>
      <c r="F1037" s="980"/>
      <c r="G1037" s="979"/>
      <c r="H1037" s="979"/>
      <c r="I1037" s="981"/>
      <c r="J1037" s="982"/>
      <c r="K1037" s="982"/>
      <c r="L1037" s="983"/>
      <c r="M1037" s="983"/>
      <c r="N1037" s="981"/>
      <c r="O1037" s="981"/>
      <c r="P1037" s="982"/>
      <c r="Q1037" s="982"/>
      <c r="R1037" s="981"/>
      <c r="S1037" s="981"/>
      <c r="T1037" s="983"/>
      <c r="U1037" s="983"/>
      <c r="V1037" s="981"/>
      <c r="W1037" s="981"/>
      <c r="X1037" s="981"/>
      <c r="Y1037" s="981"/>
      <c r="Z1037" s="981"/>
      <c r="AA1037" s="981"/>
      <c r="AB1037" s="981"/>
      <c r="AC1037" s="981"/>
      <c r="AD1037" s="982"/>
      <c r="AE1037" s="982"/>
      <c r="AF1037" s="982"/>
      <c r="AG1037" s="982"/>
      <c r="AH1037" s="982"/>
      <c r="AI1037" s="982"/>
      <c r="AJ1037" s="981"/>
      <c r="AK1037" s="981"/>
      <c r="AL1037" s="982"/>
      <c r="AM1037" s="982"/>
      <c r="AN1037" s="981"/>
      <c r="AO1037" s="981"/>
      <c r="AP1037" s="981"/>
      <c r="AQ1037" s="981"/>
      <c r="AR1037" s="981"/>
      <c r="AS1037" s="981"/>
      <c r="AT1037" s="981"/>
      <c r="AU1037" s="981"/>
      <c r="AV1037" s="981"/>
      <c r="AW1037" s="981"/>
      <c r="AX1037" s="981"/>
      <c r="AY1037" s="981"/>
      <c r="AZ1037" s="981"/>
      <c r="BA1037" s="981"/>
      <c r="BB1037" s="981"/>
      <c r="BC1037" s="976"/>
      <c r="BD1037" s="976" t="s">
        <v>17</v>
      </c>
      <c r="BE1037" s="984"/>
      <c r="BF1037" s="984"/>
      <c r="BG1037" s="984"/>
      <c r="BH1037" s="984"/>
      <c r="BI1037" s="982"/>
      <c r="BJ1037" s="985"/>
      <c r="BK1037" s="986"/>
      <c r="BL1037" s="987"/>
      <c r="BM1037" s="986"/>
      <c r="BN1037" s="987"/>
      <c r="BO1037" s="988"/>
      <c r="BP1037" s="988"/>
    </row>
    <row r="1038" spans="1:68">
      <c r="A1038" s="975"/>
      <c r="B1038" s="976"/>
      <c r="C1038" s="977"/>
      <c r="D1038" s="978"/>
      <c r="E1038" s="979"/>
      <c r="F1038" s="980"/>
      <c r="G1038" s="979"/>
      <c r="H1038" s="979"/>
      <c r="I1038" s="981"/>
      <c r="J1038" s="982"/>
      <c r="K1038" s="982"/>
      <c r="L1038" s="983"/>
      <c r="M1038" s="983"/>
      <c r="N1038" s="981"/>
      <c r="O1038" s="981"/>
      <c r="P1038" s="982"/>
      <c r="Q1038" s="982"/>
      <c r="R1038" s="981"/>
      <c r="S1038" s="981"/>
      <c r="T1038" s="983"/>
      <c r="U1038" s="983"/>
      <c r="V1038" s="981"/>
      <c r="W1038" s="981"/>
      <c r="X1038" s="981"/>
      <c r="Y1038" s="981"/>
      <c r="Z1038" s="981"/>
      <c r="AA1038" s="981"/>
      <c r="AB1038" s="981"/>
      <c r="AC1038" s="981"/>
      <c r="AD1038" s="982"/>
      <c r="AE1038" s="982"/>
      <c r="AF1038" s="982"/>
      <c r="AG1038" s="982"/>
      <c r="AH1038" s="982"/>
      <c r="AI1038" s="982"/>
      <c r="AJ1038" s="981"/>
      <c r="AK1038" s="981"/>
      <c r="AL1038" s="982"/>
      <c r="AM1038" s="982"/>
      <c r="AN1038" s="981"/>
      <c r="AO1038" s="981"/>
      <c r="AP1038" s="981"/>
      <c r="AQ1038" s="981"/>
      <c r="AR1038" s="981"/>
      <c r="AS1038" s="981"/>
      <c r="AT1038" s="981"/>
      <c r="AU1038" s="981"/>
      <c r="AV1038" s="981"/>
      <c r="AW1038" s="981"/>
      <c r="AX1038" s="981"/>
      <c r="AY1038" s="981"/>
      <c r="AZ1038" s="981"/>
      <c r="BA1038" s="981"/>
      <c r="BB1038" s="981"/>
      <c r="BC1038" s="976"/>
      <c r="BD1038" s="976" t="s">
        <v>17</v>
      </c>
      <c r="BE1038" s="984"/>
      <c r="BF1038" s="984"/>
      <c r="BG1038" s="984"/>
      <c r="BH1038" s="984"/>
      <c r="BI1038" s="982"/>
      <c r="BJ1038" s="985"/>
      <c r="BK1038" s="986"/>
      <c r="BL1038" s="987"/>
      <c r="BM1038" s="986"/>
      <c r="BN1038" s="987"/>
      <c r="BO1038" s="988"/>
      <c r="BP1038" s="988"/>
    </row>
    <row r="1039" spans="1:68">
      <c r="A1039" s="975"/>
      <c r="B1039" s="976"/>
      <c r="C1039" s="977"/>
      <c r="D1039" s="978"/>
      <c r="E1039" s="979"/>
      <c r="F1039" s="980"/>
      <c r="G1039" s="979"/>
      <c r="H1039" s="979"/>
      <c r="I1039" s="981"/>
      <c r="J1039" s="982"/>
      <c r="K1039" s="982"/>
      <c r="L1039" s="983"/>
      <c r="M1039" s="983"/>
      <c r="N1039" s="981"/>
      <c r="O1039" s="981"/>
      <c r="P1039" s="982"/>
      <c r="Q1039" s="982"/>
      <c r="R1039" s="981"/>
      <c r="S1039" s="981"/>
      <c r="T1039" s="983"/>
      <c r="U1039" s="983"/>
      <c r="V1039" s="981"/>
      <c r="W1039" s="981"/>
      <c r="X1039" s="981"/>
      <c r="Y1039" s="981"/>
      <c r="Z1039" s="981"/>
      <c r="AA1039" s="981"/>
      <c r="AB1039" s="981"/>
      <c r="AC1039" s="981"/>
      <c r="AD1039" s="982"/>
      <c r="AE1039" s="982"/>
      <c r="AF1039" s="982"/>
      <c r="AG1039" s="982"/>
      <c r="AH1039" s="982"/>
      <c r="AI1039" s="982"/>
      <c r="AJ1039" s="981"/>
      <c r="AK1039" s="981"/>
      <c r="AL1039" s="982"/>
      <c r="AM1039" s="982"/>
      <c r="AN1039" s="981"/>
      <c r="AO1039" s="981"/>
      <c r="AP1039" s="981"/>
      <c r="AQ1039" s="981"/>
      <c r="AR1039" s="981"/>
      <c r="AS1039" s="981"/>
      <c r="AT1039" s="981"/>
      <c r="AU1039" s="981"/>
      <c r="AV1039" s="981"/>
      <c r="AW1039" s="981"/>
      <c r="AX1039" s="981"/>
      <c r="AY1039" s="981"/>
      <c r="AZ1039" s="981"/>
      <c r="BA1039" s="981"/>
      <c r="BB1039" s="981"/>
      <c r="BC1039" s="976"/>
      <c r="BD1039" s="976" t="s">
        <v>17</v>
      </c>
      <c r="BE1039" s="984"/>
      <c r="BF1039" s="984"/>
      <c r="BG1039" s="984"/>
      <c r="BH1039" s="984"/>
      <c r="BI1039" s="982"/>
      <c r="BJ1039" s="985"/>
      <c r="BK1039" s="986"/>
      <c r="BL1039" s="987"/>
      <c r="BM1039" s="986"/>
      <c r="BN1039" s="987"/>
      <c r="BO1039" s="988"/>
      <c r="BP1039" s="988"/>
    </row>
    <row r="1040" spans="1:68">
      <c r="A1040" s="975"/>
      <c r="B1040" s="976"/>
      <c r="C1040" s="977"/>
      <c r="D1040" s="978"/>
      <c r="E1040" s="979"/>
      <c r="F1040" s="980"/>
      <c r="G1040" s="979"/>
      <c r="H1040" s="979"/>
      <c r="I1040" s="981"/>
      <c r="J1040" s="982"/>
      <c r="K1040" s="982"/>
      <c r="L1040" s="983"/>
      <c r="M1040" s="983"/>
      <c r="N1040" s="981"/>
      <c r="O1040" s="981"/>
      <c r="P1040" s="982"/>
      <c r="Q1040" s="982"/>
      <c r="R1040" s="981"/>
      <c r="S1040" s="981"/>
      <c r="T1040" s="983"/>
      <c r="U1040" s="983"/>
      <c r="V1040" s="981"/>
      <c r="W1040" s="981"/>
      <c r="X1040" s="981"/>
      <c r="Y1040" s="981"/>
      <c r="Z1040" s="981"/>
      <c r="AA1040" s="981"/>
      <c r="AB1040" s="981"/>
      <c r="AC1040" s="981"/>
      <c r="AD1040" s="982"/>
      <c r="AE1040" s="982"/>
      <c r="AF1040" s="982"/>
      <c r="AG1040" s="982"/>
      <c r="AH1040" s="982"/>
      <c r="AI1040" s="982"/>
      <c r="AJ1040" s="981"/>
      <c r="AK1040" s="981"/>
      <c r="AL1040" s="982"/>
      <c r="AM1040" s="982"/>
      <c r="AN1040" s="981"/>
      <c r="AO1040" s="981"/>
      <c r="AP1040" s="981"/>
      <c r="AQ1040" s="981"/>
      <c r="AR1040" s="981"/>
      <c r="AS1040" s="981"/>
      <c r="AT1040" s="981"/>
      <c r="AU1040" s="981"/>
      <c r="AV1040" s="981"/>
      <c r="AW1040" s="981"/>
      <c r="AX1040" s="981"/>
      <c r="AY1040" s="981"/>
      <c r="AZ1040" s="981"/>
      <c r="BA1040" s="981"/>
      <c r="BB1040" s="981"/>
      <c r="BC1040" s="976"/>
      <c r="BD1040" s="976" t="s">
        <v>17</v>
      </c>
      <c r="BE1040" s="984"/>
      <c r="BF1040" s="984"/>
      <c r="BG1040" s="984"/>
      <c r="BH1040" s="984"/>
      <c r="BI1040" s="982"/>
      <c r="BJ1040" s="985"/>
      <c r="BK1040" s="986"/>
      <c r="BL1040" s="987"/>
      <c r="BM1040" s="986"/>
      <c r="BN1040" s="987"/>
      <c r="BO1040" s="988"/>
      <c r="BP1040" s="988"/>
    </row>
    <row r="1041" spans="1:68">
      <c r="A1041" s="975"/>
      <c r="B1041" s="976"/>
      <c r="C1041" s="977"/>
      <c r="D1041" s="978"/>
      <c r="E1041" s="979"/>
      <c r="F1041" s="980"/>
      <c r="G1041" s="979"/>
      <c r="H1041" s="979"/>
      <c r="I1041" s="981"/>
      <c r="J1041" s="982"/>
      <c r="K1041" s="982"/>
      <c r="L1041" s="983"/>
      <c r="M1041" s="983"/>
      <c r="N1041" s="981"/>
      <c r="O1041" s="981"/>
      <c r="P1041" s="982"/>
      <c r="Q1041" s="982"/>
      <c r="R1041" s="981"/>
      <c r="S1041" s="981"/>
      <c r="T1041" s="983"/>
      <c r="U1041" s="983"/>
      <c r="V1041" s="981"/>
      <c r="W1041" s="981"/>
      <c r="X1041" s="981"/>
      <c r="Y1041" s="981"/>
      <c r="Z1041" s="981"/>
      <c r="AA1041" s="981"/>
      <c r="AB1041" s="981"/>
      <c r="AC1041" s="981"/>
      <c r="AD1041" s="982"/>
      <c r="AE1041" s="982"/>
      <c r="AF1041" s="982"/>
      <c r="AG1041" s="982"/>
      <c r="AH1041" s="982"/>
      <c r="AI1041" s="982"/>
      <c r="AJ1041" s="981"/>
      <c r="AK1041" s="981"/>
      <c r="AL1041" s="982"/>
      <c r="AM1041" s="982"/>
      <c r="AN1041" s="981"/>
      <c r="AO1041" s="981"/>
      <c r="AP1041" s="981"/>
      <c r="AQ1041" s="981"/>
      <c r="AR1041" s="981"/>
      <c r="AS1041" s="981"/>
      <c r="AT1041" s="981"/>
      <c r="AU1041" s="981"/>
      <c r="AV1041" s="981"/>
      <c r="AW1041" s="981"/>
      <c r="AX1041" s="981"/>
      <c r="AY1041" s="981"/>
      <c r="AZ1041" s="981"/>
      <c r="BA1041" s="981"/>
      <c r="BB1041" s="981"/>
      <c r="BC1041" s="976"/>
      <c r="BD1041" s="976" t="s">
        <v>17</v>
      </c>
      <c r="BE1041" s="984"/>
      <c r="BF1041" s="984"/>
      <c r="BG1041" s="984"/>
      <c r="BH1041" s="984"/>
      <c r="BI1041" s="982"/>
      <c r="BJ1041" s="985"/>
      <c r="BK1041" s="986"/>
      <c r="BL1041" s="987"/>
      <c r="BM1041" s="986"/>
      <c r="BN1041" s="987"/>
      <c r="BO1041" s="988"/>
      <c r="BP1041" s="988"/>
    </row>
    <row r="1042" spans="1:68">
      <c r="A1042" s="975"/>
      <c r="B1042" s="976"/>
      <c r="C1042" s="977"/>
      <c r="D1042" s="978"/>
      <c r="E1042" s="979"/>
      <c r="F1042" s="980"/>
      <c r="G1042" s="979"/>
      <c r="H1042" s="979"/>
      <c r="I1042" s="981"/>
      <c r="J1042" s="982"/>
      <c r="K1042" s="982"/>
      <c r="L1042" s="983"/>
      <c r="M1042" s="983"/>
      <c r="N1042" s="981"/>
      <c r="O1042" s="981"/>
      <c r="P1042" s="982"/>
      <c r="Q1042" s="982"/>
      <c r="R1042" s="981"/>
      <c r="S1042" s="981"/>
      <c r="T1042" s="983"/>
      <c r="U1042" s="983"/>
      <c r="V1042" s="981"/>
      <c r="W1042" s="981"/>
      <c r="X1042" s="981"/>
      <c r="Y1042" s="981"/>
      <c r="Z1042" s="981"/>
      <c r="AA1042" s="981"/>
      <c r="AB1042" s="981"/>
      <c r="AC1042" s="981"/>
      <c r="AD1042" s="982"/>
      <c r="AE1042" s="982"/>
      <c r="AF1042" s="982"/>
      <c r="AG1042" s="982"/>
      <c r="AH1042" s="982"/>
      <c r="AI1042" s="982"/>
      <c r="AJ1042" s="981"/>
      <c r="AK1042" s="981"/>
      <c r="AL1042" s="982"/>
      <c r="AM1042" s="982"/>
      <c r="AN1042" s="981"/>
      <c r="AO1042" s="981"/>
      <c r="AP1042" s="981"/>
      <c r="AQ1042" s="981"/>
      <c r="AR1042" s="981"/>
      <c r="AS1042" s="981"/>
      <c r="AT1042" s="981"/>
      <c r="AU1042" s="981"/>
      <c r="AV1042" s="981"/>
      <c r="AW1042" s="981"/>
      <c r="AX1042" s="981"/>
      <c r="AY1042" s="981"/>
      <c r="AZ1042" s="981"/>
      <c r="BA1042" s="981"/>
      <c r="BB1042" s="981"/>
      <c r="BC1042" s="976"/>
      <c r="BD1042" s="976" t="s">
        <v>17</v>
      </c>
      <c r="BE1042" s="984"/>
      <c r="BF1042" s="984"/>
      <c r="BG1042" s="984"/>
      <c r="BH1042" s="984"/>
      <c r="BI1042" s="982"/>
      <c r="BJ1042" s="985"/>
      <c r="BK1042" s="986"/>
      <c r="BL1042" s="987"/>
      <c r="BM1042" s="986"/>
      <c r="BN1042" s="987"/>
      <c r="BO1042" s="988"/>
      <c r="BP1042" s="988"/>
    </row>
    <row r="1043" spans="1:68">
      <c r="A1043" s="975"/>
      <c r="B1043" s="976"/>
      <c r="C1043" s="977"/>
      <c r="D1043" s="978"/>
      <c r="E1043" s="979"/>
      <c r="F1043" s="980"/>
      <c r="G1043" s="979"/>
      <c r="H1043" s="979"/>
      <c r="I1043" s="981"/>
      <c r="J1043" s="982"/>
      <c r="K1043" s="982"/>
      <c r="L1043" s="983"/>
      <c r="M1043" s="983"/>
      <c r="N1043" s="981"/>
      <c r="O1043" s="981"/>
      <c r="P1043" s="982"/>
      <c r="Q1043" s="982"/>
      <c r="R1043" s="981"/>
      <c r="S1043" s="981"/>
      <c r="T1043" s="983"/>
      <c r="U1043" s="983"/>
      <c r="V1043" s="981"/>
      <c r="W1043" s="981"/>
      <c r="X1043" s="981"/>
      <c r="Y1043" s="981"/>
      <c r="Z1043" s="981"/>
      <c r="AA1043" s="981"/>
      <c r="AB1043" s="981"/>
      <c r="AC1043" s="981"/>
      <c r="AD1043" s="982"/>
      <c r="AE1043" s="982"/>
      <c r="AF1043" s="982"/>
      <c r="AG1043" s="982"/>
      <c r="AH1043" s="982"/>
      <c r="AI1043" s="982"/>
      <c r="AJ1043" s="981"/>
      <c r="AK1043" s="981"/>
      <c r="AL1043" s="982"/>
      <c r="AM1043" s="982"/>
      <c r="AN1043" s="981"/>
      <c r="AO1043" s="981"/>
      <c r="AP1043" s="981"/>
      <c r="AQ1043" s="981"/>
      <c r="AR1043" s="981"/>
      <c r="AS1043" s="981"/>
      <c r="AT1043" s="981"/>
      <c r="AU1043" s="981"/>
      <c r="AV1043" s="981"/>
      <c r="AW1043" s="981"/>
      <c r="AX1043" s="981"/>
      <c r="AY1043" s="981"/>
      <c r="AZ1043" s="981"/>
      <c r="BA1043" s="981"/>
      <c r="BB1043" s="981"/>
      <c r="BC1043" s="976"/>
      <c r="BD1043" s="976" t="s">
        <v>17</v>
      </c>
      <c r="BE1043" s="984"/>
      <c r="BF1043" s="984"/>
      <c r="BG1043" s="984"/>
      <c r="BH1043" s="984"/>
      <c r="BI1043" s="982"/>
      <c r="BJ1043" s="985"/>
      <c r="BK1043" s="986"/>
      <c r="BL1043" s="987"/>
      <c r="BM1043" s="986"/>
      <c r="BN1043" s="987"/>
      <c r="BO1043" s="988"/>
      <c r="BP1043" s="988"/>
    </row>
    <row r="1044" spans="1:68">
      <c r="A1044" s="975"/>
      <c r="B1044" s="976"/>
      <c r="C1044" s="977"/>
      <c r="D1044" s="978"/>
      <c r="E1044" s="979"/>
      <c r="F1044" s="980"/>
      <c r="G1044" s="979"/>
      <c r="H1044" s="979"/>
      <c r="I1044" s="981"/>
      <c r="J1044" s="982"/>
      <c r="K1044" s="982"/>
      <c r="L1044" s="983"/>
      <c r="M1044" s="983"/>
      <c r="N1044" s="981"/>
      <c r="O1044" s="981"/>
      <c r="P1044" s="982"/>
      <c r="Q1044" s="982"/>
      <c r="R1044" s="981"/>
      <c r="S1044" s="981"/>
      <c r="T1044" s="983"/>
      <c r="U1044" s="983"/>
      <c r="V1044" s="981"/>
      <c r="W1044" s="981"/>
      <c r="X1044" s="981"/>
      <c r="Y1044" s="981"/>
      <c r="Z1044" s="981"/>
      <c r="AA1044" s="981"/>
      <c r="AB1044" s="981"/>
      <c r="AC1044" s="981"/>
      <c r="AD1044" s="982"/>
      <c r="AE1044" s="982"/>
      <c r="AF1044" s="982"/>
      <c r="AG1044" s="982"/>
      <c r="AH1044" s="982"/>
      <c r="AI1044" s="982"/>
      <c r="AJ1044" s="981"/>
      <c r="AK1044" s="981"/>
      <c r="AL1044" s="982"/>
      <c r="AM1044" s="982"/>
      <c r="AN1044" s="981"/>
      <c r="AO1044" s="981"/>
      <c r="AP1044" s="981"/>
      <c r="AQ1044" s="981"/>
      <c r="AR1044" s="981"/>
      <c r="AS1044" s="981"/>
      <c r="AT1044" s="981"/>
      <c r="AU1044" s="981"/>
      <c r="AV1044" s="981"/>
      <c r="AW1044" s="981"/>
      <c r="AX1044" s="981"/>
      <c r="AY1044" s="981"/>
      <c r="AZ1044" s="981"/>
      <c r="BA1044" s="981"/>
      <c r="BB1044" s="981"/>
      <c r="BC1044" s="976"/>
      <c r="BD1044" s="976" t="s">
        <v>17</v>
      </c>
      <c r="BE1044" s="984"/>
      <c r="BF1044" s="984"/>
      <c r="BG1044" s="984"/>
      <c r="BH1044" s="984"/>
      <c r="BI1044" s="982"/>
      <c r="BJ1044" s="985"/>
      <c r="BK1044" s="986"/>
      <c r="BL1044" s="987"/>
      <c r="BM1044" s="986"/>
      <c r="BN1044" s="987"/>
      <c r="BO1044" s="988"/>
      <c r="BP1044" s="988"/>
    </row>
    <row r="1045" spans="1:68">
      <c r="A1045" s="975"/>
      <c r="B1045" s="976"/>
      <c r="C1045" s="977"/>
      <c r="D1045" s="978"/>
      <c r="E1045" s="979"/>
      <c r="F1045" s="980"/>
      <c r="G1045" s="979"/>
      <c r="H1045" s="979"/>
      <c r="I1045" s="981"/>
      <c r="J1045" s="982"/>
      <c r="K1045" s="982"/>
      <c r="L1045" s="983"/>
      <c r="M1045" s="983"/>
      <c r="N1045" s="981"/>
      <c r="O1045" s="981"/>
      <c r="P1045" s="982"/>
      <c r="Q1045" s="982"/>
      <c r="R1045" s="981"/>
      <c r="S1045" s="981"/>
      <c r="T1045" s="983"/>
      <c r="U1045" s="983"/>
      <c r="V1045" s="981"/>
      <c r="W1045" s="981"/>
      <c r="X1045" s="981"/>
      <c r="Y1045" s="981"/>
      <c r="Z1045" s="981"/>
      <c r="AA1045" s="981"/>
      <c r="AB1045" s="981"/>
      <c r="AC1045" s="981"/>
      <c r="AD1045" s="982"/>
      <c r="AE1045" s="982"/>
      <c r="AF1045" s="982"/>
      <c r="AG1045" s="982"/>
      <c r="AH1045" s="982"/>
      <c r="AI1045" s="982"/>
      <c r="AJ1045" s="981"/>
      <c r="AK1045" s="981"/>
      <c r="AL1045" s="982"/>
      <c r="AM1045" s="982"/>
      <c r="AN1045" s="981"/>
      <c r="AO1045" s="981"/>
      <c r="AP1045" s="981"/>
      <c r="AQ1045" s="981"/>
      <c r="AR1045" s="981"/>
      <c r="AS1045" s="981"/>
      <c r="AT1045" s="981"/>
      <c r="AU1045" s="981"/>
      <c r="AV1045" s="981"/>
      <c r="AW1045" s="981"/>
      <c r="AX1045" s="981"/>
      <c r="AY1045" s="981"/>
      <c r="AZ1045" s="981"/>
      <c r="BA1045" s="981"/>
      <c r="BB1045" s="981"/>
      <c r="BC1045" s="976"/>
      <c r="BD1045" s="976" t="s">
        <v>17</v>
      </c>
      <c r="BE1045" s="984"/>
      <c r="BF1045" s="984"/>
      <c r="BG1045" s="984"/>
      <c r="BH1045" s="984"/>
      <c r="BI1045" s="982"/>
      <c r="BJ1045" s="985"/>
      <c r="BK1045" s="986"/>
      <c r="BL1045" s="987"/>
      <c r="BM1045" s="986"/>
      <c r="BN1045" s="987"/>
      <c r="BO1045" s="988"/>
      <c r="BP1045" s="988"/>
    </row>
    <row r="1046" spans="1:68">
      <c r="A1046" s="975"/>
      <c r="B1046" s="976"/>
      <c r="C1046" s="977"/>
      <c r="D1046" s="978"/>
      <c r="E1046" s="979"/>
      <c r="F1046" s="980"/>
      <c r="G1046" s="979"/>
      <c r="H1046" s="979"/>
      <c r="I1046" s="981"/>
      <c r="J1046" s="982"/>
      <c r="K1046" s="982"/>
      <c r="L1046" s="983"/>
      <c r="M1046" s="983"/>
      <c r="N1046" s="981"/>
      <c r="O1046" s="981"/>
      <c r="P1046" s="982"/>
      <c r="Q1046" s="982"/>
      <c r="R1046" s="981"/>
      <c r="S1046" s="981"/>
      <c r="T1046" s="983"/>
      <c r="U1046" s="983"/>
      <c r="V1046" s="981"/>
      <c r="W1046" s="981"/>
      <c r="X1046" s="981"/>
      <c r="Y1046" s="981"/>
      <c r="Z1046" s="981"/>
      <c r="AA1046" s="981"/>
      <c r="AB1046" s="981"/>
      <c r="AC1046" s="981"/>
      <c r="AD1046" s="982"/>
      <c r="AE1046" s="982"/>
      <c r="AF1046" s="982"/>
      <c r="AG1046" s="982"/>
      <c r="AH1046" s="982"/>
      <c r="AI1046" s="982"/>
      <c r="AJ1046" s="981"/>
      <c r="AK1046" s="981"/>
      <c r="AL1046" s="982"/>
      <c r="AM1046" s="982"/>
      <c r="AN1046" s="981"/>
      <c r="AO1046" s="981"/>
      <c r="AP1046" s="981"/>
      <c r="AQ1046" s="981"/>
      <c r="AR1046" s="981"/>
      <c r="AS1046" s="981"/>
      <c r="AT1046" s="981"/>
      <c r="AU1046" s="981"/>
      <c r="AV1046" s="981"/>
      <c r="AW1046" s="981"/>
      <c r="AX1046" s="981"/>
      <c r="AY1046" s="981"/>
      <c r="AZ1046" s="981"/>
      <c r="BA1046" s="981"/>
      <c r="BB1046" s="981"/>
      <c r="BC1046" s="976"/>
      <c r="BD1046" s="976" t="s">
        <v>17</v>
      </c>
      <c r="BE1046" s="984"/>
      <c r="BF1046" s="984"/>
      <c r="BG1046" s="984"/>
      <c r="BH1046" s="984"/>
      <c r="BI1046" s="982"/>
      <c r="BJ1046" s="985"/>
      <c r="BK1046" s="986"/>
      <c r="BL1046" s="987"/>
      <c r="BM1046" s="986"/>
      <c r="BN1046" s="987"/>
      <c r="BO1046" s="988"/>
      <c r="BP1046" s="988"/>
    </row>
    <row r="1047" spans="1:68">
      <c r="A1047" s="975"/>
      <c r="B1047" s="976"/>
      <c r="C1047" s="977"/>
      <c r="D1047" s="978"/>
      <c r="E1047" s="979"/>
      <c r="F1047" s="980"/>
      <c r="G1047" s="979"/>
      <c r="H1047" s="979"/>
      <c r="I1047" s="981"/>
      <c r="J1047" s="982"/>
      <c r="K1047" s="982"/>
      <c r="L1047" s="983"/>
      <c r="M1047" s="983"/>
      <c r="N1047" s="981"/>
      <c r="O1047" s="981"/>
      <c r="P1047" s="982"/>
      <c r="Q1047" s="982"/>
      <c r="R1047" s="981"/>
      <c r="S1047" s="981"/>
      <c r="T1047" s="983"/>
      <c r="U1047" s="983"/>
      <c r="V1047" s="981"/>
      <c r="W1047" s="981"/>
      <c r="X1047" s="981"/>
      <c r="Y1047" s="981"/>
      <c r="Z1047" s="981"/>
      <c r="AA1047" s="981"/>
      <c r="AB1047" s="981"/>
      <c r="AC1047" s="981"/>
      <c r="AD1047" s="982"/>
      <c r="AE1047" s="982"/>
      <c r="AF1047" s="982"/>
      <c r="AG1047" s="982"/>
      <c r="AH1047" s="982"/>
      <c r="AI1047" s="982"/>
      <c r="AJ1047" s="981"/>
      <c r="AK1047" s="981"/>
      <c r="AL1047" s="982"/>
      <c r="AM1047" s="982"/>
      <c r="AN1047" s="981"/>
      <c r="AO1047" s="981"/>
      <c r="AP1047" s="981"/>
      <c r="AQ1047" s="981"/>
      <c r="AR1047" s="981"/>
      <c r="AS1047" s="981"/>
      <c r="AT1047" s="981"/>
      <c r="AU1047" s="981"/>
      <c r="AV1047" s="981"/>
      <c r="AW1047" s="981"/>
      <c r="AX1047" s="981"/>
      <c r="AY1047" s="981"/>
      <c r="AZ1047" s="981"/>
      <c r="BA1047" s="981"/>
      <c r="BB1047" s="981"/>
      <c r="BC1047" s="976"/>
      <c r="BD1047" s="976" t="s">
        <v>17</v>
      </c>
      <c r="BE1047" s="984"/>
      <c r="BF1047" s="984"/>
      <c r="BG1047" s="984"/>
      <c r="BH1047" s="984"/>
      <c r="BI1047" s="982"/>
      <c r="BJ1047" s="985"/>
      <c r="BK1047" s="986"/>
      <c r="BL1047" s="987"/>
      <c r="BM1047" s="986"/>
      <c r="BN1047" s="987"/>
      <c r="BO1047" s="988"/>
      <c r="BP1047" s="988"/>
    </row>
    <row r="1048" spans="1:68">
      <c r="A1048" s="975"/>
      <c r="B1048" s="976"/>
      <c r="C1048" s="977"/>
      <c r="D1048" s="978"/>
      <c r="E1048" s="979"/>
      <c r="F1048" s="980"/>
      <c r="G1048" s="979"/>
      <c r="H1048" s="979"/>
      <c r="I1048" s="981"/>
      <c r="J1048" s="982"/>
      <c r="K1048" s="982"/>
      <c r="L1048" s="983"/>
      <c r="M1048" s="983"/>
      <c r="N1048" s="981"/>
      <c r="O1048" s="981"/>
      <c r="P1048" s="982"/>
      <c r="Q1048" s="982"/>
      <c r="R1048" s="981"/>
      <c r="S1048" s="981"/>
      <c r="T1048" s="983"/>
      <c r="U1048" s="983"/>
      <c r="V1048" s="981"/>
      <c r="W1048" s="981"/>
      <c r="X1048" s="981"/>
      <c r="Y1048" s="981"/>
      <c r="Z1048" s="981"/>
      <c r="AA1048" s="981"/>
      <c r="AB1048" s="981"/>
      <c r="AC1048" s="981"/>
      <c r="AD1048" s="982"/>
      <c r="AE1048" s="982"/>
      <c r="AF1048" s="982"/>
      <c r="AG1048" s="982"/>
      <c r="AH1048" s="982"/>
      <c r="AI1048" s="982"/>
      <c r="AJ1048" s="981"/>
      <c r="AK1048" s="981"/>
      <c r="AL1048" s="982"/>
      <c r="AM1048" s="982"/>
      <c r="AN1048" s="981"/>
      <c r="AO1048" s="981"/>
      <c r="AP1048" s="981"/>
      <c r="AQ1048" s="981"/>
      <c r="AR1048" s="981"/>
      <c r="AS1048" s="981"/>
      <c r="AT1048" s="981"/>
      <c r="AU1048" s="981"/>
      <c r="AV1048" s="981"/>
      <c r="AW1048" s="981"/>
      <c r="AX1048" s="981"/>
      <c r="AY1048" s="981"/>
      <c r="AZ1048" s="981"/>
      <c r="BA1048" s="981"/>
      <c r="BB1048" s="981"/>
      <c r="BC1048" s="976"/>
      <c r="BD1048" s="976" t="s">
        <v>17</v>
      </c>
      <c r="BE1048" s="984"/>
      <c r="BF1048" s="984"/>
      <c r="BG1048" s="984"/>
      <c r="BH1048" s="984"/>
      <c r="BI1048" s="982"/>
      <c r="BJ1048" s="985"/>
      <c r="BK1048" s="986"/>
      <c r="BL1048" s="987"/>
      <c r="BM1048" s="986"/>
      <c r="BN1048" s="987"/>
      <c r="BO1048" s="988"/>
      <c r="BP1048" s="988"/>
    </row>
    <row r="1049" spans="1:68">
      <c r="A1049" s="975"/>
      <c r="B1049" s="976"/>
      <c r="C1049" s="977"/>
      <c r="D1049" s="978"/>
      <c r="E1049" s="979"/>
      <c r="F1049" s="980"/>
      <c r="G1049" s="979"/>
      <c r="H1049" s="979"/>
      <c r="I1049" s="981"/>
      <c r="J1049" s="982"/>
      <c r="K1049" s="982"/>
      <c r="L1049" s="983"/>
      <c r="M1049" s="983"/>
      <c r="N1049" s="981"/>
      <c r="O1049" s="981"/>
      <c r="P1049" s="982"/>
      <c r="Q1049" s="982"/>
      <c r="R1049" s="981"/>
      <c r="S1049" s="981"/>
      <c r="T1049" s="983"/>
      <c r="U1049" s="983"/>
      <c r="V1049" s="981"/>
      <c r="W1049" s="981"/>
      <c r="X1049" s="981"/>
      <c r="Y1049" s="981"/>
      <c r="Z1049" s="981"/>
      <c r="AA1049" s="981"/>
      <c r="AB1049" s="981"/>
      <c r="AC1049" s="981"/>
      <c r="AD1049" s="982"/>
      <c r="AE1049" s="982"/>
      <c r="AF1049" s="982"/>
      <c r="AG1049" s="982"/>
      <c r="AH1049" s="982"/>
      <c r="AI1049" s="982"/>
      <c r="AJ1049" s="981"/>
      <c r="AK1049" s="981"/>
      <c r="AL1049" s="982"/>
      <c r="AM1049" s="982"/>
      <c r="AN1049" s="981"/>
      <c r="AO1049" s="981"/>
      <c r="AP1049" s="981"/>
      <c r="AQ1049" s="981"/>
      <c r="AR1049" s="981"/>
      <c r="AS1049" s="981"/>
      <c r="AT1049" s="981"/>
      <c r="AU1049" s="981"/>
      <c r="AV1049" s="981"/>
      <c r="AW1049" s="981"/>
      <c r="AX1049" s="981"/>
      <c r="AY1049" s="981"/>
      <c r="AZ1049" s="981"/>
      <c r="BA1049" s="981"/>
      <c r="BB1049" s="981"/>
      <c r="BC1049" s="976"/>
      <c r="BD1049" s="976" t="s">
        <v>17</v>
      </c>
      <c r="BE1049" s="984"/>
      <c r="BF1049" s="984"/>
      <c r="BG1049" s="984"/>
      <c r="BH1049" s="984"/>
      <c r="BI1049" s="982"/>
      <c r="BJ1049" s="985"/>
      <c r="BK1049" s="986"/>
      <c r="BL1049" s="987"/>
      <c r="BM1049" s="986"/>
      <c r="BN1049" s="987"/>
      <c r="BO1049" s="988"/>
      <c r="BP1049" s="988"/>
    </row>
    <row r="1050" spans="1:68">
      <c r="A1050" s="975"/>
      <c r="B1050" s="976"/>
      <c r="C1050" s="977"/>
      <c r="D1050" s="978"/>
      <c r="E1050" s="979"/>
      <c r="F1050" s="980"/>
      <c r="G1050" s="979"/>
      <c r="H1050" s="979"/>
      <c r="I1050" s="981"/>
      <c r="J1050" s="982"/>
      <c r="K1050" s="982"/>
      <c r="L1050" s="983"/>
      <c r="M1050" s="983"/>
      <c r="N1050" s="981"/>
      <c r="O1050" s="981"/>
      <c r="P1050" s="982"/>
      <c r="Q1050" s="982"/>
      <c r="R1050" s="981"/>
      <c r="S1050" s="981"/>
      <c r="T1050" s="983"/>
      <c r="U1050" s="983"/>
      <c r="V1050" s="981"/>
      <c r="W1050" s="981"/>
      <c r="X1050" s="981"/>
      <c r="Y1050" s="981"/>
      <c r="Z1050" s="981"/>
      <c r="AA1050" s="981"/>
      <c r="AB1050" s="981"/>
      <c r="AC1050" s="981"/>
      <c r="AD1050" s="982"/>
      <c r="AE1050" s="982"/>
      <c r="AF1050" s="982"/>
      <c r="AG1050" s="982"/>
      <c r="AH1050" s="982"/>
      <c r="AI1050" s="982"/>
      <c r="AJ1050" s="981"/>
      <c r="AK1050" s="981"/>
      <c r="AL1050" s="982"/>
      <c r="AM1050" s="982"/>
      <c r="AN1050" s="981"/>
      <c r="AO1050" s="981"/>
      <c r="AP1050" s="981"/>
      <c r="AQ1050" s="981"/>
      <c r="AR1050" s="981"/>
      <c r="AS1050" s="981"/>
      <c r="AT1050" s="981"/>
      <c r="AU1050" s="981"/>
      <c r="AV1050" s="981"/>
      <c r="AW1050" s="981"/>
      <c r="AX1050" s="981"/>
      <c r="AY1050" s="981"/>
      <c r="AZ1050" s="981"/>
      <c r="BA1050" s="981"/>
      <c r="BB1050" s="981"/>
      <c r="BC1050" s="976"/>
      <c r="BD1050" s="976" t="s">
        <v>17</v>
      </c>
      <c r="BE1050" s="984"/>
      <c r="BF1050" s="984"/>
      <c r="BG1050" s="984"/>
      <c r="BH1050" s="984"/>
      <c r="BI1050" s="982"/>
      <c r="BJ1050" s="985"/>
      <c r="BK1050" s="986"/>
      <c r="BL1050" s="987"/>
      <c r="BM1050" s="986"/>
      <c r="BN1050" s="987"/>
      <c r="BO1050" s="988"/>
      <c r="BP1050" s="988"/>
    </row>
    <row r="1051" spans="1:68">
      <c r="A1051" s="975"/>
      <c r="B1051" s="976"/>
      <c r="C1051" s="977"/>
      <c r="D1051" s="978"/>
      <c r="E1051" s="979"/>
      <c r="F1051" s="980"/>
      <c r="G1051" s="979"/>
      <c r="H1051" s="979"/>
      <c r="I1051" s="981"/>
      <c r="J1051" s="982"/>
      <c r="K1051" s="982"/>
      <c r="L1051" s="983"/>
      <c r="M1051" s="983"/>
      <c r="N1051" s="981"/>
      <c r="O1051" s="981"/>
      <c r="P1051" s="982"/>
      <c r="Q1051" s="982"/>
      <c r="R1051" s="981"/>
      <c r="S1051" s="981"/>
      <c r="T1051" s="983"/>
      <c r="U1051" s="983"/>
      <c r="V1051" s="981"/>
      <c r="W1051" s="981"/>
      <c r="X1051" s="981"/>
      <c r="Y1051" s="981"/>
      <c r="Z1051" s="981"/>
      <c r="AA1051" s="981"/>
      <c r="AB1051" s="981"/>
      <c r="AC1051" s="981"/>
      <c r="AD1051" s="982"/>
      <c r="AE1051" s="982"/>
      <c r="AF1051" s="982"/>
      <c r="AG1051" s="982"/>
      <c r="AH1051" s="982"/>
      <c r="AI1051" s="982"/>
      <c r="AJ1051" s="981"/>
      <c r="AK1051" s="981"/>
      <c r="AL1051" s="982"/>
      <c r="AM1051" s="982"/>
      <c r="AN1051" s="981"/>
      <c r="AO1051" s="981"/>
      <c r="AP1051" s="981"/>
      <c r="AQ1051" s="981"/>
      <c r="AR1051" s="981"/>
      <c r="AS1051" s="981"/>
      <c r="AT1051" s="981"/>
      <c r="AU1051" s="981"/>
      <c r="AV1051" s="981"/>
      <c r="AW1051" s="981"/>
      <c r="AX1051" s="981"/>
      <c r="AY1051" s="981"/>
      <c r="AZ1051" s="981"/>
      <c r="BA1051" s="981"/>
      <c r="BB1051" s="981"/>
      <c r="BC1051" s="976"/>
      <c r="BD1051" s="976" t="s">
        <v>17</v>
      </c>
      <c r="BE1051" s="984"/>
      <c r="BF1051" s="984"/>
      <c r="BG1051" s="984"/>
      <c r="BH1051" s="984"/>
      <c r="BI1051" s="982"/>
      <c r="BJ1051" s="985"/>
      <c r="BK1051" s="986"/>
      <c r="BL1051" s="987"/>
      <c r="BM1051" s="986"/>
      <c r="BN1051" s="987"/>
      <c r="BO1051" s="988"/>
      <c r="BP1051" s="988"/>
    </row>
    <row r="1052" spans="1:68">
      <c r="A1052" s="975"/>
      <c r="B1052" s="976"/>
      <c r="C1052" s="977"/>
      <c r="D1052" s="978"/>
      <c r="E1052" s="979"/>
      <c r="F1052" s="980"/>
      <c r="G1052" s="979"/>
      <c r="H1052" s="979"/>
      <c r="I1052" s="981"/>
      <c r="J1052" s="982"/>
      <c r="K1052" s="982"/>
      <c r="L1052" s="983"/>
      <c r="M1052" s="983"/>
      <c r="N1052" s="981"/>
      <c r="O1052" s="981"/>
      <c r="P1052" s="982"/>
      <c r="Q1052" s="982"/>
      <c r="R1052" s="981"/>
      <c r="S1052" s="981"/>
      <c r="T1052" s="983"/>
      <c r="U1052" s="983"/>
      <c r="V1052" s="981"/>
      <c r="W1052" s="981"/>
      <c r="X1052" s="981"/>
      <c r="Y1052" s="981"/>
      <c r="Z1052" s="981"/>
      <c r="AA1052" s="981"/>
      <c r="AB1052" s="981"/>
      <c r="AC1052" s="981"/>
      <c r="AD1052" s="982"/>
      <c r="AE1052" s="982"/>
      <c r="AF1052" s="982"/>
      <c r="AG1052" s="982"/>
      <c r="AH1052" s="982"/>
      <c r="AI1052" s="982"/>
      <c r="AJ1052" s="981"/>
      <c r="AK1052" s="981"/>
      <c r="AL1052" s="982"/>
      <c r="AM1052" s="982"/>
      <c r="AN1052" s="981"/>
      <c r="AO1052" s="981"/>
      <c r="AP1052" s="981"/>
      <c r="AQ1052" s="981"/>
      <c r="AR1052" s="981"/>
      <c r="AS1052" s="981"/>
      <c r="AT1052" s="981"/>
      <c r="AU1052" s="981"/>
      <c r="AV1052" s="981"/>
      <c r="AW1052" s="981"/>
      <c r="AX1052" s="981"/>
      <c r="AY1052" s="981"/>
      <c r="AZ1052" s="981"/>
      <c r="BA1052" s="981"/>
      <c r="BB1052" s="981"/>
      <c r="BC1052" s="976"/>
      <c r="BD1052" s="976" t="s">
        <v>17</v>
      </c>
      <c r="BE1052" s="984"/>
      <c r="BF1052" s="984"/>
      <c r="BG1052" s="984"/>
      <c r="BH1052" s="984"/>
      <c r="BI1052" s="982"/>
      <c r="BJ1052" s="985"/>
      <c r="BK1052" s="986"/>
      <c r="BL1052" s="987"/>
      <c r="BM1052" s="986"/>
      <c r="BN1052" s="987"/>
      <c r="BO1052" s="988"/>
      <c r="BP1052" s="988"/>
    </row>
    <row r="1053" spans="1:68">
      <c r="A1053" s="975"/>
      <c r="B1053" s="976"/>
      <c r="C1053" s="977"/>
      <c r="D1053" s="978"/>
      <c r="E1053" s="979"/>
      <c r="F1053" s="980"/>
      <c r="G1053" s="979"/>
      <c r="H1053" s="979"/>
      <c r="I1053" s="981"/>
      <c r="J1053" s="982"/>
      <c r="K1053" s="982"/>
      <c r="L1053" s="983"/>
      <c r="M1053" s="983"/>
      <c r="N1053" s="981"/>
      <c r="O1053" s="981"/>
      <c r="P1053" s="982"/>
      <c r="Q1053" s="982"/>
      <c r="R1053" s="981"/>
      <c r="S1053" s="981"/>
      <c r="T1053" s="983"/>
      <c r="U1053" s="983"/>
      <c r="V1053" s="981"/>
      <c r="W1053" s="981"/>
      <c r="X1053" s="981"/>
      <c r="Y1053" s="981"/>
      <c r="Z1053" s="981"/>
      <c r="AA1053" s="981"/>
      <c r="AB1053" s="981"/>
      <c r="AC1053" s="981"/>
      <c r="AD1053" s="982"/>
      <c r="AE1053" s="982"/>
      <c r="AF1053" s="982"/>
      <c r="AG1053" s="982"/>
      <c r="AH1053" s="982"/>
      <c r="AI1053" s="982"/>
      <c r="AJ1053" s="981"/>
      <c r="AK1053" s="981"/>
      <c r="AL1053" s="982"/>
      <c r="AM1053" s="982"/>
      <c r="AN1053" s="981"/>
      <c r="AO1053" s="981"/>
      <c r="AP1053" s="981"/>
      <c r="AQ1053" s="981"/>
      <c r="AR1053" s="981"/>
      <c r="AS1053" s="981"/>
      <c r="AT1053" s="981"/>
      <c r="AU1053" s="981"/>
      <c r="AV1053" s="981"/>
      <c r="AW1053" s="981"/>
      <c r="AX1053" s="981"/>
      <c r="AY1053" s="981"/>
      <c r="AZ1053" s="981"/>
      <c r="BA1053" s="981"/>
      <c r="BB1053" s="981"/>
      <c r="BC1053" s="976"/>
      <c r="BD1053" s="976" t="s">
        <v>17</v>
      </c>
      <c r="BE1053" s="984"/>
      <c r="BF1053" s="984"/>
      <c r="BG1053" s="984"/>
      <c r="BH1053" s="984"/>
      <c r="BI1053" s="982"/>
      <c r="BJ1053" s="985"/>
      <c r="BK1053" s="986"/>
      <c r="BL1053" s="987"/>
      <c r="BM1053" s="986"/>
      <c r="BN1053" s="987"/>
      <c r="BO1053" s="988"/>
      <c r="BP1053" s="988"/>
    </row>
    <row r="1054" spans="1:68">
      <c r="A1054" s="975"/>
      <c r="B1054" s="976"/>
      <c r="C1054" s="977"/>
      <c r="D1054" s="978"/>
      <c r="E1054" s="979"/>
      <c r="F1054" s="980"/>
      <c r="G1054" s="979"/>
      <c r="H1054" s="979"/>
      <c r="I1054" s="981"/>
      <c r="J1054" s="982"/>
      <c r="K1054" s="982"/>
      <c r="L1054" s="983"/>
      <c r="M1054" s="983"/>
      <c r="N1054" s="981"/>
      <c r="O1054" s="981"/>
      <c r="P1054" s="982"/>
      <c r="Q1054" s="982"/>
      <c r="R1054" s="981"/>
      <c r="S1054" s="981"/>
      <c r="T1054" s="983"/>
      <c r="U1054" s="983"/>
      <c r="V1054" s="981"/>
      <c r="W1054" s="981"/>
      <c r="X1054" s="981"/>
      <c r="Y1054" s="981"/>
      <c r="Z1054" s="981"/>
      <c r="AA1054" s="981"/>
      <c r="AB1054" s="981"/>
      <c r="AC1054" s="981"/>
      <c r="AD1054" s="982"/>
      <c r="AE1054" s="982"/>
      <c r="AF1054" s="982"/>
      <c r="AG1054" s="982"/>
      <c r="AH1054" s="982"/>
      <c r="AI1054" s="982"/>
      <c r="AJ1054" s="981"/>
      <c r="AK1054" s="981"/>
      <c r="AL1054" s="982"/>
      <c r="AM1054" s="982"/>
      <c r="AN1054" s="981"/>
      <c r="AO1054" s="981"/>
      <c r="AP1054" s="981"/>
      <c r="AQ1054" s="981"/>
      <c r="AR1054" s="981"/>
      <c r="AS1054" s="981"/>
      <c r="AT1054" s="981"/>
      <c r="AU1054" s="981"/>
      <c r="AV1054" s="981"/>
      <c r="AW1054" s="981"/>
      <c r="AX1054" s="981"/>
      <c r="AY1054" s="981"/>
      <c r="AZ1054" s="981"/>
      <c r="BA1054" s="981"/>
      <c r="BB1054" s="981"/>
      <c r="BC1054" s="976"/>
      <c r="BD1054" s="976" t="s">
        <v>17</v>
      </c>
      <c r="BE1054" s="984"/>
      <c r="BF1054" s="984"/>
      <c r="BG1054" s="984"/>
      <c r="BH1054" s="984"/>
      <c r="BI1054" s="982"/>
      <c r="BJ1054" s="985"/>
      <c r="BK1054" s="986"/>
      <c r="BL1054" s="987"/>
      <c r="BM1054" s="986"/>
      <c r="BN1054" s="987"/>
      <c r="BO1054" s="988"/>
      <c r="BP1054" s="988"/>
    </row>
    <row r="1055" spans="1:68">
      <c r="A1055" s="975"/>
      <c r="B1055" s="976"/>
      <c r="C1055" s="977"/>
      <c r="D1055" s="978"/>
      <c r="E1055" s="979"/>
      <c r="F1055" s="980"/>
      <c r="G1055" s="979"/>
      <c r="H1055" s="979"/>
      <c r="I1055" s="981"/>
      <c r="J1055" s="982"/>
      <c r="K1055" s="982"/>
      <c r="L1055" s="983"/>
      <c r="M1055" s="983"/>
      <c r="N1055" s="981"/>
      <c r="O1055" s="981"/>
      <c r="P1055" s="982"/>
      <c r="Q1055" s="982"/>
      <c r="R1055" s="981"/>
      <c r="S1055" s="981"/>
      <c r="T1055" s="983"/>
      <c r="U1055" s="983"/>
      <c r="V1055" s="981"/>
      <c r="W1055" s="981"/>
      <c r="X1055" s="981"/>
      <c r="Y1055" s="981"/>
      <c r="Z1055" s="981"/>
      <c r="AA1055" s="981"/>
      <c r="AB1055" s="981"/>
      <c r="AC1055" s="981"/>
      <c r="AD1055" s="982"/>
      <c r="AE1055" s="982"/>
      <c r="AF1055" s="982"/>
      <c r="AG1055" s="982"/>
      <c r="AH1055" s="982"/>
      <c r="AI1055" s="982"/>
      <c r="AJ1055" s="981"/>
      <c r="AK1055" s="981"/>
      <c r="AL1055" s="982"/>
      <c r="AM1055" s="982"/>
      <c r="AN1055" s="981"/>
      <c r="AO1055" s="981"/>
      <c r="AP1055" s="981"/>
      <c r="AQ1055" s="981"/>
      <c r="AR1055" s="981"/>
      <c r="AS1055" s="981"/>
      <c r="AT1055" s="981"/>
      <c r="AU1055" s="981"/>
      <c r="AV1055" s="981"/>
      <c r="AW1055" s="981"/>
      <c r="AX1055" s="981"/>
      <c r="AY1055" s="981"/>
      <c r="AZ1055" s="981"/>
      <c r="BA1055" s="981"/>
      <c r="BB1055" s="981"/>
      <c r="BC1055" s="976"/>
      <c r="BD1055" s="976" t="s">
        <v>17</v>
      </c>
      <c r="BE1055" s="984"/>
      <c r="BF1055" s="984"/>
      <c r="BG1055" s="984"/>
      <c r="BH1055" s="984"/>
      <c r="BI1055" s="982"/>
      <c r="BJ1055" s="985"/>
      <c r="BK1055" s="986"/>
      <c r="BL1055" s="987"/>
      <c r="BM1055" s="986"/>
      <c r="BN1055" s="987"/>
      <c r="BO1055" s="988"/>
      <c r="BP1055" s="988"/>
    </row>
    <row r="1056" spans="1:68">
      <c r="A1056" s="975"/>
      <c r="B1056" s="976"/>
      <c r="C1056" s="977"/>
      <c r="D1056" s="978"/>
      <c r="E1056" s="979"/>
      <c r="F1056" s="980"/>
      <c r="G1056" s="979"/>
      <c r="H1056" s="979"/>
      <c r="I1056" s="981"/>
      <c r="J1056" s="982"/>
      <c r="K1056" s="982"/>
      <c r="L1056" s="983"/>
      <c r="M1056" s="983"/>
      <c r="N1056" s="981"/>
      <c r="O1056" s="981"/>
      <c r="P1056" s="982"/>
      <c r="Q1056" s="982"/>
      <c r="R1056" s="981"/>
      <c r="S1056" s="981"/>
      <c r="T1056" s="983"/>
      <c r="U1056" s="983"/>
      <c r="V1056" s="981"/>
      <c r="W1056" s="981"/>
      <c r="X1056" s="981"/>
      <c r="Y1056" s="981"/>
      <c r="Z1056" s="981"/>
      <c r="AA1056" s="981"/>
      <c r="AB1056" s="981"/>
      <c r="AC1056" s="981"/>
      <c r="AD1056" s="982"/>
      <c r="AE1056" s="982"/>
      <c r="AF1056" s="982"/>
      <c r="AG1056" s="982"/>
      <c r="AH1056" s="982"/>
      <c r="AI1056" s="982"/>
      <c r="AJ1056" s="981"/>
      <c r="AK1056" s="981"/>
      <c r="AL1056" s="982"/>
      <c r="AM1056" s="982"/>
      <c r="AN1056" s="981"/>
      <c r="AO1056" s="981"/>
      <c r="AP1056" s="981"/>
      <c r="AQ1056" s="981"/>
      <c r="AR1056" s="981"/>
      <c r="AS1056" s="981"/>
      <c r="AT1056" s="981"/>
      <c r="AU1056" s="981"/>
      <c r="AV1056" s="981"/>
      <c r="AW1056" s="981"/>
      <c r="AX1056" s="981"/>
      <c r="AY1056" s="981"/>
      <c r="AZ1056" s="981"/>
      <c r="BA1056" s="981"/>
      <c r="BB1056" s="981"/>
      <c r="BC1056" s="976"/>
      <c r="BD1056" s="976" t="s">
        <v>17</v>
      </c>
      <c r="BE1056" s="984"/>
      <c r="BF1056" s="984"/>
      <c r="BG1056" s="984"/>
      <c r="BH1056" s="984"/>
      <c r="BI1056" s="982"/>
      <c r="BJ1056" s="985"/>
      <c r="BK1056" s="986"/>
      <c r="BL1056" s="987"/>
      <c r="BM1056" s="986"/>
      <c r="BN1056" s="987"/>
      <c r="BO1056" s="988"/>
      <c r="BP1056" s="988"/>
    </row>
    <row r="1057" spans="1:68">
      <c r="A1057" s="975"/>
      <c r="B1057" s="976"/>
      <c r="C1057" s="977"/>
      <c r="D1057" s="978"/>
      <c r="E1057" s="979"/>
      <c r="F1057" s="980"/>
      <c r="G1057" s="979"/>
      <c r="H1057" s="979"/>
      <c r="I1057" s="981"/>
      <c r="J1057" s="982"/>
      <c r="K1057" s="982"/>
      <c r="L1057" s="983"/>
      <c r="M1057" s="983"/>
      <c r="N1057" s="981"/>
      <c r="O1057" s="981"/>
      <c r="P1057" s="982"/>
      <c r="Q1057" s="982"/>
      <c r="R1057" s="981"/>
      <c r="S1057" s="981"/>
      <c r="T1057" s="983"/>
      <c r="U1057" s="983"/>
      <c r="V1057" s="981"/>
      <c r="W1057" s="981"/>
      <c r="X1057" s="981"/>
      <c r="Y1057" s="981"/>
      <c r="Z1057" s="981"/>
      <c r="AA1057" s="981"/>
      <c r="AB1057" s="981"/>
      <c r="AC1057" s="981"/>
      <c r="AD1057" s="982"/>
      <c r="AE1057" s="982"/>
      <c r="AF1057" s="982"/>
      <c r="AG1057" s="982"/>
      <c r="AH1057" s="982"/>
      <c r="AI1057" s="982"/>
      <c r="AJ1057" s="981"/>
      <c r="AK1057" s="981"/>
      <c r="AL1057" s="982"/>
      <c r="AM1057" s="982"/>
      <c r="AN1057" s="981"/>
      <c r="AO1057" s="981"/>
      <c r="AP1057" s="981"/>
      <c r="AQ1057" s="981"/>
      <c r="AR1057" s="981"/>
      <c r="AS1057" s="981"/>
      <c r="AT1057" s="981"/>
      <c r="AU1057" s="981"/>
      <c r="AV1057" s="981"/>
      <c r="AW1057" s="981"/>
      <c r="AX1057" s="981"/>
      <c r="AY1057" s="981"/>
      <c r="AZ1057" s="981"/>
      <c r="BA1057" s="981"/>
      <c r="BB1057" s="981"/>
      <c r="BC1057" s="976"/>
      <c r="BD1057" s="976" t="s">
        <v>17</v>
      </c>
      <c r="BE1057" s="984"/>
      <c r="BF1057" s="984"/>
      <c r="BG1057" s="984"/>
      <c r="BH1057" s="984"/>
      <c r="BI1057" s="982"/>
      <c r="BJ1057" s="985"/>
      <c r="BK1057" s="986"/>
      <c r="BL1057" s="987"/>
      <c r="BM1057" s="986"/>
      <c r="BN1057" s="987"/>
      <c r="BO1057" s="988"/>
      <c r="BP1057" s="988"/>
    </row>
    <row r="1058" spans="1:68">
      <c r="A1058" s="975"/>
      <c r="B1058" s="976"/>
      <c r="C1058" s="977"/>
      <c r="D1058" s="978"/>
      <c r="E1058" s="979"/>
      <c r="F1058" s="980"/>
      <c r="G1058" s="979"/>
      <c r="H1058" s="979"/>
      <c r="I1058" s="981"/>
      <c r="J1058" s="982"/>
      <c r="K1058" s="982"/>
      <c r="L1058" s="983"/>
      <c r="M1058" s="983"/>
      <c r="N1058" s="981"/>
      <c r="O1058" s="981"/>
      <c r="P1058" s="982"/>
      <c r="Q1058" s="982"/>
      <c r="R1058" s="981"/>
      <c r="S1058" s="981"/>
      <c r="T1058" s="983"/>
      <c r="U1058" s="983"/>
      <c r="V1058" s="981"/>
      <c r="W1058" s="981"/>
      <c r="X1058" s="981"/>
      <c r="Y1058" s="981"/>
      <c r="Z1058" s="981"/>
      <c r="AA1058" s="981"/>
      <c r="AB1058" s="981"/>
      <c r="AC1058" s="981"/>
      <c r="AD1058" s="982"/>
      <c r="AE1058" s="982"/>
      <c r="AF1058" s="982"/>
      <c r="AG1058" s="982"/>
      <c r="AH1058" s="982"/>
      <c r="AI1058" s="982"/>
      <c r="AJ1058" s="981"/>
      <c r="AK1058" s="981"/>
      <c r="AL1058" s="982"/>
      <c r="AM1058" s="982"/>
      <c r="AN1058" s="981"/>
      <c r="AO1058" s="981"/>
      <c r="AP1058" s="981"/>
      <c r="AQ1058" s="981"/>
      <c r="AR1058" s="981"/>
      <c r="AS1058" s="981"/>
      <c r="AT1058" s="981"/>
      <c r="AU1058" s="981"/>
      <c r="AV1058" s="981"/>
      <c r="AW1058" s="981"/>
      <c r="AX1058" s="981"/>
      <c r="AY1058" s="981"/>
      <c r="AZ1058" s="981"/>
      <c r="BA1058" s="981"/>
      <c r="BB1058" s="981"/>
      <c r="BC1058" s="976"/>
      <c r="BD1058" s="976" t="s">
        <v>17</v>
      </c>
      <c r="BE1058" s="984"/>
      <c r="BF1058" s="984"/>
      <c r="BG1058" s="984"/>
      <c r="BH1058" s="984"/>
      <c r="BI1058" s="982"/>
      <c r="BJ1058" s="985"/>
      <c r="BK1058" s="986"/>
      <c r="BL1058" s="987"/>
      <c r="BM1058" s="986"/>
      <c r="BN1058" s="987"/>
      <c r="BO1058" s="988"/>
      <c r="BP1058" s="988"/>
    </row>
    <row r="1059" spans="1:68">
      <c r="A1059" s="975"/>
      <c r="B1059" s="976"/>
      <c r="C1059" s="977"/>
      <c r="D1059" s="978"/>
      <c r="E1059" s="979"/>
      <c r="F1059" s="980"/>
      <c r="G1059" s="979"/>
      <c r="H1059" s="979"/>
      <c r="I1059" s="981"/>
      <c r="J1059" s="982"/>
      <c r="K1059" s="982"/>
      <c r="L1059" s="983"/>
      <c r="M1059" s="983"/>
      <c r="N1059" s="981"/>
      <c r="O1059" s="981"/>
      <c r="P1059" s="982"/>
      <c r="Q1059" s="982"/>
      <c r="R1059" s="981"/>
      <c r="S1059" s="981"/>
      <c r="T1059" s="983"/>
      <c r="U1059" s="983"/>
      <c r="V1059" s="981"/>
      <c r="W1059" s="981"/>
      <c r="X1059" s="981"/>
      <c r="Y1059" s="981"/>
      <c r="Z1059" s="981"/>
      <c r="AA1059" s="981"/>
      <c r="AB1059" s="981"/>
      <c r="AC1059" s="981"/>
      <c r="AD1059" s="982"/>
      <c r="AE1059" s="982"/>
      <c r="AF1059" s="982"/>
      <c r="AG1059" s="982"/>
      <c r="AH1059" s="982"/>
      <c r="AI1059" s="982"/>
      <c r="AJ1059" s="981"/>
      <c r="AK1059" s="981"/>
      <c r="AL1059" s="982"/>
      <c r="AM1059" s="982"/>
      <c r="AN1059" s="981"/>
      <c r="AO1059" s="981"/>
      <c r="AP1059" s="981"/>
      <c r="AQ1059" s="981"/>
      <c r="AR1059" s="981"/>
      <c r="AS1059" s="981"/>
      <c r="AT1059" s="981"/>
      <c r="AU1059" s="981"/>
      <c r="AV1059" s="981"/>
      <c r="AW1059" s="981"/>
      <c r="AX1059" s="981"/>
      <c r="AY1059" s="981"/>
      <c r="AZ1059" s="981"/>
      <c r="BA1059" s="981"/>
      <c r="BB1059" s="981"/>
      <c r="BC1059" s="976"/>
      <c r="BD1059" s="976" t="s">
        <v>17</v>
      </c>
      <c r="BE1059" s="984"/>
      <c r="BF1059" s="984"/>
      <c r="BG1059" s="984"/>
      <c r="BH1059" s="984"/>
      <c r="BI1059" s="982"/>
      <c r="BJ1059" s="985"/>
      <c r="BK1059" s="986"/>
      <c r="BL1059" s="987"/>
      <c r="BM1059" s="986"/>
      <c r="BN1059" s="987"/>
      <c r="BO1059" s="988"/>
      <c r="BP1059" s="988"/>
    </row>
    <row r="1060" spans="1:68">
      <c r="A1060" s="975"/>
      <c r="B1060" s="976"/>
      <c r="C1060" s="977"/>
      <c r="D1060" s="978"/>
      <c r="E1060" s="979"/>
      <c r="F1060" s="980"/>
      <c r="G1060" s="979"/>
      <c r="H1060" s="979"/>
      <c r="I1060" s="981"/>
      <c r="J1060" s="982"/>
      <c r="K1060" s="982"/>
      <c r="L1060" s="983"/>
      <c r="M1060" s="983"/>
      <c r="N1060" s="981"/>
      <c r="O1060" s="981"/>
      <c r="P1060" s="982"/>
      <c r="Q1060" s="982"/>
      <c r="R1060" s="981"/>
      <c r="S1060" s="981"/>
      <c r="T1060" s="983"/>
      <c r="U1060" s="983"/>
      <c r="V1060" s="981"/>
      <c r="W1060" s="981"/>
      <c r="X1060" s="981"/>
      <c r="Y1060" s="981"/>
      <c r="Z1060" s="981"/>
      <c r="AA1060" s="981"/>
      <c r="AB1060" s="981"/>
      <c r="AC1060" s="981"/>
      <c r="AD1060" s="982"/>
      <c r="AE1060" s="982"/>
      <c r="AF1060" s="982"/>
      <c r="AG1060" s="982"/>
      <c r="AH1060" s="982"/>
      <c r="AI1060" s="982"/>
      <c r="AJ1060" s="981"/>
      <c r="AK1060" s="981"/>
      <c r="AL1060" s="982"/>
      <c r="AM1060" s="982"/>
      <c r="AN1060" s="981"/>
      <c r="AO1060" s="981"/>
      <c r="AP1060" s="981"/>
      <c r="AQ1060" s="981"/>
      <c r="AR1060" s="981"/>
      <c r="AS1060" s="981"/>
      <c r="AT1060" s="981"/>
      <c r="AU1060" s="981"/>
      <c r="AV1060" s="981"/>
      <c r="AW1060" s="981"/>
      <c r="AX1060" s="981"/>
      <c r="AY1060" s="981"/>
      <c r="AZ1060" s="981"/>
      <c r="BA1060" s="981"/>
      <c r="BB1060" s="981"/>
      <c r="BC1060" s="976"/>
      <c r="BD1060" s="976" t="s">
        <v>17</v>
      </c>
      <c r="BE1060" s="984"/>
      <c r="BF1060" s="984"/>
      <c r="BG1060" s="984"/>
      <c r="BH1060" s="984"/>
      <c r="BI1060" s="982"/>
      <c r="BJ1060" s="985"/>
      <c r="BK1060" s="986"/>
      <c r="BL1060" s="987"/>
      <c r="BM1060" s="986"/>
      <c r="BN1060" s="987"/>
      <c r="BO1060" s="988"/>
      <c r="BP1060" s="988"/>
    </row>
    <row r="1061" spans="1:68">
      <c r="A1061" s="975"/>
      <c r="B1061" s="976"/>
      <c r="C1061" s="977"/>
      <c r="D1061" s="978"/>
      <c r="E1061" s="979"/>
      <c r="F1061" s="980"/>
      <c r="G1061" s="979"/>
      <c r="H1061" s="979"/>
      <c r="I1061" s="981"/>
      <c r="J1061" s="982"/>
      <c r="K1061" s="982"/>
      <c r="L1061" s="983"/>
      <c r="M1061" s="983"/>
      <c r="N1061" s="981"/>
      <c r="O1061" s="981"/>
      <c r="P1061" s="982"/>
      <c r="Q1061" s="982"/>
      <c r="R1061" s="981"/>
      <c r="S1061" s="981"/>
      <c r="T1061" s="983"/>
      <c r="U1061" s="983"/>
      <c r="V1061" s="981"/>
      <c r="W1061" s="981"/>
      <c r="X1061" s="981"/>
      <c r="Y1061" s="981"/>
      <c r="Z1061" s="981"/>
      <c r="AA1061" s="981"/>
      <c r="AB1061" s="981"/>
      <c r="AC1061" s="981"/>
      <c r="AD1061" s="982"/>
      <c r="AE1061" s="982"/>
      <c r="AF1061" s="982"/>
      <c r="AG1061" s="982"/>
      <c r="AH1061" s="982"/>
      <c r="AI1061" s="982"/>
      <c r="AJ1061" s="981"/>
      <c r="AK1061" s="981"/>
      <c r="AL1061" s="982"/>
      <c r="AM1061" s="982"/>
      <c r="AN1061" s="981"/>
      <c r="AO1061" s="981"/>
      <c r="AP1061" s="981"/>
      <c r="AQ1061" s="981"/>
      <c r="AR1061" s="981"/>
      <c r="AS1061" s="981"/>
      <c r="AT1061" s="981"/>
      <c r="AU1061" s="981"/>
      <c r="AV1061" s="981"/>
      <c r="AW1061" s="981"/>
      <c r="AX1061" s="981"/>
      <c r="AY1061" s="981"/>
      <c r="AZ1061" s="981"/>
      <c r="BA1061" s="981"/>
      <c r="BB1061" s="981"/>
      <c r="BC1061" s="976"/>
      <c r="BD1061" s="976" t="s">
        <v>17</v>
      </c>
      <c r="BE1061" s="984"/>
      <c r="BF1061" s="984"/>
      <c r="BG1061" s="984"/>
      <c r="BH1061" s="984"/>
      <c r="BI1061" s="982"/>
      <c r="BJ1061" s="985"/>
      <c r="BK1061" s="986"/>
      <c r="BL1061" s="987"/>
      <c r="BM1061" s="986"/>
      <c r="BN1061" s="987"/>
      <c r="BO1061" s="988"/>
      <c r="BP1061" s="988"/>
    </row>
    <row r="1062" spans="1:68">
      <c r="A1062" s="975"/>
      <c r="B1062" s="976"/>
      <c r="C1062" s="977"/>
      <c r="D1062" s="978"/>
      <c r="E1062" s="979"/>
      <c r="F1062" s="980"/>
      <c r="G1062" s="979"/>
      <c r="H1062" s="979"/>
      <c r="I1062" s="981"/>
      <c r="J1062" s="982"/>
      <c r="K1062" s="982"/>
      <c r="L1062" s="983"/>
      <c r="M1062" s="983"/>
      <c r="N1062" s="981"/>
      <c r="O1062" s="981"/>
      <c r="P1062" s="982"/>
      <c r="Q1062" s="982"/>
      <c r="R1062" s="981"/>
      <c r="S1062" s="981"/>
      <c r="T1062" s="983"/>
      <c r="U1062" s="983"/>
      <c r="V1062" s="981"/>
      <c r="W1062" s="981"/>
      <c r="X1062" s="981"/>
      <c r="Y1062" s="981"/>
      <c r="Z1062" s="981"/>
      <c r="AA1062" s="981"/>
      <c r="AB1062" s="981"/>
      <c r="AC1062" s="981"/>
      <c r="AD1062" s="982"/>
      <c r="AE1062" s="982"/>
      <c r="AF1062" s="982"/>
      <c r="AG1062" s="982"/>
      <c r="AH1062" s="982"/>
      <c r="AI1062" s="982"/>
      <c r="AJ1062" s="981"/>
      <c r="AK1062" s="981"/>
      <c r="AL1062" s="982"/>
      <c r="AM1062" s="982"/>
      <c r="AN1062" s="981"/>
      <c r="AO1062" s="981"/>
      <c r="AP1062" s="981"/>
      <c r="AQ1062" s="981"/>
      <c r="AR1062" s="981"/>
      <c r="AS1062" s="981"/>
      <c r="AT1062" s="981"/>
      <c r="AU1062" s="981"/>
      <c r="AV1062" s="981"/>
      <c r="AW1062" s="981"/>
      <c r="AX1062" s="981"/>
      <c r="AY1062" s="981"/>
      <c r="AZ1062" s="981"/>
      <c r="BA1062" s="981"/>
      <c r="BB1062" s="981"/>
      <c r="BC1062" s="976"/>
      <c r="BD1062" s="976" t="s">
        <v>17</v>
      </c>
      <c r="BE1062" s="984"/>
      <c r="BF1062" s="984"/>
      <c r="BG1062" s="984"/>
      <c r="BH1062" s="984"/>
      <c r="BI1062" s="982"/>
      <c r="BJ1062" s="985"/>
      <c r="BK1062" s="986"/>
      <c r="BL1062" s="987"/>
      <c r="BM1062" s="986"/>
      <c r="BN1062" s="987"/>
      <c r="BO1062" s="988"/>
      <c r="BP1062" s="988"/>
    </row>
    <row r="1063" spans="1:68">
      <c r="A1063" s="975"/>
      <c r="B1063" s="976"/>
      <c r="C1063" s="977"/>
      <c r="D1063" s="978"/>
      <c r="E1063" s="979"/>
      <c r="F1063" s="980"/>
      <c r="G1063" s="979"/>
      <c r="H1063" s="979"/>
      <c r="I1063" s="981"/>
      <c r="J1063" s="982"/>
      <c r="K1063" s="982"/>
      <c r="L1063" s="983"/>
      <c r="M1063" s="983"/>
      <c r="N1063" s="981"/>
      <c r="O1063" s="981"/>
      <c r="P1063" s="982"/>
      <c r="Q1063" s="982"/>
      <c r="R1063" s="981"/>
      <c r="S1063" s="981"/>
      <c r="T1063" s="983"/>
      <c r="U1063" s="983"/>
      <c r="V1063" s="981"/>
      <c r="W1063" s="981"/>
      <c r="X1063" s="981"/>
      <c r="Y1063" s="981"/>
      <c r="Z1063" s="981"/>
      <c r="AA1063" s="981"/>
      <c r="AB1063" s="981"/>
      <c r="AC1063" s="981"/>
      <c r="AD1063" s="982"/>
      <c r="AE1063" s="982"/>
      <c r="AF1063" s="982"/>
      <c r="AG1063" s="982"/>
      <c r="AH1063" s="982"/>
      <c r="AI1063" s="982"/>
      <c r="AJ1063" s="981"/>
      <c r="AK1063" s="981"/>
      <c r="AL1063" s="982"/>
      <c r="AM1063" s="982"/>
      <c r="AN1063" s="981"/>
      <c r="AO1063" s="981"/>
      <c r="AP1063" s="981"/>
      <c r="AQ1063" s="981"/>
      <c r="AR1063" s="981"/>
      <c r="AS1063" s="981"/>
      <c r="AT1063" s="981"/>
      <c r="AU1063" s="981"/>
      <c r="AV1063" s="981"/>
      <c r="AW1063" s="981"/>
      <c r="AX1063" s="981"/>
      <c r="AY1063" s="981"/>
      <c r="AZ1063" s="981"/>
      <c r="BA1063" s="981"/>
      <c r="BB1063" s="981"/>
      <c r="BC1063" s="976"/>
      <c r="BD1063" s="976" t="s">
        <v>17</v>
      </c>
      <c r="BE1063" s="984"/>
      <c r="BF1063" s="984"/>
      <c r="BG1063" s="984"/>
      <c r="BH1063" s="984"/>
      <c r="BI1063" s="982"/>
      <c r="BJ1063" s="985"/>
      <c r="BK1063" s="986"/>
      <c r="BL1063" s="987"/>
      <c r="BM1063" s="986"/>
      <c r="BN1063" s="987"/>
      <c r="BO1063" s="988"/>
      <c r="BP1063" s="988"/>
    </row>
    <row r="1064" spans="1:68">
      <c r="A1064" s="975"/>
      <c r="B1064" s="976"/>
      <c r="C1064" s="977"/>
      <c r="D1064" s="978"/>
      <c r="E1064" s="979"/>
      <c r="F1064" s="980"/>
      <c r="G1064" s="979"/>
      <c r="H1064" s="979"/>
      <c r="I1064" s="981"/>
      <c r="J1064" s="982"/>
      <c r="K1064" s="982"/>
      <c r="L1064" s="983"/>
      <c r="M1064" s="983"/>
      <c r="N1064" s="981"/>
      <c r="O1064" s="981"/>
      <c r="P1064" s="982"/>
      <c r="Q1064" s="982"/>
      <c r="R1064" s="981"/>
      <c r="S1064" s="981"/>
      <c r="T1064" s="983"/>
      <c r="U1064" s="983"/>
      <c r="V1064" s="981"/>
      <c r="W1064" s="981"/>
      <c r="X1064" s="981"/>
      <c r="Y1064" s="981"/>
      <c r="Z1064" s="981"/>
      <c r="AA1064" s="981"/>
      <c r="AB1064" s="981"/>
      <c r="AC1064" s="981"/>
      <c r="AD1064" s="982"/>
      <c r="AE1064" s="982"/>
      <c r="AF1064" s="982"/>
      <c r="AG1064" s="982"/>
      <c r="AH1064" s="982"/>
      <c r="AI1064" s="982"/>
      <c r="AJ1064" s="981"/>
      <c r="AK1064" s="981"/>
      <c r="AL1064" s="982"/>
      <c r="AM1064" s="982"/>
      <c r="AN1064" s="981"/>
      <c r="AO1064" s="981"/>
      <c r="AP1064" s="981"/>
      <c r="AQ1064" s="981"/>
      <c r="AR1064" s="981"/>
      <c r="AS1064" s="981"/>
      <c r="AT1064" s="981"/>
      <c r="AU1064" s="981"/>
      <c r="AV1064" s="981"/>
      <c r="AW1064" s="981"/>
      <c r="AX1064" s="981"/>
      <c r="AY1064" s="981"/>
      <c r="AZ1064" s="981"/>
      <c r="BA1064" s="981"/>
      <c r="BB1064" s="981"/>
      <c r="BC1064" s="976"/>
      <c r="BD1064" s="976" t="s">
        <v>17</v>
      </c>
      <c r="BE1064" s="984"/>
      <c r="BF1064" s="984"/>
      <c r="BG1064" s="984"/>
      <c r="BH1064" s="984"/>
      <c r="BI1064" s="982"/>
      <c r="BJ1064" s="985"/>
      <c r="BK1064" s="986"/>
      <c r="BL1064" s="987"/>
      <c r="BM1064" s="986"/>
      <c r="BN1064" s="987"/>
      <c r="BO1064" s="988"/>
      <c r="BP1064" s="988"/>
    </row>
    <row r="1065" spans="1:68">
      <c r="A1065" s="975"/>
      <c r="B1065" s="976"/>
      <c r="C1065" s="977"/>
      <c r="D1065" s="978"/>
      <c r="E1065" s="979"/>
      <c r="F1065" s="980"/>
      <c r="G1065" s="979"/>
      <c r="H1065" s="979"/>
      <c r="I1065" s="981"/>
      <c r="J1065" s="982"/>
      <c r="K1065" s="982"/>
      <c r="L1065" s="983"/>
      <c r="M1065" s="983"/>
      <c r="N1065" s="981"/>
      <c r="O1065" s="981"/>
      <c r="P1065" s="982"/>
      <c r="Q1065" s="982"/>
      <c r="R1065" s="981"/>
      <c r="S1065" s="981"/>
      <c r="T1065" s="983"/>
      <c r="U1065" s="983"/>
      <c r="V1065" s="981"/>
      <c r="W1065" s="981"/>
      <c r="X1065" s="981"/>
      <c r="Y1065" s="981"/>
      <c r="Z1065" s="981"/>
      <c r="AA1065" s="981"/>
      <c r="AB1065" s="981"/>
      <c r="AC1065" s="981"/>
      <c r="AD1065" s="982"/>
      <c r="AE1065" s="982"/>
      <c r="AF1065" s="982"/>
      <c r="AG1065" s="982"/>
      <c r="AH1065" s="982"/>
      <c r="AI1065" s="982"/>
      <c r="AJ1065" s="981"/>
      <c r="AK1065" s="981"/>
      <c r="AL1065" s="982"/>
      <c r="AM1065" s="982"/>
      <c r="AN1065" s="981"/>
      <c r="AO1065" s="981"/>
      <c r="AP1065" s="981"/>
      <c r="AQ1065" s="981"/>
      <c r="AR1065" s="981"/>
      <c r="AS1065" s="981"/>
      <c r="AT1065" s="981"/>
      <c r="AU1065" s="981"/>
      <c r="AV1065" s="981"/>
      <c r="AW1065" s="981"/>
      <c r="AX1065" s="981"/>
      <c r="AY1065" s="981"/>
      <c r="AZ1065" s="981"/>
      <c r="BA1065" s="981"/>
      <c r="BB1065" s="981"/>
      <c r="BC1065" s="976"/>
      <c r="BD1065" s="976" t="s">
        <v>17</v>
      </c>
      <c r="BE1065" s="984"/>
      <c r="BF1065" s="984"/>
      <c r="BG1065" s="984"/>
      <c r="BH1065" s="984"/>
      <c r="BI1065" s="982"/>
      <c r="BJ1065" s="985"/>
      <c r="BK1065" s="986"/>
      <c r="BL1065" s="987"/>
      <c r="BM1065" s="986"/>
      <c r="BN1065" s="987"/>
      <c r="BO1065" s="988"/>
      <c r="BP1065" s="988"/>
    </row>
    <row r="1066" spans="1:68">
      <c r="A1066" s="975"/>
      <c r="B1066" s="976"/>
      <c r="C1066" s="977"/>
      <c r="D1066" s="978"/>
      <c r="E1066" s="979"/>
      <c r="F1066" s="980"/>
      <c r="G1066" s="979"/>
      <c r="H1066" s="979"/>
      <c r="I1066" s="981"/>
      <c r="J1066" s="982"/>
      <c r="K1066" s="982"/>
      <c r="L1066" s="983"/>
      <c r="M1066" s="983"/>
      <c r="N1066" s="981"/>
      <c r="O1066" s="981"/>
      <c r="P1066" s="982"/>
      <c r="Q1066" s="982"/>
      <c r="R1066" s="981"/>
      <c r="S1066" s="981"/>
      <c r="T1066" s="983"/>
      <c r="U1066" s="983"/>
      <c r="V1066" s="981"/>
      <c r="W1066" s="981"/>
      <c r="X1066" s="981"/>
      <c r="Y1066" s="981"/>
      <c r="Z1066" s="981"/>
      <c r="AA1066" s="981"/>
      <c r="AB1066" s="981"/>
      <c r="AC1066" s="981"/>
      <c r="AD1066" s="982"/>
      <c r="AE1066" s="982"/>
      <c r="AF1066" s="982"/>
      <c r="AG1066" s="982"/>
      <c r="AH1066" s="982"/>
      <c r="AI1066" s="982"/>
      <c r="AJ1066" s="981"/>
      <c r="AK1066" s="981"/>
      <c r="AL1066" s="982"/>
      <c r="AM1066" s="982"/>
      <c r="AN1066" s="981"/>
      <c r="AO1066" s="981"/>
      <c r="AP1066" s="981"/>
      <c r="AQ1066" s="981"/>
      <c r="AR1066" s="981"/>
      <c r="AS1066" s="981"/>
      <c r="AT1066" s="981"/>
      <c r="AU1066" s="981"/>
      <c r="AV1066" s="981"/>
      <c r="AW1066" s="981"/>
      <c r="AX1066" s="981"/>
      <c r="AY1066" s="981"/>
      <c r="AZ1066" s="981"/>
      <c r="BA1066" s="981"/>
      <c r="BB1066" s="981"/>
      <c r="BC1066" s="976"/>
      <c r="BD1066" s="976" t="s">
        <v>17</v>
      </c>
      <c r="BE1066" s="984"/>
      <c r="BF1066" s="984"/>
      <c r="BG1066" s="984"/>
      <c r="BH1066" s="984"/>
      <c r="BI1066" s="982"/>
      <c r="BJ1066" s="985"/>
      <c r="BK1066" s="986"/>
      <c r="BL1066" s="987"/>
      <c r="BM1066" s="986"/>
      <c r="BN1066" s="987"/>
      <c r="BO1066" s="988"/>
      <c r="BP1066" s="988"/>
    </row>
    <row r="1067" spans="1:68">
      <c r="A1067" s="975"/>
      <c r="B1067" s="976"/>
      <c r="C1067" s="977"/>
      <c r="D1067" s="978"/>
      <c r="E1067" s="979"/>
      <c r="F1067" s="980"/>
      <c r="G1067" s="979"/>
      <c r="H1067" s="979"/>
      <c r="I1067" s="981"/>
      <c r="J1067" s="982"/>
      <c r="K1067" s="982"/>
      <c r="L1067" s="983"/>
      <c r="M1067" s="983"/>
      <c r="N1067" s="981"/>
      <c r="O1067" s="981"/>
      <c r="P1067" s="982"/>
      <c r="Q1067" s="982"/>
      <c r="R1067" s="981"/>
      <c r="S1067" s="981"/>
      <c r="T1067" s="983"/>
      <c r="U1067" s="983"/>
      <c r="V1067" s="981"/>
      <c r="W1067" s="981"/>
      <c r="X1067" s="981"/>
      <c r="Y1067" s="981"/>
      <c r="Z1067" s="981"/>
      <c r="AA1067" s="981"/>
      <c r="AB1067" s="981"/>
      <c r="AC1067" s="981"/>
      <c r="AD1067" s="982"/>
      <c r="AE1067" s="982"/>
      <c r="AF1067" s="982"/>
      <c r="AG1067" s="982"/>
      <c r="AH1067" s="982"/>
      <c r="AI1067" s="982"/>
      <c r="AJ1067" s="981"/>
      <c r="AK1067" s="981"/>
      <c r="AL1067" s="982"/>
      <c r="AM1067" s="982"/>
      <c r="AN1067" s="981"/>
      <c r="AO1067" s="981"/>
      <c r="AP1067" s="981"/>
      <c r="AQ1067" s="981"/>
      <c r="AR1067" s="981"/>
      <c r="AS1067" s="981"/>
      <c r="AT1067" s="981"/>
      <c r="AU1067" s="981"/>
      <c r="AV1067" s="981"/>
      <c r="AW1067" s="981"/>
      <c r="AX1067" s="981"/>
      <c r="AY1067" s="981"/>
      <c r="AZ1067" s="981"/>
      <c r="BA1067" s="981"/>
      <c r="BB1067" s="981"/>
      <c r="BC1067" s="976"/>
      <c r="BD1067" s="976" t="s">
        <v>17</v>
      </c>
      <c r="BE1067" s="984"/>
      <c r="BF1067" s="984"/>
      <c r="BG1067" s="984"/>
      <c r="BH1067" s="984"/>
      <c r="BI1067" s="982"/>
      <c r="BJ1067" s="985"/>
      <c r="BK1067" s="986"/>
      <c r="BL1067" s="987"/>
      <c r="BM1067" s="986"/>
      <c r="BN1067" s="987"/>
      <c r="BO1067" s="988"/>
      <c r="BP1067" s="988"/>
    </row>
    <row r="1068" spans="1:68">
      <c r="A1068" s="975"/>
      <c r="B1068" s="976"/>
      <c r="C1068" s="977"/>
      <c r="D1068" s="978"/>
      <c r="E1068" s="979"/>
      <c r="F1068" s="980"/>
      <c r="G1068" s="979"/>
      <c r="H1068" s="979"/>
      <c r="I1068" s="981"/>
      <c r="J1068" s="982"/>
      <c r="K1068" s="982"/>
      <c r="L1068" s="983"/>
      <c r="M1068" s="983"/>
      <c r="N1068" s="981"/>
      <c r="O1068" s="981"/>
      <c r="P1068" s="982"/>
      <c r="Q1068" s="982"/>
      <c r="R1068" s="981"/>
      <c r="S1068" s="981"/>
      <c r="T1068" s="983"/>
      <c r="U1068" s="983"/>
      <c r="V1068" s="981"/>
      <c r="W1068" s="981"/>
      <c r="X1068" s="981"/>
      <c r="Y1068" s="981"/>
      <c r="Z1068" s="981"/>
      <c r="AA1068" s="981"/>
      <c r="AB1068" s="981"/>
      <c r="AC1068" s="981"/>
      <c r="AD1068" s="982"/>
      <c r="AE1068" s="982"/>
      <c r="AF1068" s="982"/>
      <c r="AG1068" s="982"/>
      <c r="AH1068" s="982"/>
      <c r="AI1068" s="982"/>
      <c r="AJ1068" s="981"/>
      <c r="AK1068" s="981"/>
      <c r="AL1068" s="982"/>
      <c r="AM1068" s="982"/>
      <c r="AN1068" s="981"/>
      <c r="AO1068" s="981"/>
      <c r="AP1068" s="981"/>
      <c r="AQ1068" s="981"/>
      <c r="AR1068" s="981"/>
      <c r="AS1068" s="981"/>
      <c r="AT1068" s="981"/>
      <c r="AU1068" s="981"/>
      <c r="AV1068" s="981"/>
      <c r="AW1068" s="981"/>
      <c r="AX1068" s="981"/>
      <c r="AY1068" s="981"/>
      <c r="AZ1068" s="981"/>
      <c r="BA1068" s="981"/>
      <c r="BB1068" s="981"/>
      <c r="BC1068" s="976"/>
      <c r="BD1068" s="976" t="s">
        <v>17</v>
      </c>
      <c r="BE1068" s="984"/>
      <c r="BF1068" s="984"/>
      <c r="BG1068" s="984"/>
      <c r="BH1068" s="984"/>
      <c r="BI1068" s="982"/>
      <c r="BJ1068" s="985"/>
      <c r="BK1068" s="986"/>
      <c r="BL1068" s="987"/>
      <c r="BM1068" s="986"/>
      <c r="BN1068" s="987"/>
      <c r="BO1068" s="988"/>
      <c r="BP1068" s="988"/>
    </row>
    <row r="1069" spans="1:68">
      <c r="A1069" s="975"/>
      <c r="B1069" s="976"/>
      <c r="C1069" s="977"/>
      <c r="D1069" s="978"/>
      <c r="E1069" s="979"/>
      <c r="F1069" s="980"/>
      <c r="G1069" s="979"/>
      <c r="H1069" s="979"/>
      <c r="I1069" s="981"/>
      <c r="J1069" s="982"/>
      <c r="K1069" s="982"/>
      <c r="L1069" s="983"/>
      <c r="M1069" s="983"/>
      <c r="N1069" s="981"/>
      <c r="O1069" s="981"/>
      <c r="P1069" s="982"/>
      <c r="Q1069" s="982"/>
      <c r="R1069" s="981"/>
      <c r="S1069" s="981"/>
      <c r="T1069" s="983"/>
      <c r="U1069" s="983"/>
      <c r="V1069" s="981"/>
      <c r="W1069" s="981"/>
      <c r="X1069" s="981"/>
      <c r="Y1069" s="981"/>
      <c r="Z1069" s="981"/>
      <c r="AA1069" s="981"/>
      <c r="AB1069" s="981"/>
      <c r="AC1069" s="981"/>
      <c r="AD1069" s="982"/>
      <c r="AE1069" s="982"/>
      <c r="AF1069" s="982"/>
      <c r="AG1069" s="982"/>
      <c r="AH1069" s="982"/>
      <c r="AI1069" s="982"/>
      <c r="AJ1069" s="981"/>
      <c r="AK1069" s="981"/>
      <c r="AL1069" s="982"/>
      <c r="AM1069" s="982"/>
      <c r="AN1069" s="981"/>
      <c r="AO1069" s="981"/>
      <c r="AP1069" s="981"/>
      <c r="AQ1069" s="981"/>
      <c r="AR1069" s="981"/>
      <c r="AS1069" s="981"/>
      <c r="AT1069" s="981"/>
      <c r="AU1069" s="981"/>
      <c r="AV1069" s="981"/>
      <c r="AW1069" s="981"/>
      <c r="AX1069" s="981"/>
      <c r="AY1069" s="981"/>
      <c r="AZ1069" s="981"/>
      <c r="BA1069" s="981"/>
      <c r="BB1069" s="981"/>
      <c r="BC1069" s="976"/>
      <c r="BD1069" s="976" t="s">
        <v>17</v>
      </c>
      <c r="BE1069" s="984"/>
      <c r="BF1069" s="984"/>
      <c r="BG1069" s="984"/>
      <c r="BH1069" s="984"/>
      <c r="BI1069" s="982"/>
      <c r="BJ1069" s="985"/>
      <c r="BK1069" s="986"/>
      <c r="BL1069" s="987"/>
      <c r="BM1069" s="986"/>
      <c r="BN1069" s="987"/>
      <c r="BO1069" s="988"/>
      <c r="BP1069" s="988"/>
    </row>
    <row r="1070" spans="1:68">
      <c r="A1070" s="975"/>
      <c r="B1070" s="976"/>
      <c r="C1070" s="977"/>
      <c r="D1070" s="978"/>
      <c r="E1070" s="979"/>
      <c r="F1070" s="980"/>
      <c r="G1070" s="979"/>
      <c r="H1070" s="979"/>
      <c r="I1070" s="981"/>
      <c r="J1070" s="982"/>
      <c r="K1070" s="982"/>
      <c r="L1070" s="983"/>
      <c r="M1070" s="983"/>
      <c r="N1070" s="981"/>
      <c r="O1070" s="981"/>
      <c r="P1070" s="982"/>
      <c r="Q1070" s="982"/>
      <c r="R1070" s="981"/>
      <c r="S1070" s="981"/>
      <c r="T1070" s="983"/>
      <c r="U1070" s="983"/>
      <c r="V1070" s="981"/>
      <c r="W1070" s="981"/>
      <c r="X1070" s="981"/>
      <c r="Y1070" s="981"/>
      <c r="Z1070" s="981"/>
      <c r="AA1070" s="981"/>
      <c r="AB1070" s="981"/>
      <c r="AC1070" s="981"/>
      <c r="AD1070" s="982"/>
      <c r="AE1070" s="982"/>
      <c r="AF1070" s="982"/>
      <c r="AG1070" s="982"/>
      <c r="AH1070" s="982"/>
      <c r="AI1070" s="982"/>
      <c r="AJ1070" s="981"/>
      <c r="AK1070" s="981"/>
      <c r="AL1070" s="982"/>
      <c r="AM1070" s="982"/>
      <c r="AN1070" s="981"/>
      <c r="AO1070" s="981"/>
      <c r="AP1070" s="981"/>
      <c r="AQ1070" s="981"/>
      <c r="AR1070" s="981"/>
      <c r="AS1070" s="981"/>
      <c r="AT1070" s="981"/>
      <c r="AU1070" s="981"/>
      <c r="AV1070" s="981"/>
      <c r="AW1070" s="981"/>
      <c r="AX1070" s="981"/>
      <c r="AY1070" s="981"/>
      <c r="AZ1070" s="981"/>
      <c r="BA1070" s="981"/>
      <c r="BB1070" s="981"/>
      <c r="BC1070" s="976"/>
      <c r="BD1070" s="976" t="s">
        <v>17</v>
      </c>
      <c r="BE1070" s="984"/>
      <c r="BF1070" s="984"/>
      <c r="BG1070" s="984"/>
      <c r="BH1070" s="984"/>
      <c r="BI1070" s="982"/>
      <c r="BJ1070" s="985"/>
      <c r="BK1070" s="986"/>
      <c r="BL1070" s="987"/>
      <c r="BM1070" s="986"/>
      <c r="BN1070" s="987"/>
      <c r="BO1070" s="988"/>
      <c r="BP1070" s="988"/>
    </row>
    <row r="1071" spans="1:68">
      <c r="A1071" s="975"/>
      <c r="B1071" s="976"/>
      <c r="C1071" s="977"/>
      <c r="D1071" s="978"/>
      <c r="E1071" s="979"/>
      <c r="F1071" s="980"/>
      <c r="G1071" s="979"/>
      <c r="H1071" s="979"/>
      <c r="I1071" s="981"/>
      <c r="J1071" s="982"/>
      <c r="K1071" s="982"/>
      <c r="L1071" s="983"/>
      <c r="M1071" s="983"/>
      <c r="N1071" s="981"/>
      <c r="O1071" s="981"/>
      <c r="P1071" s="982"/>
      <c r="Q1071" s="982"/>
      <c r="R1071" s="981"/>
      <c r="S1071" s="981"/>
      <c r="T1071" s="983"/>
      <c r="U1071" s="983"/>
      <c r="V1071" s="981"/>
      <c r="W1071" s="981"/>
      <c r="X1071" s="981"/>
      <c r="Y1071" s="981"/>
      <c r="Z1071" s="981"/>
      <c r="AA1071" s="981"/>
      <c r="AB1071" s="981"/>
      <c r="AC1071" s="981"/>
      <c r="AD1071" s="982"/>
      <c r="AE1071" s="982"/>
      <c r="AF1071" s="982"/>
      <c r="AG1071" s="982"/>
      <c r="AH1071" s="982"/>
      <c r="AI1071" s="982"/>
      <c r="AJ1071" s="981"/>
      <c r="AK1071" s="981"/>
      <c r="AL1071" s="982"/>
      <c r="AM1071" s="982"/>
      <c r="AN1071" s="981"/>
      <c r="AO1071" s="981"/>
      <c r="AP1071" s="981"/>
      <c r="AQ1071" s="981"/>
      <c r="AR1071" s="981"/>
      <c r="AS1071" s="981"/>
      <c r="AT1071" s="981"/>
      <c r="AU1071" s="981"/>
      <c r="AV1071" s="981"/>
      <c r="AW1071" s="981"/>
      <c r="AX1071" s="981"/>
      <c r="AY1071" s="981"/>
      <c r="AZ1071" s="981"/>
      <c r="BA1071" s="981"/>
      <c r="BB1071" s="981"/>
      <c r="BC1071" s="976"/>
      <c r="BD1071" s="976" t="s">
        <v>17</v>
      </c>
      <c r="BE1071" s="984"/>
      <c r="BF1071" s="984"/>
      <c r="BG1071" s="984"/>
      <c r="BH1071" s="984"/>
      <c r="BI1071" s="982"/>
      <c r="BJ1071" s="985"/>
      <c r="BK1071" s="986"/>
      <c r="BL1071" s="987"/>
      <c r="BM1071" s="986"/>
      <c r="BN1071" s="987"/>
      <c r="BO1071" s="988"/>
      <c r="BP1071" s="988"/>
    </row>
    <row r="1072" spans="1:68">
      <c r="A1072" s="975"/>
      <c r="B1072" s="976"/>
      <c r="C1072" s="977"/>
      <c r="D1072" s="978"/>
      <c r="E1072" s="979"/>
      <c r="F1072" s="980"/>
      <c r="G1072" s="979"/>
      <c r="H1072" s="979"/>
      <c r="I1072" s="981"/>
      <c r="J1072" s="982"/>
      <c r="K1072" s="982"/>
      <c r="L1072" s="983"/>
      <c r="M1072" s="983"/>
      <c r="N1072" s="981"/>
      <c r="O1072" s="981"/>
      <c r="P1072" s="982"/>
      <c r="Q1072" s="982"/>
      <c r="R1072" s="981"/>
      <c r="S1072" s="981"/>
      <c r="T1072" s="983"/>
      <c r="U1072" s="983"/>
      <c r="V1072" s="981"/>
      <c r="W1072" s="981"/>
      <c r="X1072" s="981"/>
      <c r="Y1072" s="981"/>
      <c r="Z1072" s="981"/>
      <c r="AA1072" s="981"/>
      <c r="AB1072" s="981"/>
      <c r="AC1072" s="981"/>
      <c r="AD1072" s="982"/>
      <c r="AE1072" s="982"/>
      <c r="AF1072" s="982"/>
      <c r="AG1072" s="982"/>
      <c r="AH1072" s="982"/>
      <c r="AI1072" s="982"/>
      <c r="AJ1072" s="981"/>
      <c r="AK1072" s="981"/>
      <c r="AL1072" s="982"/>
      <c r="AM1072" s="982"/>
      <c r="AN1072" s="981"/>
      <c r="AO1072" s="981"/>
      <c r="AP1072" s="981"/>
      <c r="AQ1072" s="981"/>
      <c r="AR1072" s="981"/>
      <c r="AS1072" s="981"/>
      <c r="AT1072" s="981"/>
      <c r="AU1072" s="981"/>
      <c r="AV1072" s="981"/>
      <c r="AW1072" s="981"/>
      <c r="AX1072" s="981"/>
      <c r="AY1072" s="981"/>
      <c r="AZ1072" s="981"/>
      <c r="BA1072" s="981"/>
      <c r="BB1072" s="981"/>
      <c r="BC1072" s="976"/>
      <c r="BD1072" s="976" t="s">
        <v>17</v>
      </c>
      <c r="BE1072" s="984"/>
      <c r="BF1072" s="984"/>
      <c r="BG1072" s="984"/>
      <c r="BH1072" s="984"/>
      <c r="BI1072" s="982"/>
      <c r="BJ1072" s="985"/>
      <c r="BK1072" s="986"/>
      <c r="BL1072" s="987"/>
      <c r="BM1072" s="986"/>
      <c r="BN1072" s="987"/>
      <c r="BO1072" s="988"/>
      <c r="BP1072" s="988"/>
    </row>
    <row r="1073" spans="1:68">
      <c r="A1073" s="975"/>
      <c r="B1073" s="976"/>
      <c r="C1073" s="977"/>
      <c r="D1073" s="978"/>
      <c r="E1073" s="979"/>
      <c r="F1073" s="980"/>
      <c r="G1073" s="979"/>
      <c r="H1073" s="979"/>
      <c r="I1073" s="981"/>
      <c r="J1073" s="982"/>
      <c r="K1073" s="982"/>
      <c r="L1073" s="983"/>
      <c r="M1073" s="983"/>
      <c r="N1073" s="981"/>
      <c r="O1073" s="981"/>
      <c r="P1073" s="982"/>
      <c r="Q1073" s="982"/>
      <c r="R1073" s="981"/>
      <c r="S1073" s="981"/>
      <c r="T1073" s="983"/>
      <c r="U1073" s="983"/>
      <c r="V1073" s="981"/>
      <c r="W1073" s="981"/>
      <c r="X1073" s="981"/>
      <c r="Y1073" s="981"/>
      <c r="Z1073" s="981"/>
      <c r="AA1073" s="981"/>
      <c r="AB1073" s="981"/>
      <c r="AC1073" s="981"/>
      <c r="AD1073" s="982"/>
      <c r="AE1073" s="982"/>
      <c r="AF1073" s="982"/>
      <c r="AG1073" s="982"/>
      <c r="AH1073" s="982"/>
      <c r="AI1073" s="982"/>
      <c r="AJ1073" s="981"/>
      <c r="AK1073" s="981"/>
      <c r="AL1073" s="982"/>
      <c r="AM1073" s="982"/>
      <c r="AN1073" s="981"/>
      <c r="AO1073" s="981"/>
      <c r="AP1073" s="981"/>
      <c r="AQ1073" s="981"/>
      <c r="AR1073" s="981"/>
      <c r="AS1073" s="981"/>
      <c r="AT1073" s="981"/>
      <c r="AU1073" s="981"/>
      <c r="AV1073" s="981"/>
      <c r="AW1073" s="981"/>
      <c r="AX1073" s="981"/>
      <c r="AY1073" s="981"/>
      <c r="AZ1073" s="981"/>
      <c r="BA1073" s="981"/>
      <c r="BB1073" s="981"/>
      <c r="BC1073" s="976"/>
      <c r="BD1073" s="976" t="s">
        <v>17</v>
      </c>
      <c r="BE1073" s="984"/>
      <c r="BF1073" s="984"/>
      <c r="BG1073" s="984"/>
      <c r="BH1073" s="984"/>
      <c r="BI1073" s="982"/>
      <c r="BJ1073" s="985"/>
      <c r="BK1073" s="986"/>
      <c r="BL1073" s="987"/>
      <c r="BM1073" s="986"/>
      <c r="BN1073" s="987"/>
      <c r="BO1073" s="988"/>
      <c r="BP1073" s="988"/>
    </row>
    <row r="1074" spans="1:68">
      <c r="A1074" s="975"/>
      <c r="B1074" s="976"/>
      <c r="C1074" s="977"/>
      <c r="D1074" s="978"/>
      <c r="E1074" s="979"/>
      <c r="F1074" s="980"/>
      <c r="G1074" s="979"/>
      <c r="H1074" s="979"/>
      <c r="I1074" s="981"/>
      <c r="J1074" s="982"/>
      <c r="K1074" s="982"/>
      <c r="L1074" s="983"/>
      <c r="M1074" s="983"/>
      <c r="N1074" s="981"/>
      <c r="O1074" s="981"/>
      <c r="P1074" s="982"/>
      <c r="Q1074" s="982"/>
      <c r="R1074" s="981"/>
      <c r="S1074" s="981"/>
      <c r="T1074" s="983"/>
      <c r="U1074" s="983"/>
      <c r="V1074" s="981"/>
      <c r="W1074" s="981"/>
      <c r="X1074" s="981"/>
      <c r="Y1074" s="981"/>
      <c r="Z1074" s="981"/>
      <c r="AA1074" s="981"/>
      <c r="AB1074" s="981"/>
      <c r="AC1074" s="981"/>
      <c r="AD1074" s="982"/>
      <c r="AE1074" s="982"/>
      <c r="AF1074" s="982"/>
      <c r="AG1074" s="982"/>
      <c r="AH1074" s="982"/>
      <c r="AI1074" s="982"/>
      <c r="AJ1074" s="981"/>
      <c r="AK1074" s="981"/>
      <c r="AL1074" s="982"/>
      <c r="AM1074" s="982"/>
      <c r="AN1074" s="981"/>
      <c r="AO1074" s="981"/>
      <c r="AP1074" s="981"/>
      <c r="AQ1074" s="981"/>
      <c r="AR1074" s="981"/>
      <c r="AS1074" s="981"/>
      <c r="AT1074" s="981"/>
      <c r="AU1074" s="981"/>
      <c r="AV1074" s="981"/>
      <c r="AW1074" s="981"/>
      <c r="AX1074" s="981"/>
      <c r="AY1074" s="981"/>
      <c r="AZ1074" s="981"/>
      <c r="BA1074" s="981"/>
      <c r="BB1074" s="981"/>
      <c r="BC1074" s="976"/>
      <c r="BD1074" s="976" t="s">
        <v>17</v>
      </c>
      <c r="BE1074" s="984"/>
      <c r="BF1074" s="984"/>
      <c r="BG1074" s="984"/>
      <c r="BH1074" s="984"/>
      <c r="BI1074" s="982"/>
      <c r="BJ1074" s="985"/>
      <c r="BK1074" s="986"/>
      <c r="BL1074" s="987"/>
      <c r="BM1074" s="986"/>
      <c r="BN1074" s="987"/>
      <c r="BO1074" s="988"/>
      <c r="BP1074" s="988"/>
    </row>
    <row r="1075" spans="1:68">
      <c r="A1075" s="975"/>
      <c r="B1075" s="976"/>
      <c r="C1075" s="977"/>
      <c r="D1075" s="978"/>
      <c r="E1075" s="979"/>
      <c r="F1075" s="980"/>
      <c r="G1075" s="979"/>
      <c r="H1075" s="979"/>
      <c r="I1075" s="981"/>
      <c r="J1075" s="982"/>
      <c r="K1075" s="982"/>
      <c r="L1075" s="983"/>
      <c r="M1075" s="983"/>
      <c r="N1075" s="981"/>
      <c r="O1075" s="981"/>
      <c r="P1075" s="982"/>
      <c r="Q1075" s="982"/>
      <c r="R1075" s="981"/>
      <c r="S1075" s="981"/>
      <c r="T1075" s="983"/>
      <c r="U1075" s="983"/>
      <c r="V1075" s="981"/>
      <c r="W1075" s="981"/>
      <c r="X1075" s="981"/>
      <c r="Y1075" s="981"/>
      <c r="Z1075" s="981"/>
      <c r="AA1075" s="981"/>
      <c r="AB1075" s="981"/>
      <c r="AC1075" s="981"/>
      <c r="AD1075" s="982"/>
      <c r="AE1075" s="982"/>
      <c r="AF1075" s="982"/>
      <c r="AG1075" s="982"/>
      <c r="AH1075" s="982"/>
      <c r="AI1075" s="982"/>
      <c r="AJ1075" s="981"/>
      <c r="AK1075" s="981"/>
      <c r="AL1075" s="982"/>
      <c r="AM1075" s="982"/>
      <c r="AN1075" s="981"/>
      <c r="AO1075" s="981"/>
      <c r="AP1075" s="981"/>
      <c r="AQ1075" s="981"/>
      <c r="AR1075" s="981"/>
      <c r="AS1075" s="981"/>
      <c r="AT1075" s="981"/>
      <c r="AU1075" s="981"/>
      <c r="AV1075" s="981"/>
      <c r="AW1075" s="981"/>
      <c r="AX1075" s="981"/>
      <c r="AY1075" s="981"/>
      <c r="AZ1075" s="981"/>
      <c r="BA1075" s="981"/>
      <c r="BB1075" s="981"/>
      <c r="BC1075" s="976"/>
      <c r="BD1075" s="976" t="s">
        <v>17</v>
      </c>
      <c r="BE1075" s="984"/>
      <c r="BF1075" s="984"/>
      <c r="BG1075" s="984"/>
      <c r="BH1075" s="984"/>
      <c r="BI1075" s="982"/>
      <c r="BJ1075" s="985"/>
      <c r="BK1075" s="986"/>
      <c r="BL1075" s="987"/>
      <c r="BM1075" s="986"/>
      <c r="BN1075" s="987"/>
      <c r="BO1075" s="988"/>
      <c r="BP1075" s="988"/>
    </row>
    <row r="1076" spans="1:68">
      <c r="A1076" s="975"/>
      <c r="B1076" s="976"/>
      <c r="C1076" s="977"/>
      <c r="D1076" s="978"/>
      <c r="E1076" s="979"/>
      <c r="F1076" s="980"/>
      <c r="G1076" s="979"/>
      <c r="H1076" s="979"/>
      <c r="I1076" s="981"/>
      <c r="J1076" s="982"/>
      <c r="K1076" s="982"/>
      <c r="L1076" s="983"/>
      <c r="M1076" s="983"/>
      <c r="N1076" s="981"/>
      <c r="O1076" s="981"/>
      <c r="P1076" s="982"/>
      <c r="Q1076" s="982"/>
      <c r="R1076" s="981"/>
      <c r="S1076" s="981"/>
      <c r="T1076" s="983"/>
      <c r="U1076" s="983"/>
      <c r="V1076" s="981"/>
      <c r="W1076" s="981"/>
      <c r="X1076" s="981"/>
      <c r="Y1076" s="981"/>
      <c r="Z1076" s="981"/>
      <c r="AA1076" s="981"/>
      <c r="AB1076" s="981"/>
      <c r="AC1076" s="981"/>
      <c r="AD1076" s="982"/>
      <c r="AE1076" s="982"/>
      <c r="AF1076" s="982"/>
      <c r="AG1076" s="982"/>
      <c r="AH1076" s="982"/>
      <c r="AI1076" s="982"/>
      <c r="AJ1076" s="981"/>
      <c r="AK1076" s="981"/>
      <c r="AL1076" s="982"/>
      <c r="AM1076" s="982"/>
      <c r="AN1076" s="981"/>
      <c r="AO1076" s="981"/>
      <c r="AP1076" s="981"/>
      <c r="AQ1076" s="981"/>
      <c r="AR1076" s="981"/>
      <c r="AS1076" s="981"/>
      <c r="AT1076" s="981"/>
      <c r="AU1076" s="981"/>
      <c r="AV1076" s="981"/>
      <c r="AW1076" s="981"/>
      <c r="AX1076" s="981"/>
      <c r="AY1076" s="981"/>
      <c r="AZ1076" s="981"/>
      <c r="BA1076" s="981"/>
      <c r="BB1076" s="981"/>
      <c r="BC1076" s="976"/>
      <c r="BD1076" s="976" t="s">
        <v>17</v>
      </c>
      <c r="BE1076" s="984"/>
      <c r="BF1076" s="984"/>
      <c r="BG1076" s="984"/>
      <c r="BH1076" s="984"/>
      <c r="BI1076" s="982"/>
      <c r="BJ1076" s="985"/>
      <c r="BK1076" s="986"/>
      <c r="BL1076" s="987"/>
      <c r="BM1076" s="986"/>
      <c r="BN1076" s="987"/>
      <c r="BO1076" s="988"/>
      <c r="BP1076" s="988"/>
    </row>
    <row r="1077" spans="1:68">
      <c r="A1077" s="975"/>
      <c r="B1077" s="976"/>
      <c r="C1077" s="977"/>
      <c r="D1077" s="978"/>
      <c r="E1077" s="979"/>
      <c r="F1077" s="980"/>
      <c r="G1077" s="979"/>
      <c r="H1077" s="979"/>
      <c r="I1077" s="981"/>
      <c r="J1077" s="982"/>
      <c r="K1077" s="982"/>
      <c r="L1077" s="983"/>
      <c r="M1077" s="983"/>
      <c r="N1077" s="981"/>
      <c r="O1077" s="981"/>
      <c r="P1077" s="982"/>
      <c r="Q1077" s="982"/>
      <c r="R1077" s="981"/>
      <c r="S1077" s="981"/>
      <c r="T1077" s="983"/>
      <c r="U1077" s="983"/>
      <c r="V1077" s="981"/>
      <c r="W1077" s="981"/>
      <c r="X1077" s="981"/>
      <c r="Y1077" s="981"/>
      <c r="Z1077" s="981"/>
      <c r="AA1077" s="981"/>
      <c r="AB1077" s="981"/>
      <c r="AC1077" s="981"/>
      <c r="AD1077" s="982"/>
      <c r="AE1077" s="982"/>
      <c r="AF1077" s="982"/>
      <c r="AG1077" s="982"/>
      <c r="AH1077" s="982"/>
      <c r="AI1077" s="982"/>
      <c r="AJ1077" s="981"/>
      <c r="AK1077" s="981"/>
      <c r="AL1077" s="982"/>
      <c r="AM1077" s="982"/>
      <c r="AN1077" s="981"/>
      <c r="AO1077" s="981"/>
      <c r="AP1077" s="981"/>
      <c r="AQ1077" s="981"/>
      <c r="AR1077" s="981"/>
      <c r="AS1077" s="981"/>
      <c r="AT1077" s="981"/>
      <c r="AU1077" s="981"/>
      <c r="AV1077" s="981"/>
      <c r="AW1077" s="981"/>
      <c r="AX1077" s="981"/>
      <c r="AY1077" s="981"/>
      <c r="AZ1077" s="981"/>
      <c r="BA1077" s="981"/>
      <c r="BB1077" s="981"/>
      <c r="BC1077" s="976"/>
      <c r="BD1077" s="976" t="s">
        <v>17</v>
      </c>
      <c r="BE1077" s="984"/>
      <c r="BF1077" s="984"/>
      <c r="BG1077" s="984"/>
      <c r="BH1077" s="984"/>
      <c r="BI1077" s="982"/>
      <c r="BJ1077" s="985"/>
      <c r="BK1077" s="986"/>
      <c r="BL1077" s="987"/>
      <c r="BM1077" s="986"/>
      <c r="BN1077" s="987"/>
      <c r="BO1077" s="988"/>
      <c r="BP1077" s="988"/>
    </row>
    <row r="1078" spans="1:68">
      <c r="A1078" s="975"/>
      <c r="B1078" s="976"/>
      <c r="C1078" s="977"/>
      <c r="D1078" s="978"/>
      <c r="E1078" s="979"/>
      <c r="F1078" s="980"/>
      <c r="G1078" s="979"/>
      <c r="H1078" s="979"/>
      <c r="I1078" s="981"/>
      <c r="J1078" s="982"/>
      <c r="K1078" s="982"/>
      <c r="L1078" s="983"/>
      <c r="M1078" s="983"/>
      <c r="N1078" s="981"/>
      <c r="O1078" s="981"/>
      <c r="P1078" s="982"/>
      <c r="Q1078" s="982"/>
      <c r="R1078" s="981"/>
      <c r="S1078" s="981"/>
      <c r="T1078" s="983"/>
      <c r="U1078" s="983"/>
      <c r="V1078" s="981"/>
      <c r="W1078" s="981"/>
      <c r="X1078" s="981"/>
      <c r="Y1078" s="981"/>
      <c r="Z1078" s="981"/>
      <c r="AA1078" s="981"/>
      <c r="AB1078" s="981"/>
      <c r="AC1078" s="981"/>
      <c r="AD1078" s="982"/>
      <c r="AE1078" s="982"/>
      <c r="AF1078" s="982"/>
      <c r="AG1078" s="982"/>
      <c r="AH1078" s="982"/>
      <c r="AI1078" s="982"/>
      <c r="AJ1078" s="981"/>
      <c r="AK1078" s="981"/>
      <c r="AL1078" s="982"/>
      <c r="AM1078" s="982"/>
      <c r="AN1078" s="981"/>
      <c r="AO1078" s="981"/>
      <c r="AP1078" s="981"/>
      <c r="AQ1078" s="981"/>
      <c r="AR1078" s="981"/>
      <c r="AS1078" s="981"/>
      <c r="AT1078" s="981"/>
      <c r="AU1078" s="981"/>
      <c r="AV1078" s="981"/>
      <c r="AW1078" s="981"/>
      <c r="AX1078" s="981"/>
      <c r="AY1078" s="981"/>
      <c r="AZ1078" s="981"/>
      <c r="BA1078" s="981"/>
      <c r="BB1078" s="981"/>
      <c r="BC1078" s="976"/>
      <c r="BD1078" s="976" t="s">
        <v>17</v>
      </c>
      <c r="BE1078" s="984"/>
      <c r="BF1078" s="984"/>
      <c r="BG1078" s="984"/>
      <c r="BH1078" s="984"/>
      <c r="BI1078" s="982"/>
      <c r="BJ1078" s="985"/>
      <c r="BK1078" s="986"/>
      <c r="BL1078" s="987"/>
      <c r="BM1078" s="986"/>
      <c r="BN1078" s="987"/>
      <c r="BO1078" s="988"/>
      <c r="BP1078" s="988"/>
    </row>
    <row r="1079" spans="1:68">
      <c r="A1079" s="975"/>
      <c r="B1079" s="976"/>
      <c r="C1079" s="977"/>
      <c r="D1079" s="978"/>
      <c r="E1079" s="979"/>
      <c r="F1079" s="980"/>
      <c r="G1079" s="979"/>
      <c r="H1079" s="979"/>
      <c r="I1079" s="981"/>
      <c r="J1079" s="982"/>
      <c r="K1079" s="982"/>
      <c r="L1079" s="983"/>
      <c r="M1079" s="983"/>
      <c r="N1079" s="981"/>
      <c r="O1079" s="981"/>
      <c r="P1079" s="982"/>
      <c r="Q1079" s="982"/>
      <c r="R1079" s="981"/>
      <c r="S1079" s="981"/>
      <c r="T1079" s="983"/>
      <c r="U1079" s="983"/>
      <c r="V1079" s="981"/>
      <c r="W1079" s="981"/>
      <c r="X1079" s="981"/>
      <c r="Y1079" s="981"/>
      <c r="Z1079" s="981"/>
      <c r="AA1079" s="981"/>
      <c r="AB1079" s="981"/>
      <c r="AC1079" s="981"/>
      <c r="AD1079" s="982"/>
      <c r="AE1079" s="982"/>
      <c r="AF1079" s="982"/>
      <c r="AG1079" s="982"/>
      <c r="AH1079" s="982"/>
      <c r="AI1079" s="982"/>
      <c r="AJ1079" s="981"/>
      <c r="AK1079" s="981"/>
      <c r="AL1079" s="982"/>
      <c r="AM1079" s="982"/>
      <c r="AN1079" s="981"/>
      <c r="AO1079" s="981"/>
      <c r="AP1079" s="981"/>
      <c r="AQ1079" s="981"/>
      <c r="AR1079" s="981"/>
      <c r="AS1079" s="981"/>
      <c r="AT1079" s="981"/>
      <c r="AU1079" s="981"/>
      <c r="AV1079" s="981"/>
      <c r="AW1079" s="981"/>
      <c r="AX1079" s="981"/>
      <c r="AY1079" s="981"/>
      <c r="AZ1079" s="981"/>
      <c r="BA1079" s="981"/>
      <c r="BB1079" s="981"/>
      <c r="BC1079" s="976"/>
      <c r="BD1079" s="976" t="s">
        <v>17</v>
      </c>
      <c r="BE1079" s="984"/>
      <c r="BF1079" s="984"/>
      <c r="BG1079" s="984"/>
      <c r="BH1079" s="984"/>
      <c r="BI1079" s="982"/>
      <c r="BJ1079" s="985"/>
      <c r="BK1079" s="986"/>
      <c r="BL1079" s="987"/>
      <c r="BM1079" s="986"/>
      <c r="BN1079" s="987"/>
      <c r="BO1079" s="988"/>
      <c r="BP1079" s="988"/>
    </row>
    <row r="1080" spans="1:68">
      <c r="A1080" s="975"/>
      <c r="B1080" s="976"/>
      <c r="C1080" s="977"/>
      <c r="D1080" s="978"/>
      <c r="E1080" s="979"/>
      <c r="F1080" s="980"/>
      <c r="G1080" s="979"/>
      <c r="H1080" s="979"/>
      <c r="I1080" s="981"/>
      <c r="J1080" s="982"/>
      <c r="K1080" s="982"/>
      <c r="L1080" s="983"/>
      <c r="M1080" s="983"/>
      <c r="N1080" s="981"/>
      <c r="O1080" s="981"/>
      <c r="P1080" s="982"/>
      <c r="Q1080" s="982"/>
      <c r="R1080" s="981"/>
      <c r="S1080" s="981"/>
      <c r="T1080" s="983"/>
      <c r="U1080" s="983"/>
      <c r="V1080" s="981"/>
      <c r="W1080" s="981"/>
      <c r="X1080" s="981"/>
      <c r="Y1080" s="981"/>
      <c r="Z1080" s="981"/>
      <c r="AA1080" s="981"/>
      <c r="AB1080" s="981"/>
      <c r="AC1080" s="981"/>
      <c r="AD1080" s="982"/>
      <c r="AE1080" s="982"/>
      <c r="AF1080" s="982"/>
      <c r="AG1080" s="982"/>
      <c r="AH1080" s="982"/>
      <c r="AI1080" s="982"/>
      <c r="AJ1080" s="981"/>
      <c r="AK1080" s="981"/>
      <c r="AL1080" s="982"/>
      <c r="AM1080" s="982"/>
      <c r="AN1080" s="981"/>
      <c r="AO1080" s="981"/>
      <c r="AP1080" s="981"/>
      <c r="AQ1080" s="981"/>
      <c r="AR1080" s="981"/>
      <c r="AS1080" s="981"/>
      <c r="AT1080" s="981"/>
      <c r="AU1080" s="981"/>
      <c r="AV1080" s="981"/>
      <c r="AW1080" s="981"/>
      <c r="AX1080" s="981"/>
      <c r="AY1080" s="981"/>
      <c r="AZ1080" s="981"/>
      <c r="BA1080" s="981"/>
      <c r="BB1080" s="981"/>
      <c r="BC1080" s="976"/>
      <c r="BD1080" s="976" t="s">
        <v>17</v>
      </c>
      <c r="BE1080" s="984"/>
      <c r="BF1080" s="984"/>
      <c r="BG1080" s="984"/>
      <c r="BH1080" s="984"/>
      <c r="BI1080" s="982"/>
      <c r="BJ1080" s="985"/>
      <c r="BK1080" s="986"/>
      <c r="BL1080" s="987"/>
      <c r="BM1080" s="986"/>
      <c r="BN1080" s="987"/>
      <c r="BO1080" s="988"/>
      <c r="BP1080" s="988"/>
    </row>
    <row r="1081" spans="1:68">
      <c r="A1081" s="975"/>
      <c r="B1081" s="976"/>
      <c r="C1081" s="977"/>
      <c r="D1081" s="978"/>
      <c r="E1081" s="979"/>
      <c r="F1081" s="980"/>
      <c r="G1081" s="979"/>
      <c r="H1081" s="979"/>
      <c r="I1081" s="981"/>
      <c r="J1081" s="982"/>
      <c r="K1081" s="982"/>
      <c r="L1081" s="983"/>
      <c r="M1081" s="983"/>
      <c r="N1081" s="981"/>
      <c r="O1081" s="981"/>
      <c r="P1081" s="982"/>
      <c r="Q1081" s="982"/>
      <c r="R1081" s="981"/>
      <c r="S1081" s="981"/>
      <c r="T1081" s="983"/>
      <c r="U1081" s="983"/>
      <c r="V1081" s="981"/>
      <c r="W1081" s="981"/>
      <c r="X1081" s="981"/>
      <c r="Y1081" s="981"/>
      <c r="Z1081" s="981"/>
      <c r="AA1081" s="981"/>
      <c r="AB1081" s="981"/>
      <c r="AC1081" s="981"/>
      <c r="AD1081" s="982"/>
      <c r="AE1081" s="982"/>
      <c r="AF1081" s="982"/>
      <c r="AG1081" s="982"/>
      <c r="AH1081" s="982"/>
      <c r="AI1081" s="982"/>
      <c r="AJ1081" s="981"/>
      <c r="AK1081" s="981"/>
      <c r="AL1081" s="982"/>
      <c r="AM1081" s="982"/>
      <c r="AN1081" s="981"/>
      <c r="AO1081" s="981"/>
      <c r="AP1081" s="981"/>
      <c r="AQ1081" s="981"/>
      <c r="AR1081" s="981"/>
      <c r="AS1081" s="981"/>
      <c r="AT1081" s="981"/>
      <c r="AU1081" s="981"/>
      <c r="AV1081" s="981"/>
      <c r="AW1081" s="981"/>
      <c r="AX1081" s="981"/>
      <c r="AY1081" s="981"/>
      <c r="AZ1081" s="981"/>
      <c r="BA1081" s="981"/>
      <c r="BB1081" s="981"/>
      <c r="BC1081" s="976"/>
      <c r="BD1081" s="976" t="s">
        <v>17</v>
      </c>
      <c r="BE1081" s="984"/>
      <c r="BF1081" s="984"/>
      <c r="BG1081" s="984"/>
      <c r="BH1081" s="984"/>
      <c r="BI1081" s="982"/>
      <c r="BJ1081" s="985"/>
      <c r="BK1081" s="986"/>
      <c r="BL1081" s="987"/>
      <c r="BM1081" s="986"/>
      <c r="BN1081" s="987"/>
      <c r="BO1081" s="988"/>
      <c r="BP1081" s="988"/>
    </row>
    <row r="1082" spans="1:68">
      <c r="A1082" s="975"/>
      <c r="B1082" s="976"/>
      <c r="C1082" s="977"/>
      <c r="D1082" s="978"/>
      <c r="E1082" s="979"/>
      <c r="F1082" s="980"/>
      <c r="G1082" s="979"/>
      <c r="H1082" s="979"/>
      <c r="I1082" s="981"/>
      <c r="J1082" s="982"/>
      <c r="K1082" s="982"/>
      <c r="L1082" s="983"/>
      <c r="M1082" s="983"/>
      <c r="N1082" s="981"/>
      <c r="O1082" s="981"/>
      <c r="P1082" s="982"/>
      <c r="Q1082" s="982"/>
      <c r="R1082" s="981"/>
      <c r="S1082" s="981"/>
      <c r="T1082" s="983"/>
      <c r="U1082" s="983"/>
      <c r="V1082" s="981"/>
      <c r="W1082" s="981"/>
      <c r="X1082" s="981"/>
      <c r="Y1082" s="981"/>
      <c r="Z1082" s="981"/>
      <c r="AA1082" s="981"/>
      <c r="AB1082" s="981"/>
      <c r="AC1082" s="981"/>
      <c r="AD1082" s="982"/>
      <c r="AE1082" s="982"/>
      <c r="AF1082" s="982"/>
      <c r="AG1082" s="982"/>
      <c r="AH1082" s="982"/>
      <c r="AI1082" s="982"/>
      <c r="AJ1082" s="981"/>
      <c r="AK1082" s="981"/>
      <c r="AL1082" s="982"/>
      <c r="AM1082" s="982"/>
      <c r="AN1082" s="981"/>
      <c r="AO1082" s="981"/>
      <c r="AP1082" s="981"/>
      <c r="AQ1082" s="981"/>
      <c r="AR1082" s="981"/>
      <c r="AS1082" s="981"/>
      <c r="AT1082" s="981"/>
      <c r="AU1082" s="981"/>
      <c r="AV1082" s="981"/>
      <c r="AW1082" s="981"/>
      <c r="AX1082" s="981"/>
      <c r="AY1082" s="981"/>
      <c r="AZ1082" s="981"/>
      <c r="BA1082" s="981"/>
      <c r="BB1082" s="981"/>
      <c r="BC1082" s="976"/>
      <c r="BD1082" s="976" t="s">
        <v>17</v>
      </c>
      <c r="BE1082" s="984"/>
      <c r="BF1082" s="984"/>
      <c r="BG1082" s="984"/>
      <c r="BH1082" s="984"/>
      <c r="BI1082" s="982"/>
      <c r="BJ1082" s="985"/>
      <c r="BK1082" s="986"/>
      <c r="BL1082" s="987"/>
      <c r="BM1082" s="986"/>
      <c r="BN1082" s="987"/>
      <c r="BO1082" s="988"/>
      <c r="BP1082" s="988"/>
    </row>
    <row r="1083" spans="1:68">
      <c r="A1083" s="975"/>
      <c r="B1083" s="976"/>
      <c r="C1083" s="977"/>
      <c r="D1083" s="978"/>
      <c r="E1083" s="979"/>
      <c r="F1083" s="980"/>
      <c r="G1083" s="979"/>
      <c r="H1083" s="979"/>
      <c r="I1083" s="981"/>
      <c r="J1083" s="982"/>
      <c r="K1083" s="982"/>
      <c r="L1083" s="983"/>
      <c r="M1083" s="983"/>
      <c r="N1083" s="981"/>
      <c r="O1083" s="981"/>
      <c r="P1083" s="982"/>
      <c r="Q1083" s="982"/>
      <c r="R1083" s="981"/>
      <c r="S1083" s="981"/>
      <c r="T1083" s="983"/>
      <c r="U1083" s="983"/>
      <c r="V1083" s="981"/>
      <c r="W1083" s="981"/>
      <c r="X1083" s="981"/>
      <c r="Y1083" s="981"/>
      <c r="Z1083" s="981"/>
      <c r="AA1083" s="981"/>
      <c r="AB1083" s="981"/>
      <c r="AC1083" s="981"/>
      <c r="AD1083" s="982"/>
      <c r="AE1083" s="982"/>
      <c r="AF1083" s="982"/>
      <c r="AG1083" s="982"/>
      <c r="AH1083" s="982"/>
      <c r="AI1083" s="982"/>
      <c r="AJ1083" s="981"/>
      <c r="AK1083" s="981"/>
      <c r="AL1083" s="982"/>
      <c r="AM1083" s="982"/>
      <c r="AN1083" s="981"/>
      <c r="AO1083" s="981"/>
      <c r="AP1083" s="981"/>
      <c r="AQ1083" s="981"/>
      <c r="AR1083" s="981"/>
      <c r="AS1083" s="981"/>
      <c r="AT1083" s="981"/>
      <c r="AU1083" s="981"/>
      <c r="AV1083" s="981"/>
      <c r="AW1083" s="981"/>
      <c r="AX1083" s="981"/>
      <c r="AY1083" s="981"/>
      <c r="AZ1083" s="981"/>
      <c r="BA1083" s="981"/>
      <c r="BB1083" s="981"/>
      <c r="BC1083" s="976"/>
      <c r="BD1083" s="976" t="s">
        <v>17</v>
      </c>
      <c r="BE1083" s="984"/>
      <c r="BF1083" s="984"/>
      <c r="BG1083" s="984"/>
      <c r="BH1083" s="984"/>
      <c r="BI1083" s="982"/>
      <c r="BJ1083" s="985"/>
      <c r="BK1083" s="986"/>
      <c r="BL1083" s="987"/>
      <c r="BM1083" s="986"/>
      <c r="BN1083" s="987"/>
      <c r="BO1083" s="988"/>
      <c r="BP1083" s="988"/>
    </row>
    <row r="1084" spans="1:68">
      <c r="A1084" s="975"/>
      <c r="B1084" s="976"/>
      <c r="C1084" s="977"/>
      <c r="D1084" s="978"/>
      <c r="E1084" s="979"/>
      <c r="F1084" s="980"/>
      <c r="G1084" s="979"/>
      <c r="H1084" s="979"/>
      <c r="I1084" s="981"/>
      <c r="J1084" s="982"/>
      <c r="K1084" s="982"/>
      <c r="L1084" s="983"/>
      <c r="M1084" s="983"/>
      <c r="N1084" s="981"/>
      <c r="O1084" s="981"/>
      <c r="P1084" s="982"/>
      <c r="Q1084" s="982"/>
      <c r="R1084" s="981"/>
      <c r="S1084" s="981"/>
      <c r="T1084" s="983"/>
      <c r="U1084" s="983"/>
      <c r="V1084" s="981"/>
      <c r="W1084" s="981"/>
      <c r="X1084" s="981"/>
      <c r="Y1084" s="981"/>
      <c r="Z1084" s="981"/>
      <c r="AA1084" s="981"/>
      <c r="AB1084" s="981"/>
      <c r="AC1084" s="981"/>
      <c r="AD1084" s="982"/>
      <c r="AE1084" s="982"/>
      <c r="AF1084" s="982"/>
      <c r="AG1084" s="982"/>
      <c r="AH1084" s="982"/>
      <c r="AI1084" s="982"/>
      <c r="AJ1084" s="981"/>
      <c r="AK1084" s="981"/>
      <c r="AL1084" s="982"/>
      <c r="AM1084" s="982"/>
      <c r="AN1084" s="981"/>
      <c r="AO1084" s="981"/>
      <c r="AP1084" s="981"/>
      <c r="AQ1084" s="981"/>
      <c r="AR1084" s="981"/>
      <c r="AS1084" s="981"/>
      <c r="AT1084" s="981"/>
      <c r="AU1084" s="981"/>
      <c r="AV1084" s="981"/>
      <c r="AW1084" s="981"/>
      <c r="AX1084" s="981"/>
      <c r="AY1084" s="981"/>
      <c r="AZ1084" s="981"/>
      <c r="BA1084" s="981"/>
      <c r="BB1084" s="981"/>
      <c r="BC1084" s="976"/>
      <c r="BD1084" s="976" t="s">
        <v>17</v>
      </c>
      <c r="BE1084" s="984"/>
      <c r="BF1084" s="984"/>
      <c r="BG1084" s="984"/>
      <c r="BH1084" s="984"/>
      <c r="BI1084" s="982"/>
      <c r="BJ1084" s="985"/>
      <c r="BK1084" s="986"/>
      <c r="BL1084" s="987"/>
      <c r="BM1084" s="986"/>
      <c r="BN1084" s="987"/>
      <c r="BO1084" s="988"/>
      <c r="BP1084" s="988"/>
    </row>
    <row r="1085" spans="1:68">
      <c r="A1085" s="975"/>
      <c r="B1085" s="976"/>
      <c r="C1085" s="977"/>
      <c r="D1085" s="978"/>
      <c r="E1085" s="979"/>
      <c r="F1085" s="980"/>
      <c r="G1085" s="979"/>
      <c r="H1085" s="979"/>
      <c r="I1085" s="981"/>
      <c r="J1085" s="982"/>
      <c r="K1085" s="982"/>
      <c r="L1085" s="983"/>
      <c r="M1085" s="983"/>
      <c r="N1085" s="981"/>
      <c r="O1085" s="981"/>
      <c r="P1085" s="982"/>
      <c r="Q1085" s="982"/>
      <c r="R1085" s="981"/>
      <c r="S1085" s="981"/>
      <c r="T1085" s="983"/>
      <c r="U1085" s="983"/>
      <c r="V1085" s="981"/>
      <c r="W1085" s="981"/>
      <c r="X1085" s="981"/>
      <c r="Y1085" s="981"/>
      <c r="Z1085" s="981"/>
      <c r="AA1085" s="981"/>
      <c r="AB1085" s="981"/>
      <c r="AC1085" s="981"/>
      <c r="AD1085" s="982"/>
      <c r="AE1085" s="982"/>
      <c r="AF1085" s="982"/>
      <c r="AG1085" s="982"/>
      <c r="AH1085" s="982"/>
      <c r="AI1085" s="982"/>
      <c r="AJ1085" s="981"/>
      <c r="AK1085" s="981"/>
      <c r="AL1085" s="982"/>
      <c r="AM1085" s="982"/>
      <c r="AN1085" s="981"/>
      <c r="AO1085" s="981"/>
      <c r="AP1085" s="981"/>
      <c r="AQ1085" s="981"/>
      <c r="AR1085" s="981"/>
      <c r="AS1085" s="981"/>
      <c r="AT1085" s="981"/>
      <c r="AU1085" s="981"/>
      <c r="AV1085" s="981"/>
      <c r="AW1085" s="981"/>
      <c r="AX1085" s="981"/>
      <c r="AY1085" s="981"/>
      <c r="AZ1085" s="981"/>
      <c r="BA1085" s="981"/>
      <c r="BB1085" s="981"/>
      <c r="BC1085" s="976"/>
      <c r="BD1085" s="976" t="s">
        <v>17</v>
      </c>
      <c r="BE1085" s="984"/>
      <c r="BF1085" s="984"/>
      <c r="BG1085" s="984"/>
      <c r="BH1085" s="984"/>
      <c r="BI1085" s="982"/>
      <c r="BJ1085" s="985"/>
      <c r="BK1085" s="986"/>
      <c r="BL1085" s="987"/>
      <c r="BM1085" s="986"/>
      <c r="BN1085" s="987"/>
      <c r="BO1085" s="988"/>
      <c r="BP1085" s="988"/>
    </row>
    <row r="1086" spans="1:68">
      <c r="A1086" s="975"/>
      <c r="B1086" s="976"/>
      <c r="C1086" s="977"/>
      <c r="D1086" s="978"/>
      <c r="E1086" s="979"/>
      <c r="F1086" s="980"/>
      <c r="G1086" s="979"/>
      <c r="H1086" s="979"/>
      <c r="I1086" s="981"/>
      <c r="J1086" s="982"/>
      <c r="K1086" s="982"/>
      <c r="L1086" s="983"/>
      <c r="M1086" s="983"/>
      <c r="N1086" s="981"/>
      <c r="O1086" s="981"/>
      <c r="P1086" s="982"/>
      <c r="Q1086" s="982"/>
      <c r="R1086" s="981"/>
      <c r="S1086" s="981"/>
      <c r="T1086" s="983"/>
      <c r="U1086" s="983"/>
      <c r="V1086" s="981"/>
      <c r="W1086" s="981"/>
      <c r="X1086" s="981"/>
      <c r="Y1086" s="981"/>
      <c r="Z1086" s="981"/>
      <c r="AA1086" s="981"/>
      <c r="AB1086" s="981"/>
      <c r="AC1086" s="981"/>
      <c r="AD1086" s="982"/>
      <c r="AE1086" s="982"/>
      <c r="AF1086" s="982"/>
      <c r="AG1086" s="982"/>
      <c r="AH1086" s="982"/>
      <c r="AI1086" s="982"/>
      <c r="AJ1086" s="981"/>
      <c r="AK1086" s="981"/>
      <c r="AL1086" s="982"/>
      <c r="AM1086" s="982"/>
      <c r="AN1086" s="981"/>
      <c r="AO1086" s="981"/>
      <c r="AP1086" s="981"/>
      <c r="AQ1086" s="981"/>
      <c r="AR1086" s="981"/>
      <c r="AS1086" s="981"/>
      <c r="AT1086" s="981"/>
      <c r="AU1086" s="981"/>
      <c r="AV1086" s="981"/>
      <c r="AW1086" s="981"/>
      <c r="AX1086" s="981"/>
      <c r="AY1086" s="981"/>
      <c r="AZ1086" s="981"/>
      <c r="BA1086" s="981"/>
      <c r="BB1086" s="981"/>
      <c r="BC1086" s="976"/>
      <c r="BD1086" s="976" t="s">
        <v>17</v>
      </c>
      <c r="BE1086" s="984"/>
      <c r="BF1086" s="984"/>
      <c r="BG1086" s="984"/>
      <c r="BH1086" s="984"/>
      <c r="BI1086" s="982"/>
      <c r="BJ1086" s="985"/>
      <c r="BK1086" s="986"/>
      <c r="BL1086" s="987"/>
      <c r="BM1086" s="986"/>
      <c r="BN1086" s="987"/>
      <c r="BO1086" s="988"/>
      <c r="BP1086" s="988"/>
    </row>
    <row r="1087" spans="1:68">
      <c r="A1087" s="975"/>
      <c r="B1087" s="976"/>
      <c r="C1087" s="977"/>
      <c r="D1087" s="978"/>
      <c r="E1087" s="979"/>
      <c r="F1087" s="980"/>
      <c r="G1087" s="979"/>
      <c r="H1087" s="979"/>
      <c r="I1087" s="981"/>
      <c r="J1087" s="982"/>
      <c r="K1087" s="982"/>
      <c r="L1087" s="983"/>
      <c r="M1087" s="983"/>
      <c r="N1087" s="981"/>
      <c r="O1087" s="981"/>
      <c r="P1087" s="982"/>
      <c r="Q1087" s="982"/>
      <c r="R1087" s="981"/>
      <c r="S1087" s="981"/>
      <c r="T1087" s="983"/>
      <c r="U1087" s="983"/>
      <c r="V1087" s="981"/>
      <c r="W1087" s="981"/>
      <c r="X1087" s="981"/>
      <c r="Y1087" s="981"/>
      <c r="Z1087" s="981"/>
      <c r="AA1087" s="981"/>
      <c r="AB1087" s="981"/>
      <c r="AC1087" s="981"/>
      <c r="AD1087" s="982"/>
      <c r="AE1087" s="982"/>
      <c r="AF1087" s="982"/>
      <c r="AG1087" s="982"/>
      <c r="AH1087" s="982"/>
      <c r="AI1087" s="982"/>
      <c r="AJ1087" s="981"/>
      <c r="AK1087" s="981"/>
      <c r="AL1087" s="982"/>
      <c r="AM1087" s="982"/>
      <c r="AN1087" s="981"/>
      <c r="AO1087" s="981"/>
      <c r="AP1087" s="981"/>
      <c r="AQ1087" s="981"/>
      <c r="AR1087" s="981"/>
      <c r="AS1087" s="981"/>
      <c r="AT1087" s="981"/>
      <c r="AU1087" s="981"/>
      <c r="AV1087" s="981"/>
      <c r="AW1087" s="981"/>
      <c r="AX1087" s="981"/>
      <c r="AY1087" s="981"/>
      <c r="AZ1087" s="981"/>
      <c r="BA1087" s="981"/>
      <c r="BB1087" s="981"/>
      <c r="BC1087" s="976"/>
      <c r="BD1087" s="976" t="s">
        <v>17</v>
      </c>
      <c r="BE1087" s="984"/>
      <c r="BF1087" s="984"/>
      <c r="BG1087" s="984"/>
      <c r="BH1087" s="984"/>
      <c r="BI1087" s="982"/>
      <c r="BJ1087" s="985"/>
      <c r="BK1087" s="986"/>
      <c r="BL1087" s="987"/>
      <c r="BM1087" s="986"/>
      <c r="BN1087" s="987"/>
      <c r="BO1087" s="988"/>
      <c r="BP1087" s="988"/>
    </row>
    <row r="1088" spans="1:68">
      <c r="A1088" s="975"/>
      <c r="B1088" s="976"/>
      <c r="C1088" s="977"/>
      <c r="D1088" s="978"/>
      <c r="E1088" s="979"/>
      <c r="F1088" s="980"/>
      <c r="G1088" s="979"/>
      <c r="H1088" s="979"/>
      <c r="I1088" s="981"/>
      <c r="J1088" s="982"/>
      <c r="K1088" s="982"/>
      <c r="L1088" s="983"/>
      <c r="M1088" s="983"/>
      <c r="N1088" s="981"/>
      <c r="O1088" s="981"/>
      <c r="P1088" s="982"/>
      <c r="Q1088" s="982"/>
      <c r="R1088" s="981"/>
      <c r="S1088" s="981"/>
      <c r="T1088" s="983"/>
      <c r="U1088" s="983"/>
      <c r="V1088" s="981"/>
      <c r="W1088" s="981"/>
      <c r="X1088" s="981"/>
      <c r="Y1088" s="981"/>
      <c r="Z1088" s="981"/>
      <c r="AA1088" s="981"/>
      <c r="AB1088" s="981"/>
      <c r="AC1088" s="981"/>
      <c r="AD1088" s="982"/>
      <c r="AE1088" s="982"/>
      <c r="AF1088" s="982"/>
      <c r="AG1088" s="982"/>
      <c r="AH1088" s="982"/>
      <c r="AI1088" s="982"/>
      <c r="AJ1088" s="981"/>
      <c r="AK1088" s="981"/>
      <c r="AL1088" s="982"/>
      <c r="AM1088" s="982"/>
      <c r="AN1088" s="981"/>
      <c r="AO1088" s="981"/>
      <c r="AP1088" s="981"/>
      <c r="AQ1088" s="981"/>
      <c r="AR1088" s="981"/>
      <c r="AS1088" s="981"/>
      <c r="AT1088" s="981"/>
      <c r="AU1088" s="981"/>
      <c r="AV1088" s="981"/>
      <c r="AW1088" s="981"/>
      <c r="AX1088" s="981"/>
      <c r="AY1088" s="981"/>
      <c r="AZ1088" s="981"/>
      <c r="BA1088" s="981"/>
      <c r="BB1088" s="981"/>
      <c r="BC1088" s="976"/>
      <c r="BD1088" s="976" t="s">
        <v>17</v>
      </c>
      <c r="BE1088" s="984"/>
      <c r="BF1088" s="984"/>
      <c r="BG1088" s="984"/>
      <c r="BH1088" s="984"/>
      <c r="BI1088" s="982"/>
      <c r="BJ1088" s="985"/>
      <c r="BK1088" s="986"/>
      <c r="BL1088" s="987"/>
      <c r="BM1088" s="986"/>
      <c r="BN1088" s="987"/>
      <c r="BO1088" s="988"/>
      <c r="BP1088" s="988"/>
    </row>
    <row r="1089" spans="1:68">
      <c r="A1089" s="975"/>
      <c r="B1089" s="976"/>
      <c r="C1089" s="977"/>
      <c r="D1089" s="978"/>
      <c r="E1089" s="979"/>
      <c r="F1089" s="980"/>
      <c r="G1089" s="979"/>
      <c r="H1089" s="979"/>
      <c r="I1089" s="981"/>
      <c r="J1089" s="982"/>
      <c r="K1089" s="982"/>
      <c r="L1089" s="983"/>
      <c r="M1089" s="983"/>
      <c r="N1089" s="981"/>
      <c r="O1089" s="981"/>
      <c r="P1089" s="982"/>
      <c r="Q1089" s="982"/>
      <c r="R1089" s="981"/>
      <c r="S1089" s="981"/>
      <c r="T1089" s="983"/>
      <c r="U1089" s="983"/>
      <c r="V1089" s="981"/>
      <c r="W1089" s="981"/>
      <c r="X1089" s="981"/>
      <c r="Y1089" s="981"/>
      <c r="Z1089" s="981"/>
      <c r="AA1089" s="981"/>
      <c r="AB1089" s="981"/>
      <c r="AC1089" s="981"/>
      <c r="AD1089" s="982"/>
      <c r="AE1089" s="982"/>
      <c r="AF1089" s="982"/>
      <c r="AG1089" s="982"/>
      <c r="AH1089" s="982"/>
      <c r="AI1089" s="982"/>
      <c r="AJ1089" s="981"/>
      <c r="AK1089" s="981"/>
      <c r="AL1089" s="982"/>
      <c r="AM1089" s="982"/>
      <c r="AN1089" s="981"/>
      <c r="AO1089" s="981"/>
      <c r="AP1089" s="981"/>
      <c r="AQ1089" s="981"/>
      <c r="AR1089" s="981"/>
      <c r="AS1089" s="981"/>
      <c r="AT1089" s="981"/>
      <c r="AU1089" s="981"/>
      <c r="AV1089" s="981"/>
      <c r="AW1089" s="981"/>
      <c r="AX1089" s="981"/>
      <c r="AY1089" s="981"/>
      <c r="AZ1089" s="981"/>
      <c r="BA1089" s="981"/>
      <c r="BB1089" s="981"/>
      <c r="BC1089" s="976"/>
      <c r="BD1089" s="976" t="s">
        <v>17</v>
      </c>
      <c r="BE1089" s="984"/>
      <c r="BF1089" s="984"/>
      <c r="BG1089" s="984"/>
      <c r="BH1089" s="984"/>
      <c r="BI1089" s="982"/>
      <c r="BJ1089" s="985"/>
      <c r="BK1089" s="986"/>
      <c r="BL1089" s="987"/>
      <c r="BM1089" s="986"/>
      <c r="BN1089" s="987"/>
      <c r="BO1089" s="988"/>
      <c r="BP1089" s="988"/>
    </row>
    <row r="1090" spans="1:68">
      <c r="A1090" s="975"/>
      <c r="B1090" s="976"/>
      <c r="C1090" s="977"/>
      <c r="D1090" s="978"/>
      <c r="E1090" s="979"/>
      <c r="F1090" s="980"/>
      <c r="G1090" s="979"/>
      <c r="H1090" s="979"/>
      <c r="I1090" s="981"/>
      <c r="J1090" s="982"/>
      <c r="K1090" s="982"/>
      <c r="L1090" s="983"/>
      <c r="M1090" s="983"/>
      <c r="N1090" s="981"/>
      <c r="O1090" s="981"/>
      <c r="P1090" s="982"/>
      <c r="Q1090" s="982"/>
      <c r="R1090" s="981"/>
      <c r="S1090" s="981"/>
      <c r="T1090" s="983"/>
      <c r="U1090" s="983"/>
      <c r="V1090" s="981"/>
      <c r="W1090" s="981"/>
      <c r="X1090" s="981"/>
      <c r="Y1090" s="981"/>
      <c r="Z1090" s="981"/>
      <c r="AA1090" s="981"/>
      <c r="AB1090" s="981"/>
      <c r="AC1090" s="981"/>
      <c r="AD1090" s="982"/>
      <c r="AE1090" s="982"/>
      <c r="AF1090" s="982"/>
      <c r="AG1090" s="982"/>
      <c r="AH1090" s="982"/>
      <c r="AI1090" s="982"/>
      <c r="AJ1090" s="981"/>
      <c r="AK1090" s="981"/>
      <c r="AL1090" s="982"/>
      <c r="AM1090" s="982"/>
      <c r="AN1090" s="981"/>
      <c r="AO1090" s="981"/>
      <c r="AP1090" s="981"/>
      <c r="AQ1090" s="981"/>
      <c r="AR1090" s="981"/>
      <c r="AS1090" s="981"/>
      <c r="AT1090" s="981"/>
      <c r="AU1090" s="981"/>
      <c r="AV1090" s="981"/>
      <c r="AW1090" s="981"/>
      <c r="AX1090" s="981"/>
      <c r="AY1090" s="981"/>
      <c r="AZ1090" s="981"/>
      <c r="BA1090" s="981"/>
      <c r="BB1090" s="981"/>
      <c r="BC1090" s="976"/>
      <c r="BD1090" s="976" t="s">
        <v>17</v>
      </c>
      <c r="BE1090" s="984"/>
      <c r="BF1090" s="984"/>
      <c r="BG1090" s="984"/>
      <c r="BH1090" s="984"/>
      <c r="BI1090" s="982"/>
      <c r="BJ1090" s="985"/>
      <c r="BK1090" s="986"/>
      <c r="BL1090" s="987"/>
      <c r="BM1090" s="986"/>
      <c r="BN1090" s="987"/>
      <c r="BO1090" s="988"/>
      <c r="BP1090" s="988"/>
    </row>
    <row r="1091" spans="1:68">
      <c r="A1091" s="975"/>
      <c r="B1091" s="976"/>
      <c r="C1091" s="977"/>
      <c r="D1091" s="978"/>
      <c r="E1091" s="979"/>
      <c r="F1091" s="980"/>
      <c r="G1091" s="979"/>
      <c r="H1091" s="979"/>
      <c r="I1091" s="981"/>
      <c r="J1091" s="982"/>
      <c r="K1091" s="982"/>
      <c r="L1091" s="983"/>
      <c r="M1091" s="983"/>
      <c r="N1091" s="981"/>
      <c r="O1091" s="981"/>
      <c r="P1091" s="982"/>
      <c r="Q1091" s="982"/>
      <c r="R1091" s="981"/>
      <c r="S1091" s="981"/>
      <c r="T1091" s="983"/>
      <c r="U1091" s="983"/>
      <c r="V1091" s="981"/>
      <c r="W1091" s="981"/>
      <c r="X1091" s="981"/>
      <c r="Y1091" s="981"/>
      <c r="Z1091" s="981"/>
      <c r="AA1091" s="981"/>
      <c r="AB1091" s="981"/>
      <c r="AC1091" s="981"/>
      <c r="AD1091" s="982"/>
      <c r="AE1091" s="982"/>
      <c r="AF1091" s="982"/>
      <c r="AG1091" s="982"/>
      <c r="AH1091" s="982"/>
      <c r="AI1091" s="982"/>
      <c r="AJ1091" s="981"/>
      <c r="AK1091" s="981"/>
      <c r="AL1091" s="982"/>
      <c r="AM1091" s="982"/>
      <c r="AN1091" s="981"/>
      <c r="AO1091" s="981"/>
      <c r="AP1091" s="981"/>
      <c r="AQ1091" s="981"/>
      <c r="AR1091" s="981"/>
      <c r="AS1091" s="981"/>
      <c r="AT1091" s="981"/>
      <c r="AU1091" s="981"/>
      <c r="AV1091" s="981"/>
      <c r="AW1091" s="981"/>
      <c r="AX1091" s="981"/>
      <c r="AY1091" s="981"/>
      <c r="AZ1091" s="981"/>
      <c r="BA1091" s="981"/>
      <c r="BB1091" s="981"/>
      <c r="BC1091" s="976"/>
      <c r="BD1091" s="976" t="s">
        <v>17</v>
      </c>
      <c r="BE1091" s="984"/>
      <c r="BF1091" s="984"/>
      <c r="BG1091" s="984"/>
      <c r="BH1091" s="984"/>
      <c r="BI1091" s="982"/>
      <c r="BJ1091" s="985"/>
      <c r="BK1091" s="986"/>
      <c r="BL1091" s="987"/>
      <c r="BM1091" s="986"/>
      <c r="BN1091" s="987"/>
      <c r="BO1091" s="988"/>
      <c r="BP1091" s="988"/>
    </row>
    <row r="1092" spans="1:68">
      <c r="A1092" s="975"/>
      <c r="B1092" s="976"/>
      <c r="C1092" s="977"/>
      <c r="D1092" s="978"/>
      <c r="E1092" s="979"/>
      <c r="F1092" s="980"/>
      <c r="G1092" s="979"/>
      <c r="H1092" s="979"/>
      <c r="I1092" s="981"/>
      <c r="J1092" s="982"/>
      <c r="K1092" s="982"/>
      <c r="L1092" s="983"/>
      <c r="M1092" s="983"/>
      <c r="N1092" s="981"/>
      <c r="O1092" s="981"/>
      <c r="P1092" s="982"/>
      <c r="Q1092" s="982"/>
      <c r="R1092" s="981"/>
      <c r="S1092" s="981"/>
      <c r="T1092" s="983"/>
      <c r="U1092" s="983"/>
      <c r="V1092" s="981"/>
      <c r="W1092" s="981"/>
      <c r="X1092" s="981"/>
      <c r="Y1092" s="981"/>
      <c r="Z1092" s="981"/>
      <c r="AA1092" s="981"/>
      <c r="AB1092" s="981"/>
      <c r="AC1092" s="981"/>
      <c r="AD1092" s="982"/>
      <c r="AE1092" s="982"/>
      <c r="AF1092" s="982"/>
      <c r="AG1092" s="982"/>
      <c r="AH1092" s="982"/>
      <c r="AI1092" s="982"/>
      <c r="AJ1092" s="981"/>
      <c r="AK1092" s="981"/>
      <c r="AL1092" s="982"/>
      <c r="AM1092" s="982"/>
      <c r="AN1092" s="981"/>
      <c r="AO1092" s="981"/>
      <c r="AP1092" s="981"/>
      <c r="AQ1092" s="981"/>
      <c r="AR1092" s="981"/>
      <c r="AS1092" s="981"/>
      <c r="AT1092" s="981"/>
      <c r="AU1092" s="981"/>
      <c r="AV1092" s="981"/>
      <c r="AW1092" s="981"/>
      <c r="AX1092" s="981"/>
      <c r="AY1092" s="981"/>
      <c r="AZ1092" s="981"/>
      <c r="BA1092" s="981"/>
      <c r="BB1092" s="981"/>
      <c r="BC1092" s="976"/>
      <c r="BD1092" s="976" t="s">
        <v>17</v>
      </c>
      <c r="BE1092" s="984"/>
      <c r="BF1092" s="984"/>
      <c r="BG1092" s="984"/>
      <c r="BH1092" s="984"/>
      <c r="BI1092" s="982"/>
      <c r="BJ1092" s="985"/>
      <c r="BK1092" s="986"/>
      <c r="BL1092" s="987"/>
      <c r="BM1092" s="986"/>
      <c r="BN1092" s="987"/>
      <c r="BO1092" s="988"/>
      <c r="BP1092" s="988"/>
    </row>
    <row r="1093" spans="1:68">
      <c r="A1093" s="975"/>
      <c r="B1093" s="976"/>
      <c r="C1093" s="977"/>
      <c r="D1093" s="978"/>
      <c r="E1093" s="979"/>
      <c r="F1093" s="980"/>
      <c r="G1093" s="979"/>
      <c r="H1093" s="979"/>
      <c r="I1093" s="981"/>
      <c r="J1093" s="982"/>
      <c r="K1093" s="982"/>
      <c r="L1093" s="983"/>
      <c r="M1093" s="983"/>
      <c r="N1093" s="981"/>
      <c r="O1093" s="981"/>
      <c r="P1093" s="982"/>
      <c r="Q1093" s="982"/>
      <c r="R1093" s="981"/>
      <c r="S1093" s="981"/>
      <c r="T1093" s="983"/>
      <c r="U1093" s="983"/>
      <c r="V1093" s="981"/>
      <c r="W1093" s="981"/>
      <c r="X1093" s="981"/>
      <c r="Y1093" s="981"/>
      <c r="Z1093" s="981"/>
      <c r="AA1093" s="981"/>
      <c r="AB1093" s="981"/>
      <c r="AC1093" s="981"/>
      <c r="AD1093" s="982"/>
      <c r="AE1093" s="982"/>
      <c r="AF1093" s="982"/>
      <c r="AG1093" s="982"/>
      <c r="AH1093" s="982"/>
      <c r="AI1093" s="982"/>
      <c r="AJ1093" s="981"/>
      <c r="AK1093" s="981"/>
      <c r="AL1093" s="982"/>
      <c r="AM1093" s="982"/>
      <c r="AN1093" s="981"/>
      <c r="AO1093" s="981"/>
      <c r="AP1093" s="981"/>
      <c r="AQ1093" s="981"/>
      <c r="AR1093" s="981"/>
      <c r="AS1093" s="981"/>
      <c r="AT1093" s="981"/>
      <c r="AU1093" s="981"/>
      <c r="AV1093" s="981"/>
      <c r="AW1093" s="981"/>
      <c r="AX1093" s="981"/>
      <c r="AY1093" s="981"/>
      <c r="AZ1093" s="981"/>
      <c r="BA1093" s="981"/>
      <c r="BB1093" s="981"/>
      <c r="BC1093" s="976"/>
      <c r="BD1093" s="976" t="s">
        <v>17</v>
      </c>
      <c r="BE1093" s="984"/>
      <c r="BF1093" s="984"/>
      <c r="BG1093" s="984"/>
      <c r="BH1093" s="984"/>
      <c r="BI1093" s="982"/>
      <c r="BJ1093" s="985"/>
      <c r="BK1093" s="986"/>
      <c r="BL1093" s="987"/>
      <c r="BM1093" s="986"/>
      <c r="BN1093" s="987"/>
      <c r="BO1093" s="988"/>
      <c r="BP1093" s="988"/>
    </row>
    <row r="1094" spans="1:68">
      <c r="A1094" s="975"/>
      <c r="B1094" s="976"/>
      <c r="C1094" s="977"/>
      <c r="D1094" s="978"/>
      <c r="E1094" s="979"/>
      <c r="F1094" s="980"/>
      <c r="G1094" s="979"/>
      <c r="H1094" s="979"/>
      <c r="I1094" s="981"/>
      <c r="J1094" s="982"/>
      <c r="K1094" s="982"/>
      <c r="L1094" s="983"/>
      <c r="M1094" s="983"/>
      <c r="N1094" s="981"/>
      <c r="O1094" s="981"/>
      <c r="P1094" s="982"/>
      <c r="Q1094" s="982"/>
      <c r="R1094" s="981"/>
      <c r="S1094" s="981"/>
      <c r="T1094" s="983"/>
      <c r="U1094" s="983"/>
      <c r="V1094" s="981"/>
      <c r="W1094" s="981"/>
      <c r="X1094" s="981"/>
      <c r="Y1094" s="981"/>
      <c r="Z1094" s="981"/>
      <c r="AA1094" s="981"/>
      <c r="AB1094" s="981"/>
      <c r="AC1094" s="981"/>
      <c r="AD1094" s="982"/>
      <c r="AE1094" s="982"/>
      <c r="AF1094" s="982"/>
      <c r="AG1094" s="982"/>
      <c r="AH1094" s="982"/>
      <c r="AI1094" s="982"/>
      <c r="AJ1094" s="981"/>
      <c r="AK1094" s="981"/>
      <c r="AL1094" s="982"/>
      <c r="AM1094" s="982"/>
      <c r="AN1094" s="981"/>
      <c r="AO1094" s="981"/>
      <c r="AP1094" s="981"/>
      <c r="AQ1094" s="981"/>
      <c r="AR1094" s="981"/>
      <c r="AS1094" s="981"/>
      <c r="AT1094" s="981"/>
      <c r="AU1094" s="981"/>
      <c r="AV1094" s="981"/>
      <c r="AW1094" s="981"/>
      <c r="AX1094" s="981"/>
      <c r="AY1094" s="981"/>
      <c r="AZ1094" s="981"/>
      <c r="BA1094" s="981"/>
      <c r="BB1094" s="981"/>
      <c r="BC1094" s="976"/>
      <c r="BD1094" s="976" t="s">
        <v>17</v>
      </c>
      <c r="BE1094" s="984"/>
      <c r="BF1094" s="984"/>
      <c r="BG1094" s="984"/>
      <c r="BH1094" s="984"/>
      <c r="BI1094" s="982"/>
      <c r="BJ1094" s="985"/>
      <c r="BK1094" s="986"/>
      <c r="BL1094" s="987"/>
      <c r="BM1094" s="986"/>
      <c r="BN1094" s="987"/>
      <c r="BO1094" s="988"/>
      <c r="BP1094" s="988"/>
    </row>
    <row r="1095" spans="1:68">
      <c r="A1095" s="975"/>
      <c r="B1095" s="976"/>
      <c r="C1095" s="977"/>
      <c r="D1095" s="978"/>
      <c r="E1095" s="979"/>
      <c r="F1095" s="980"/>
      <c r="G1095" s="979"/>
      <c r="H1095" s="979"/>
      <c r="I1095" s="981"/>
      <c r="J1095" s="982"/>
      <c r="K1095" s="982"/>
      <c r="L1095" s="983"/>
      <c r="M1095" s="983"/>
      <c r="N1095" s="981"/>
      <c r="O1095" s="981"/>
      <c r="P1095" s="982"/>
      <c r="Q1095" s="982"/>
      <c r="R1095" s="981"/>
      <c r="S1095" s="981"/>
      <c r="T1095" s="983"/>
      <c r="U1095" s="983"/>
      <c r="V1095" s="981"/>
      <c r="W1095" s="981"/>
      <c r="X1095" s="981"/>
      <c r="Y1095" s="981"/>
      <c r="Z1095" s="981"/>
      <c r="AA1095" s="981"/>
      <c r="AB1095" s="981"/>
      <c r="AC1095" s="981"/>
      <c r="AD1095" s="982"/>
      <c r="AE1095" s="982"/>
      <c r="AF1095" s="982"/>
      <c r="AG1095" s="982"/>
      <c r="AH1095" s="982"/>
      <c r="AI1095" s="982"/>
      <c r="AJ1095" s="981"/>
      <c r="AK1095" s="981"/>
      <c r="AL1095" s="982"/>
      <c r="AM1095" s="982"/>
      <c r="AN1095" s="981"/>
      <c r="AO1095" s="981"/>
      <c r="AP1095" s="981"/>
      <c r="AQ1095" s="981"/>
      <c r="AR1095" s="981"/>
      <c r="AS1095" s="981"/>
      <c r="AT1095" s="981"/>
      <c r="AU1095" s="981"/>
      <c r="AV1095" s="981"/>
      <c r="AW1095" s="981"/>
      <c r="AX1095" s="981"/>
      <c r="AY1095" s="981"/>
      <c r="AZ1095" s="981"/>
      <c r="BA1095" s="981"/>
      <c r="BB1095" s="981"/>
      <c r="BC1095" s="976"/>
      <c r="BD1095" s="976" t="s">
        <v>17</v>
      </c>
      <c r="BE1095" s="984"/>
      <c r="BF1095" s="984"/>
      <c r="BG1095" s="984"/>
      <c r="BH1095" s="984"/>
      <c r="BI1095" s="982"/>
      <c r="BJ1095" s="985"/>
      <c r="BK1095" s="986"/>
      <c r="BL1095" s="987"/>
      <c r="BM1095" s="986"/>
      <c r="BN1095" s="987"/>
      <c r="BO1095" s="988"/>
      <c r="BP1095" s="988"/>
    </row>
    <row r="1096" spans="1:68">
      <c r="A1096" s="975"/>
      <c r="B1096" s="976"/>
      <c r="C1096" s="977"/>
      <c r="D1096" s="978"/>
      <c r="E1096" s="979"/>
      <c r="F1096" s="980"/>
      <c r="G1096" s="979"/>
      <c r="H1096" s="979"/>
      <c r="I1096" s="981"/>
      <c r="J1096" s="982"/>
      <c r="K1096" s="982"/>
      <c r="L1096" s="983"/>
      <c r="M1096" s="983"/>
      <c r="N1096" s="981"/>
      <c r="O1096" s="981"/>
      <c r="P1096" s="982"/>
      <c r="Q1096" s="982"/>
      <c r="R1096" s="981"/>
      <c r="S1096" s="981"/>
      <c r="T1096" s="983"/>
      <c r="U1096" s="983"/>
      <c r="V1096" s="981"/>
      <c r="W1096" s="981"/>
      <c r="X1096" s="981"/>
      <c r="Y1096" s="981"/>
      <c r="Z1096" s="981"/>
      <c r="AA1096" s="981"/>
      <c r="AB1096" s="981"/>
      <c r="AC1096" s="981"/>
      <c r="AD1096" s="982"/>
      <c r="AE1096" s="982"/>
      <c r="AF1096" s="982"/>
      <c r="AG1096" s="982"/>
      <c r="AH1096" s="982"/>
      <c r="AI1096" s="982"/>
      <c r="AJ1096" s="981"/>
      <c r="AK1096" s="981"/>
      <c r="AL1096" s="982"/>
      <c r="AM1096" s="982"/>
      <c r="AN1096" s="981"/>
      <c r="AO1096" s="981"/>
      <c r="AP1096" s="981"/>
      <c r="AQ1096" s="981"/>
      <c r="AR1096" s="981"/>
      <c r="AS1096" s="981"/>
      <c r="AT1096" s="981"/>
      <c r="AU1096" s="981"/>
      <c r="AV1096" s="981"/>
      <c r="AW1096" s="981"/>
      <c r="AX1096" s="981"/>
      <c r="AY1096" s="981"/>
      <c r="AZ1096" s="981"/>
      <c r="BA1096" s="981"/>
      <c r="BB1096" s="981"/>
      <c r="BC1096" s="976"/>
      <c r="BD1096" s="976" t="s">
        <v>17</v>
      </c>
      <c r="BE1096" s="984"/>
      <c r="BF1096" s="984"/>
      <c r="BG1096" s="984"/>
      <c r="BH1096" s="984"/>
      <c r="BI1096" s="982"/>
      <c r="BJ1096" s="985"/>
      <c r="BK1096" s="986"/>
      <c r="BL1096" s="987"/>
      <c r="BM1096" s="986"/>
      <c r="BN1096" s="987"/>
      <c r="BO1096" s="988"/>
      <c r="BP1096" s="988"/>
    </row>
    <row r="1097" spans="1:68">
      <c r="A1097" s="975"/>
      <c r="B1097" s="976"/>
      <c r="C1097" s="977"/>
      <c r="D1097" s="978"/>
      <c r="E1097" s="979"/>
      <c r="F1097" s="980"/>
      <c r="G1097" s="979"/>
      <c r="H1097" s="979"/>
      <c r="I1097" s="981"/>
      <c r="J1097" s="982"/>
      <c r="K1097" s="982"/>
      <c r="L1097" s="983"/>
      <c r="M1097" s="983"/>
      <c r="N1097" s="981"/>
      <c r="O1097" s="981"/>
      <c r="P1097" s="982"/>
      <c r="Q1097" s="982"/>
      <c r="R1097" s="981"/>
      <c r="S1097" s="981"/>
      <c r="T1097" s="983"/>
      <c r="U1097" s="983"/>
      <c r="V1097" s="981"/>
      <c r="W1097" s="981"/>
      <c r="X1097" s="981"/>
      <c r="Y1097" s="981"/>
      <c r="Z1097" s="981"/>
      <c r="AA1097" s="981"/>
      <c r="AB1097" s="981"/>
      <c r="AC1097" s="981"/>
      <c r="AD1097" s="982"/>
      <c r="AE1097" s="982"/>
      <c r="AF1097" s="982"/>
      <c r="AG1097" s="982"/>
      <c r="AH1097" s="982"/>
      <c r="AI1097" s="982"/>
      <c r="AJ1097" s="981"/>
      <c r="AK1097" s="981"/>
      <c r="AL1097" s="982"/>
      <c r="AM1097" s="982"/>
      <c r="AN1097" s="981"/>
      <c r="AO1097" s="981"/>
      <c r="AP1097" s="981"/>
      <c r="AQ1097" s="981"/>
      <c r="AR1097" s="981"/>
      <c r="AS1097" s="981"/>
      <c r="AT1097" s="981"/>
      <c r="AU1097" s="981"/>
      <c r="AV1097" s="981"/>
      <c r="AW1097" s="981"/>
      <c r="AX1097" s="981"/>
      <c r="AY1097" s="981"/>
      <c r="AZ1097" s="981"/>
      <c r="BA1097" s="981"/>
      <c r="BB1097" s="981"/>
      <c r="BC1097" s="976"/>
      <c r="BD1097" s="976" t="s">
        <v>17</v>
      </c>
      <c r="BE1097" s="984"/>
      <c r="BF1097" s="984"/>
      <c r="BG1097" s="984"/>
      <c r="BH1097" s="984"/>
      <c r="BI1097" s="982"/>
      <c r="BJ1097" s="985"/>
      <c r="BK1097" s="986"/>
      <c r="BL1097" s="987"/>
      <c r="BM1097" s="986"/>
      <c r="BN1097" s="987"/>
      <c r="BO1097" s="988"/>
      <c r="BP1097" s="988"/>
    </row>
    <row r="1098" spans="1:68">
      <c r="A1098" s="975"/>
      <c r="B1098" s="976"/>
      <c r="C1098" s="977"/>
      <c r="D1098" s="978"/>
      <c r="E1098" s="979"/>
      <c r="F1098" s="980"/>
      <c r="G1098" s="979"/>
      <c r="H1098" s="979"/>
      <c r="I1098" s="981"/>
      <c r="J1098" s="982"/>
      <c r="K1098" s="982"/>
      <c r="L1098" s="983"/>
      <c r="M1098" s="983"/>
      <c r="N1098" s="981"/>
      <c r="O1098" s="981"/>
      <c r="P1098" s="982"/>
      <c r="Q1098" s="982"/>
      <c r="R1098" s="981"/>
      <c r="S1098" s="981"/>
      <c r="T1098" s="983"/>
      <c r="U1098" s="983"/>
      <c r="V1098" s="981"/>
      <c r="W1098" s="981"/>
      <c r="X1098" s="981"/>
      <c r="Y1098" s="981"/>
      <c r="Z1098" s="981"/>
      <c r="AA1098" s="981"/>
      <c r="AB1098" s="981"/>
      <c r="AC1098" s="981"/>
      <c r="AD1098" s="982"/>
      <c r="AE1098" s="982"/>
      <c r="AF1098" s="982"/>
      <c r="AG1098" s="982"/>
      <c r="AH1098" s="982"/>
      <c r="AI1098" s="982"/>
      <c r="AJ1098" s="981"/>
      <c r="AK1098" s="981"/>
      <c r="AL1098" s="982"/>
      <c r="AM1098" s="982"/>
      <c r="AN1098" s="981"/>
      <c r="AO1098" s="981"/>
      <c r="AP1098" s="981"/>
      <c r="AQ1098" s="981"/>
      <c r="AR1098" s="981"/>
      <c r="AS1098" s="981"/>
      <c r="AT1098" s="981"/>
      <c r="AU1098" s="981"/>
      <c r="AV1098" s="981"/>
      <c r="AW1098" s="981"/>
      <c r="AX1098" s="981"/>
      <c r="AY1098" s="981"/>
      <c r="AZ1098" s="981"/>
      <c r="BA1098" s="981"/>
      <c r="BB1098" s="981"/>
      <c r="BC1098" s="976"/>
      <c r="BD1098" s="976" t="s">
        <v>17</v>
      </c>
      <c r="BE1098" s="984"/>
      <c r="BF1098" s="984"/>
      <c r="BG1098" s="984"/>
      <c r="BH1098" s="984"/>
      <c r="BI1098" s="982"/>
      <c r="BJ1098" s="985"/>
      <c r="BK1098" s="986"/>
      <c r="BL1098" s="987"/>
      <c r="BM1098" s="986"/>
      <c r="BN1098" s="987"/>
      <c r="BO1098" s="988"/>
      <c r="BP1098" s="988"/>
    </row>
    <row r="1099" spans="1:68">
      <c r="A1099" s="975"/>
      <c r="B1099" s="976"/>
      <c r="C1099" s="977"/>
      <c r="D1099" s="978"/>
      <c r="E1099" s="979"/>
      <c r="F1099" s="980"/>
      <c r="G1099" s="979"/>
      <c r="H1099" s="979"/>
      <c r="I1099" s="981"/>
      <c r="J1099" s="982"/>
      <c r="K1099" s="982"/>
      <c r="L1099" s="983"/>
      <c r="M1099" s="983"/>
      <c r="N1099" s="981"/>
      <c r="O1099" s="981"/>
      <c r="P1099" s="982"/>
      <c r="Q1099" s="982"/>
      <c r="R1099" s="981"/>
      <c r="S1099" s="981"/>
      <c r="T1099" s="983"/>
      <c r="U1099" s="983"/>
      <c r="V1099" s="981"/>
      <c r="W1099" s="981"/>
      <c r="X1099" s="981"/>
      <c r="Y1099" s="981"/>
      <c r="Z1099" s="981"/>
      <c r="AA1099" s="981"/>
      <c r="AB1099" s="981"/>
      <c r="AC1099" s="981"/>
      <c r="AD1099" s="982"/>
      <c r="AE1099" s="982"/>
      <c r="AF1099" s="982"/>
      <c r="AG1099" s="982"/>
      <c r="AH1099" s="982"/>
      <c r="AI1099" s="982"/>
      <c r="AJ1099" s="981"/>
      <c r="AK1099" s="981"/>
      <c r="AL1099" s="982"/>
      <c r="AM1099" s="982"/>
      <c r="AN1099" s="981"/>
      <c r="AO1099" s="981"/>
      <c r="AP1099" s="981"/>
      <c r="AQ1099" s="981"/>
      <c r="AR1099" s="981"/>
      <c r="AS1099" s="981"/>
      <c r="AT1099" s="981"/>
      <c r="AU1099" s="981"/>
      <c r="AV1099" s="981"/>
      <c r="AW1099" s="981"/>
      <c r="AX1099" s="981"/>
      <c r="AY1099" s="981"/>
      <c r="AZ1099" s="981"/>
      <c r="BA1099" s="981"/>
      <c r="BB1099" s="981"/>
      <c r="BC1099" s="976"/>
      <c r="BD1099" s="976" t="s">
        <v>17</v>
      </c>
      <c r="BE1099" s="984"/>
      <c r="BF1099" s="984"/>
      <c r="BG1099" s="984"/>
      <c r="BH1099" s="984"/>
      <c r="BI1099" s="982"/>
      <c r="BJ1099" s="985"/>
      <c r="BK1099" s="986"/>
      <c r="BL1099" s="987"/>
      <c r="BM1099" s="986"/>
      <c r="BN1099" s="987"/>
      <c r="BO1099" s="988"/>
      <c r="BP1099" s="988"/>
    </row>
    <row r="1100" spans="1:68">
      <c r="A1100" s="975"/>
      <c r="B1100" s="976"/>
      <c r="C1100" s="977"/>
      <c r="D1100" s="978"/>
      <c r="E1100" s="979"/>
      <c r="F1100" s="980"/>
      <c r="G1100" s="979"/>
      <c r="H1100" s="979"/>
      <c r="I1100" s="981"/>
      <c r="J1100" s="982"/>
      <c r="K1100" s="982"/>
      <c r="L1100" s="983"/>
      <c r="M1100" s="983"/>
      <c r="N1100" s="981"/>
      <c r="O1100" s="981"/>
      <c r="P1100" s="982"/>
      <c r="Q1100" s="982"/>
      <c r="R1100" s="981"/>
      <c r="S1100" s="981"/>
      <c r="T1100" s="983"/>
      <c r="U1100" s="983"/>
      <c r="V1100" s="981"/>
      <c r="W1100" s="981"/>
      <c r="X1100" s="981"/>
      <c r="Y1100" s="981"/>
      <c r="Z1100" s="981"/>
      <c r="AA1100" s="981"/>
      <c r="AB1100" s="981"/>
      <c r="AC1100" s="981"/>
      <c r="AD1100" s="982"/>
      <c r="AE1100" s="982"/>
      <c r="AF1100" s="982"/>
      <c r="AG1100" s="982"/>
      <c r="AH1100" s="982"/>
      <c r="AI1100" s="982"/>
      <c r="AJ1100" s="981"/>
      <c r="AK1100" s="981"/>
      <c r="AL1100" s="982"/>
      <c r="AM1100" s="982"/>
      <c r="AN1100" s="981"/>
      <c r="AO1100" s="981"/>
      <c r="AP1100" s="981"/>
      <c r="AQ1100" s="981"/>
      <c r="AR1100" s="981"/>
      <c r="AS1100" s="981"/>
      <c r="AT1100" s="981"/>
      <c r="AU1100" s="981"/>
      <c r="AV1100" s="981"/>
      <c r="AW1100" s="981"/>
      <c r="AX1100" s="981"/>
      <c r="AY1100" s="981"/>
      <c r="AZ1100" s="981"/>
      <c r="BA1100" s="981"/>
      <c r="BB1100" s="981"/>
      <c r="BC1100" s="976"/>
      <c r="BD1100" s="976" t="s">
        <v>17</v>
      </c>
      <c r="BE1100" s="984"/>
      <c r="BF1100" s="984"/>
      <c r="BG1100" s="984"/>
      <c r="BH1100" s="984"/>
      <c r="BI1100" s="982"/>
      <c r="BJ1100" s="985"/>
      <c r="BK1100" s="986"/>
      <c r="BL1100" s="987"/>
      <c r="BM1100" s="986"/>
      <c r="BN1100" s="987"/>
      <c r="BO1100" s="988"/>
      <c r="BP1100" s="988"/>
    </row>
    <row r="1101" spans="1:68">
      <c r="A1101" s="975"/>
      <c r="B1101" s="976"/>
      <c r="C1101" s="977"/>
      <c r="D1101" s="978"/>
      <c r="E1101" s="979"/>
      <c r="F1101" s="980"/>
      <c r="G1101" s="979"/>
      <c r="H1101" s="979"/>
      <c r="I1101" s="981"/>
      <c r="J1101" s="982"/>
      <c r="K1101" s="982"/>
      <c r="L1101" s="983"/>
      <c r="M1101" s="983"/>
      <c r="N1101" s="981"/>
      <c r="O1101" s="981"/>
      <c r="P1101" s="982"/>
      <c r="Q1101" s="982"/>
      <c r="R1101" s="981"/>
      <c r="S1101" s="981"/>
      <c r="T1101" s="983"/>
      <c r="U1101" s="983"/>
      <c r="V1101" s="981"/>
      <c r="W1101" s="981"/>
      <c r="X1101" s="981"/>
      <c r="Y1101" s="981"/>
      <c r="Z1101" s="981"/>
      <c r="AA1101" s="981"/>
      <c r="AB1101" s="981"/>
      <c r="AC1101" s="981"/>
      <c r="AD1101" s="982"/>
      <c r="AE1101" s="982"/>
      <c r="AF1101" s="982"/>
      <c r="AG1101" s="982"/>
      <c r="AH1101" s="982"/>
      <c r="AI1101" s="982"/>
      <c r="AJ1101" s="981"/>
      <c r="AK1101" s="981"/>
      <c r="AL1101" s="982"/>
      <c r="AM1101" s="982"/>
      <c r="AN1101" s="981"/>
      <c r="AO1101" s="981"/>
      <c r="AP1101" s="981"/>
      <c r="AQ1101" s="981"/>
      <c r="AR1101" s="981"/>
      <c r="AS1101" s="981"/>
      <c r="AT1101" s="981"/>
      <c r="AU1101" s="981"/>
      <c r="AV1101" s="981"/>
      <c r="AW1101" s="981"/>
      <c r="AX1101" s="981"/>
      <c r="AY1101" s="981"/>
      <c r="AZ1101" s="981"/>
      <c r="BA1101" s="981"/>
      <c r="BB1101" s="981"/>
      <c r="BC1101" s="976"/>
      <c r="BD1101" s="976" t="s">
        <v>17</v>
      </c>
      <c r="BE1101" s="984"/>
      <c r="BF1101" s="984"/>
      <c r="BG1101" s="984"/>
      <c r="BH1101" s="984"/>
      <c r="BI1101" s="982"/>
      <c r="BJ1101" s="985"/>
      <c r="BK1101" s="986"/>
      <c r="BL1101" s="987"/>
      <c r="BM1101" s="986"/>
      <c r="BN1101" s="987"/>
      <c r="BO1101" s="988"/>
      <c r="BP1101" s="988"/>
    </row>
    <row r="1102" spans="1:68">
      <c r="A1102" s="975"/>
      <c r="B1102" s="976"/>
      <c r="C1102" s="977"/>
      <c r="D1102" s="978"/>
      <c r="E1102" s="979"/>
      <c r="F1102" s="980"/>
      <c r="G1102" s="979"/>
      <c r="H1102" s="979"/>
      <c r="I1102" s="981"/>
      <c r="J1102" s="982"/>
      <c r="K1102" s="982"/>
      <c r="L1102" s="983"/>
      <c r="M1102" s="983"/>
      <c r="N1102" s="981"/>
      <c r="O1102" s="981"/>
      <c r="P1102" s="982"/>
      <c r="Q1102" s="982"/>
      <c r="R1102" s="981"/>
      <c r="S1102" s="981"/>
      <c r="T1102" s="983"/>
      <c r="U1102" s="983"/>
      <c r="V1102" s="981"/>
      <c r="W1102" s="981"/>
      <c r="X1102" s="981"/>
      <c r="Y1102" s="981"/>
      <c r="Z1102" s="981"/>
      <c r="AA1102" s="981"/>
      <c r="AB1102" s="981"/>
      <c r="AC1102" s="981"/>
      <c r="AD1102" s="982"/>
      <c r="AE1102" s="982"/>
      <c r="AF1102" s="982"/>
      <c r="AG1102" s="982"/>
      <c r="AH1102" s="982"/>
      <c r="AI1102" s="982"/>
      <c r="AJ1102" s="981"/>
      <c r="AK1102" s="981"/>
      <c r="AL1102" s="982"/>
      <c r="AM1102" s="982"/>
      <c r="AN1102" s="981"/>
      <c r="AO1102" s="981"/>
      <c r="AP1102" s="981"/>
      <c r="AQ1102" s="981"/>
      <c r="AR1102" s="981"/>
      <c r="AS1102" s="981"/>
      <c r="AT1102" s="981"/>
      <c r="AU1102" s="981"/>
      <c r="AV1102" s="981"/>
      <c r="AW1102" s="981"/>
      <c r="AX1102" s="981"/>
      <c r="AY1102" s="981"/>
      <c r="AZ1102" s="981"/>
      <c r="BA1102" s="981"/>
      <c r="BB1102" s="981"/>
      <c r="BC1102" s="976"/>
      <c r="BD1102" s="976" t="s">
        <v>17</v>
      </c>
      <c r="BE1102" s="984"/>
      <c r="BF1102" s="984"/>
      <c r="BG1102" s="984"/>
      <c r="BH1102" s="984"/>
      <c r="BI1102" s="982"/>
      <c r="BJ1102" s="985"/>
      <c r="BK1102" s="986"/>
      <c r="BL1102" s="987"/>
      <c r="BM1102" s="986"/>
      <c r="BN1102" s="987"/>
      <c r="BO1102" s="988"/>
      <c r="BP1102" s="988"/>
    </row>
    <row r="1103" spans="1:68">
      <c r="A1103" s="975"/>
      <c r="B1103" s="976"/>
      <c r="C1103" s="977"/>
      <c r="D1103" s="978"/>
      <c r="E1103" s="979"/>
      <c r="F1103" s="980"/>
      <c r="G1103" s="979"/>
      <c r="H1103" s="979"/>
      <c r="I1103" s="981"/>
      <c r="J1103" s="982"/>
      <c r="K1103" s="982"/>
      <c r="L1103" s="983"/>
      <c r="M1103" s="983"/>
      <c r="N1103" s="981"/>
      <c r="O1103" s="981"/>
      <c r="P1103" s="982"/>
      <c r="Q1103" s="982"/>
      <c r="R1103" s="981"/>
      <c r="S1103" s="981"/>
      <c r="T1103" s="983"/>
      <c r="U1103" s="983"/>
      <c r="V1103" s="981"/>
      <c r="W1103" s="981"/>
      <c r="X1103" s="981"/>
      <c r="Y1103" s="981"/>
      <c r="Z1103" s="981"/>
      <c r="AA1103" s="981"/>
      <c r="AB1103" s="981"/>
      <c r="AC1103" s="981"/>
      <c r="AD1103" s="982"/>
      <c r="AE1103" s="982"/>
      <c r="AF1103" s="982"/>
      <c r="AG1103" s="982"/>
      <c r="AH1103" s="982"/>
      <c r="AI1103" s="982"/>
      <c r="AJ1103" s="981"/>
      <c r="AK1103" s="981"/>
      <c r="AL1103" s="982"/>
      <c r="AM1103" s="982"/>
      <c r="AN1103" s="981"/>
      <c r="AO1103" s="981"/>
      <c r="AP1103" s="981"/>
      <c r="AQ1103" s="981"/>
      <c r="AR1103" s="981"/>
      <c r="AS1103" s="981"/>
      <c r="AT1103" s="981"/>
      <c r="AU1103" s="981"/>
      <c r="AV1103" s="981"/>
      <c r="AW1103" s="981"/>
      <c r="AX1103" s="981"/>
      <c r="AY1103" s="981"/>
      <c r="AZ1103" s="981"/>
      <c r="BA1103" s="981"/>
      <c r="BB1103" s="981"/>
      <c r="BC1103" s="976"/>
      <c r="BD1103" s="976" t="s">
        <v>17</v>
      </c>
      <c r="BE1103" s="984"/>
      <c r="BF1103" s="984"/>
      <c r="BG1103" s="984"/>
      <c r="BH1103" s="984"/>
      <c r="BI1103" s="982"/>
      <c r="BJ1103" s="985"/>
      <c r="BK1103" s="986"/>
      <c r="BL1103" s="987"/>
      <c r="BM1103" s="986"/>
      <c r="BN1103" s="987"/>
      <c r="BO1103" s="988"/>
      <c r="BP1103" s="988"/>
    </row>
    <row r="1104" spans="1:68">
      <c r="A1104" s="975"/>
      <c r="B1104" s="976"/>
      <c r="C1104" s="977"/>
      <c r="D1104" s="978"/>
      <c r="E1104" s="979"/>
      <c r="F1104" s="980"/>
      <c r="G1104" s="979"/>
      <c r="H1104" s="979"/>
      <c r="I1104" s="981"/>
      <c r="J1104" s="982"/>
      <c r="K1104" s="982"/>
      <c r="L1104" s="983"/>
      <c r="M1104" s="983"/>
      <c r="N1104" s="981"/>
      <c r="O1104" s="981"/>
      <c r="P1104" s="982"/>
      <c r="Q1104" s="982"/>
      <c r="R1104" s="981"/>
      <c r="S1104" s="981"/>
      <c r="T1104" s="983"/>
      <c r="U1104" s="983"/>
      <c r="V1104" s="981"/>
      <c r="W1104" s="981"/>
      <c r="X1104" s="981"/>
      <c r="Y1104" s="981"/>
      <c r="Z1104" s="981"/>
      <c r="AA1104" s="981"/>
      <c r="AB1104" s="981"/>
      <c r="AC1104" s="981"/>
      <c r="AD1104" s="982"/>
      <c r="AE1104" s="982"/>
      <c r="AF1104" s="982"/>
      <c r="AG1104" s="982"/>
      <c r="AH1104" s="982"/>
      <c r="AI1104" s="982"/>
      <c r="AJ1104" s="981"/>
      <c r="AK1104" s="981"/>
      <c r="AL1104" s="982"/>
      <c r="AM1104" s="982"/>
      <c r="AN1104" s="981"/>
      <c r="AO1104" s="981"/>
      <c r="AP1104" s="981"/>
      <c r="AQ1104" s="981"/>
      <c r="AR1104" s="981"/>
      <c r="AS1104" s="981"/>
      <c r="AT1104" s="981"/>
      <c r="AU1104" s="981"/>
      <c r="AV1104" s="981"/>
      <c r="AW1104" s="981"/>
      <c r="AX1104" s="981"/>
      <c r="AY1104" s="981"/>
      <c r="AZ1104" s="981"/>
      <c r="BA1104" s="981"/>
      <c r="BB1104" s="981"/>
      <c r="BC1104" s="976"/>
      <c r="BD1104" s="976" t="s">
        <v>17</v>
      </c>
      <c r="BE1104" s="984"/>
      <c r="BF1104" s="984"/>
      <c r="BG1104" s="984"/>
      <c r="BH1104" s="984"/>
      <c r="BI1104" s="982"/>
      <c r="BJ1104" s="985"/>
      <c r="BK1104" s="986"/>
      <c r="BL1104" s="987"/>
      <c r="BM1104" s="986"/>
      <c r="BN1104" s="987"/>
      <c r="BO1104" s="988"/>
      <c r="BP1104" s="988"/>
    </row>
    <row r="1105" spans="1:68">
      <c r="A1105" s="975"/>
      <c r="B1105" s="976"/>
      <c r="C1105" s="977"/>
      <c r="D1105" s="978"/>
      <c r="E1105" s="979"/>
      <c r="F1105" s="980"/>
      <c r="G1105" s="979"/>
      <c r="H1105" s="979"/>
      <c r="I1105" s="981"/>
      <c r="J1105" s="982"/>
      <c r="K1105" s="982"/>
      <c r="L1105" s="983"/>
      <c r="M1105" s="983"/>
      <c r="N1105" s="981"/>
      <c r="O1105" s="981"/>
      <c r="P1105" s="982"/>
      <c r="Q1105" s="982"/>
      <c r="R1105" s="981"/>
      <c r="S1105" s="981"/>
      <c r="T1105" s="983"/>
      <c r="U1105" s="983"/>
      <c r="V1105" s="981"/>
      <c r="W1105" s="981"/>
      <c r="X1105" s="981"/>
      <c r="Y1105" s="981"/>
      <c r="Z1105" s="981"/>
      <c r="AA1105" s="981"/>
      <c r="AB1105" s="981"/>
      <c r="AC1105" s="981"/>
      <c r="AD1105" s="982"/>
      <c r="AE1105" s="982"/>
      <c r="AF1105" s="982"/>
      <c r="AG1105" s="982"/>
      <c r="AH1105" s="982"/>
      <c r="AI1105" s="982"/>
      <c r="AJ1105" s="981"/>
      <c r="AK1105" s="981"/>
      <c r="AL1105" s="982"/>
      <c r="AM1105" s="982"/>
      <c r="AN1105" s="981"/>
      <c r="AO1105" s="981"/>
      <c r="AP1105" s="981"/>
      <c r="AQ1105" s="981"/>
      <c r="AR1105" s="981"/>
      <c r="AS1105" s="981"/>
      <c r="AT1105" s="981"/>
      <c r="AU1105" s="981"/>
      <c r="AV1105" s="981"/>
      <c r="AW1105" s="981"/>
      <c r="AX1105" s="981"/>
      <c r="AY1105" s="981"/>
      <c r="AZ1105" s="981"/>
      <c r="BA1105" s="981"/>
      <c r="BB1105" s="981"/>
      <c r="BC1105" s="976"/>
      <c r="BD1105" s="976" t="s">
        <v>17</v>
      </c>
      <c r="BE1105" s="984"/>
      <c r="BF1105" s="984"/>
      <c r="BG1105" s="984"/>
      <c r="BH1105" s="984"/>
      <c r="BI1105" s="982"/>
      <c r="BJ1105" s="985"/>
      <c r="BK1105" s="986"/>
      <c r="BL1105" s="987"/>
      <c r="BM1105" s="986"/>
      <c r="BN1105" s="987"/>
      <c r="BO1105" s="988"/>
      <c r="BP1105" s="988"/>
    </row>
    <row r="1106" spans="1:68">
      <c r="A1106" s="975"/>
      <c r="B1106" s="976"/>
      <c r="C1106" s="977"/>
      <c r="D1106" s="978"/>
      <c r="E1106" s="979"/>
      <c r="F1106" s="980"/>
      <c r="G1106" s="979"/>
      <c r="H1106" s="979"/>
      <c r="I1106" s="981"/>
      <c r="J1106" s="982"/>
      <c r="K1106" s="982"/>
      <c r="L1106" s="983"/>
      <c r="M1106" s="983"/>
      <c r="N1106" s="981"/>
      <c r="O1106" s="981"/>
      <c r="P1106" s="982"/>
      <c r="Q1106" s="982"/>
      <c r="R1106" s="981"/>
      <c r="S1106" s="981"/>
      <c r="T1106" s="983"/>
      <c r="U1106" s="983"/>
      <c r="V1106" s="981"/>
      <c r="W1106" s="981"/>
      <c r="X1106" s="981"/>
      <c r="Y1106" s="981"/>
      <c r="Z1106" s="981"/>
      <c r="AA1106" s="981"/>
      <c r="AB1106" s="981"/>
      <c r="AC1106" s="981"/>
      <c r="AD1106" s="982"/>
      <c r="AE1106" s="982"/>
      <c r="AF1106" s="982"/>
      <c r="AG1106" s="982"/>
      <c r="AH1106" s="982"/>
      <c r="AI1106" s="982"/>
      <c r="AJ1106" s="981"/>
      <c r="AK1106" s="981"/>
      <c r="AL1106" s="982"/>
      <c r="AM1106" s="982"/>
      <c r="AN1106" s="981"/>
      <c r="AO1106" s="981"/>
      <c r="AP1106" s="981"/>
      <c r="AQ1106" s="981"/>
      <c r="AR1106" s="981"/>
      <c r="AS1106" s="981"/>
      <c r="AT1106" s="981"/>
      <c r="AU1106" s="981"/>
      <c r="AV1106" s="981"/>
      <c r="AW1106" s="981"/>
      <c r="AX1106" s="981"/>
      <c r="AY1106" s="981"/>
      <c r="AZ1106" s="981"/>
      <c r="BA1106" s="981"/>
      <c r="BB1106" s="981"/>
      <c r="BC1106" s="976"/>
      <c r="BD1106" s="976" t="s">
        <v>17</v>
      </c>
      <c r="BE1106" s="984"/>
      <c r="BF1106" s="984"/>
      <c r="BG1106" s="984"/>
      <c r="BH1106" s="984"/>
      <c r="BI1106" s="982"/>
      <c r="BJ1106" s="985"/>
      <c r="BK1106" s="986"/>
      <c r="BL1106" s="987"/>
      <c r="BM1106" s="986"/>
      <c r="BN1106" s="987"/>
      <c r="BO1106" s="988"/>
      <c r="BP1106" s="988"/>
    </row>
    <row r="1107" spans="1:68">
      <c r="A1107" s="975"/>
      <c r="B1107" s="976"/>
      <c r="C1107" s="977"/>
      <c r="D1107" s="978"/>
      <c r="E1107" s="979"/>
      <c r="F1107" s="980"/>
      <c r="G1107" s="979"/>
      <c r="H1107" s="979"/>
      <c r="I1107" s="981"/>
      <c r="J1107" s="982"/>
      <c r="K1107" s="982"/>
      <c r="L1107" s="983"/>
      <c r="M1107" s="983"/>
      <c r="N1107" s="981"/>
      <c r="O1107" s="981"/>
      <c r="P1107" s="982"/>
      <c r="Q1107" s="982"/>
      <c r="R1107" s="981"/>
      <c r="S1107" s="981"/>
      <c r="T1107" s="983"/>
      <c r="U1107" s="983"/>
      <c r="V1107" s="981"/>
      <c r="W1107" s="981"/>
      <c r="X1107" s="981"/>
      <c r="Y1107" s="981"/>
      <c r="Z1107" s="981"/>
      <c r="AA1107" s="981"/>
      <c r="AB1107" s="981"/>
      <c r="AC1107" s="981"/>
      <c r="AD1107" s="982"/>
      <c r="AE1107" s="982"/>
      <c r="AF1107" s="982"/>
      <c r="AG1107" s="982"/>
      <c r="AH1107" s="982"/>
      <c r="AI1107" s="982"/>
      <c r="AJ1107" s="981"/>
      <c r="AK1107" s="981"/>
      <c r="AL1107" s="982"/>
      <c r="AM1107" s="982"/>
      <c r="AN1107" s="981"/>
      <c r="AO1107" s="981"/>
      <c r="AP1107" s="981"/>
      <c r="AQ1107" s="981"/>
      <c r="AR1107" s="981"/>
      <c r="AS1107" s="981"/>
      <c r="AT1107" s="981"/>
      <c r="AU1107" s="981"/>
      <c r="AV1107" s="981"/>
      <c r="AW1107" s="981"/>
      <c r="AX1107" s="981"/>
      <c r="AY1107" s="981"/>
      <c r="AZ1107" s="981"/>
      <c r="BA1107" s="981"/>
      <c r="BB1107" s="981"/>
      <c r="BC1107" s="976"/>
      <c r="BD1107" s="976" t="s">
        <v>17</v>
      </c>
      <c r="BE1107" s="984"/>
      <c r="BF1107" s="984"/>
      <c r="BG1107" s="984"/>
      <c r="BH1107" s="984"/>
      <c r="BI1107" s="982"/>
      <c r="BJ1107" s="985"/>
      <c r="BK1107" s="986"/>
      <c r="BL1107" s="987"/>
      <c r="BM1107" s="986"/>
      <c r="BN1107" s="987"/>
      <c r="BO1107" s="988"/>
      <c r="BP1107" s="988"/>
    </row>
    <row r="1108" spans="1:68">
      <c r="A1108" s="975"/>
      <c r="B1108" s="976"/>
      <c r="C1108" s="977"/>
      <c r="D1108" s="978"/>
      <c r="E1108" s="979"/>
      <c r="F1108" s="980"/>
      <c r="G1108" s="979"/>
      <c r="H1108" s="979"/>
      <c r="I1108" s="981"/>
      <c r="J1108" s="982"/>
      <c r="K1108" s="982"/>
      <c r="L1108" s="983"/>
      <c r="M1108" s="983"/>
      <c r="N1108" s="981"/>
      <c r="O1108" s="981"/>
      <c r="P1108" s="982"/>
      <c r="Q1108" s="982"/>
      <c r="R1108" s="981"/>
      <c r="S1108" s="981"/>
      <c r="T1108" s="983"/>
      <c r="U1108" s="983"/>
      <c r="V1108" s="981"/>
      <c r="W1108" s="981"/>
      <c r="X1108" s="981"/>
      <c r="Y1108" s="981"/>
      <c r="Z1108" s="981"/>
      <c r="AA1108" s="981"/>
      <c r="AB1108" s="981"/>
      <c r="AC1108" s="981"/>
      <c r="AD1108" s="982"/>
      <c r="AE1108" s="982"/>
      <c r="AF1108" s="982"/>
      <c r="AG1108" s="982"/>
      <c r="AH1108" s="982"/>
      <c r="AI1108" s="982"/>
      <c r="AJ1108" s="981"/>
      <c r="AK1108" s="981"/>
      <c r="AL1108" s="982"/>
      <c r="AM1108" s="982"/>
      <c r="AN1108" s="981"/>
      <c r="AO1108" s="981"/>
      <c r="AP1108" s="981"/>
      <c r="AQ1108" s="981"/>
      <c r="AR1108" s="981"/>
      <c r="AS1108" s="981"/>
      <c r="AT1108" s="981"/>
      <c r="AU1108" s="981"/>
      <c r="AV1108" s="981"/>
      <c r="AW1108" s="981"/>
      <c r="AX1108" s="981"/>
      <c r="AY1108" s="981"/>
      <c r="AZ1108" s="981"/>
      <c r="BA1108" s="981"/>
      <c r="BB1108" s="981"/>
      <c r="BC1108" s="976"/>
      <c r="BD1108" s="976" t="s">
        <v>17</v>
      </c>
      <c r="BE1108" s="984"/>
      <c r="BF1108" s="984"/>
      <c r="BG1108" s="984"/>
      <c r="BH1108" s="984"/>
      <c r="BI1108" s="982"/>
      <c r="BJ1108" s="985"/>
      <c r="BK1108" s="986"/>
      <c r="BL1108" s="987"/>
      <c r="BM1108" s="986"/>
      <c r="BN1108" s="987"/>
      <c r="BO1108" s="988"/>
      <c r="BP1108" s="988"/>
    </row>
    <row r="1109" spans="1:68">
      <c r="A1109" s="975"/>
      <c r="B1109" s="976"/>
      <c r="C1109" s="977"/>
      <c r="D1109" s="978"/>
      <c r="E1109" s="979"/>
      <c r="F1109" s="980"/>
      <c r="G1109" s="979"/>
      <c r="H1109" s="979"/>
      <c r="I1109" s="981"/>
      <c r="J1109" s="982"/>
      <c r="K1109" s="982"/>
      <c r="L1109" s="983"/>
      <c r="M1109" s="983"/>
      <c r="N1109" s="981"/>
      <c r="O1109" s="981"/>
      <c r="P1109" s="982"/>
      <c r="Q1109" s="982"/>
      <c r="R1109" s="981"/>
      <c r="S1109" s="981"/>
      <c r="T1109" s="983"/>
      <c r="U1109" s="983"/>
      <c r="V1109" s="981"/>
      <c r="W1109" s="981"/>
      <c r="X1109" s="981"/>
      <c r="Y1109" s="981"/>
      <c r="Z1109" s="981"/>
      <c r="AA1109" s="981"/>
      <c r="AB1109" s="981"/>
      <c r="AC1109" s="981"/>
      <c r="AD1109" s="982"/>
      <c r="AE1109" s="982"/>
      <c r="AF1109" s="982"/>
      <c r="AG1109" s="982"/>
      <c r="AH1109" s="982"/>
      <c r="AI1109" s="982"/>
      <c r="AJ1109" s="981"/>
      <c r="AK1109" s="981"/>
      <c r="AL1109" s="982"/>
      <c r="AM1109" s="982"/>
      <c r="AN1109" s="981"/>
      <c r="AO1109" s="981"/>
      <c r="AP1109" s="981"/>
      <c r="AQ1109" s="981"/>
      <c r="AR1109" s="981"/>
      <c r="AS1109" s="981"/>
      <c r="AT1109" s="981"/>
      <c r="AU1109" s="981"/>
      <c r="AV1109" s="981"/>
      <c r="AW1109" s="981"/>
      <c r="AX1109" s="981"/>
      <c r="AY1109" s="981"/>
      <c r="AZ1109" s="981"/>
      <c r="BA1109" s="981"/>
      <c r="BB1109" s="981"/>
      <c r="BC1109" s="976"/>
      <c r="BD1109" s="976" t="s">
        <v>17</v>
      </c>
      <c r="BE1109" s="984"/>
      <c r="BF1109" s="984"/>
      <c r="BG1109" s="984"/>
      <c r="BH1109" s="984"/>
      <c r="BI1109" s="982"/>
      <c r="BJ1109" s="985"/>
      <c r="BK1109" s="986"/>
      <c r="BL1109" s="987"/>
      <c r="BM1109" s="986"/>
      <c r="BN1109" s="987"/>
      <c r="BO1109" s="988"/>
      <c r="BP1109" s="988"/>
    </row>
    <row r="1110" spans="1:68">
      <c r="A1110" s="975"/>
      <c r="B1110" s="976"/>
      <c r="C1110" s="977"/>
      <c r="D1110" s="978"/>
      <c r="E1110" s="979"/>
      <c r="F1110" s="980"/>
      <c r="G1110" s="979"/>
      <c r="H1110" s="979"/>
      <c r="I1110" s="981"/>
      <c r="J1110" s="982"/>
      <c r="K1110" s="982"/>
      <c r="L1110" s="983"/>
      <c r="M1110" s="983"/>
      <c r="N1110" s="981"/>
      <c r="O1110" s="981"/>
      <c r="P1110" s="982"/>
      <c r="Q1110" s="982"/>
      <c r="R1110" s="981"/>
      <c r="S1110" s="981"/>
      <c r="T1110" s="983"/>
      <c r="U1110" s="983"/>
      <c r="V1110" s="981"/>
      <c r="W1110" s="981"/>
      <c r="X1110" s="981"/>
      <c r="Y1110" s="981"/>
      <c r="Z1110" s="981"/>
      <c r="AA1110" s="981"/>
      <c r="AB1110" s="981"/>
      <c r="AC1110" s="981"/>
      <c r="AD1110" s="982"/>
      <c r="AE1110" s="982"/>
      <c r="AF1110" s="982"/>
      <c r="AG1110" s="982"/>
      <c r="AH1110" s="982"/>
      <c r="AI1110" s="982"/>
      <c r="AJ1110" s="981"/>
      <c r="AK1110" s="981"/>
      <c r="AL1110" s="982"/>
      <c r="AM1110" s="982"/>
      <c r="AN1110" s="981"/>
      <c r="AO1110" s="981"/>
      <c r="AP1110" s="981"/>
      <c r="AQ1110" s="981"/>
      <c r="AR1110" s="981"/>
      <c r="AS1110" s="981"/>
      <c r="AT1110" s="981"/>
      <c r="AU1110" s="981"/>
      <c r="AV1110" s="981"/>
      <c r="AW1110" s="981"/>
      <c r="AX1110" s="981"/>
      <c r="AY1110" s="981"/>
      <c r="AZ1110" s="981"/>
      <c r="BA1110" s="981"/>
      <c r="BB1110" s="981"/>
      <c r="BC1110" s="976"/>
      <c r="BD1110" s="976" t="s">
        <v>17</v>
      </c>
      <c r="BE1110" s="984"/>
      <c r="BF1110" s="984"/>
      <c r="BG1110" s="984"/>
      <c r="BH1110" s="984"/>
      <c r="BI1110" s="982"/>
      <c r="BJ1110" s="985"/>
      <c r="BK1110" s="986"/>
      <c r="BL1110" s="987"/>
      <c r="BM1110" s="986"/>
      <c r="BN1110" s="987"/>
      <c r="BO1110" s="988"/>
      <c r="BP1110" s="988"/>
    </row>
    <row r="1111" spans="1:68">
      <c r="A1111" s="975"/>
      <c r="B1111" s="976"/>
      <c r="C1111" s="977"/>
      <c r="D1111" s="978"/>
      <c r="E1111" s="979"/>
      <c r="F1111" s="980"/>
      <c r="G1111" s="979"/>
      <c r="H1111" s="979"/>
      <c r="I1111" s="981"/>
      <c r="J1111" s="982"/>
      <c r="K1111" s="982"/>
      <c r="L1111" s="983"/>
      <c r="M1111" s="983"/>
      <c r="N1111" s="981"/>
      <c r="O1111" s="981"/>
      <c r="P1111" s="982"/>
      <c r="Q1111" s="982"/>
      <c r="R1111" s="981"/>
      <c r="S1111" s="981"/>
      <c r="T1111" s="983"/>
      <c r="U1111" s="983"/>
      <c r="V1111" s="981"/>
      <c r="W1111" s="981"/>
      <c r="X1111" s="981"/>
      <c r="Y1111" s="981"/>
      <c r="Z1111" s="981"/>
      <c r="AA1111" s="981"/>
      <c r="AB1111" s="981"/>
      <c r="AC1111" s="981"/>
      <c r="AD1111" s="982"/>
      <c r="AE1111" s="982"/>
      <c r="AF1111" s="982"/>
      <c r="AG1111" s="982"/>
      <c r="AH1111" s="982"/>
      <c r="AI1111" s="982"/>
      <c r="AJ1111" s="981"/>
      <c r="AK1111" s="981"/>
      <c r="AL1111" s="982"/>
      <c r="AM1111" s="982"/>
      <c r="AN1111" s="981"/>
      <c r="AO1111" s="981"/>
      <c r="AP1111" s="981"/>
      <c r="AQ1111" s="981"/>
      <c r="AR1111" s="981"/>
      <c r="AS1111" s="981"/>
      <c r="AT1111" s="981"/>
      <c r="AU1111" s="981"/>
      <c r="AV1111" s="981"/>
      <c r="AW1111" s="981"/>
      <c r="AX1111" s="981"/>
      <c r="AY1111" s="981"/>
      <c r="AZ1111" s="981"/>
      <c r="BA1111" s="981"/>
      <c r="BB1111" s="981"/>
      <c r="BC1111" s="976"/>
      <c r="BD1111" s="976" t="s">
        <v>17</v>
      </c>
      <c r="BE1111" s="984"/>
      <c r="BF1111" s="984"/>
      <c r="BG1111" s="984"/>
      <c r="BH1111" s="984"/>
      <c r="BI1111" s="982"/>
      <c r="BJ1111" s="985"/>
      <c r="BK1111" s="986"/>
      <c r="BL1111" s="987"/>
      <c r="BM1111" s="986"/>
      <c r="BN1111" s="987"/>
      <c r="BO1111" s="988"/>
      <c r="BP1111" s="988"/>
    </row>
    <row r="1112" spans="1:68">
      <c r="A1112" s="975"/>
      <c r="B1112" s="976"/>
      <c r="C1112" s="977"/>
      <c r="D1112" s="978"/>
      <c r="E1112" s="979"/>
      <c r="F1112" s="980"/>
      <c r="G1112" s="979"/>
      <c r="H1112" s="979"/>
      <c r="I1112" s="981"/>
      <c r="J1112" s="982"/>
      <c r="K1112" s="982"/>
      <c r="L1112" s="983"/>
      <c r="M1112" s="983"/>
      <c r="N1112" s="981"/>
      <c r="O1112" s="981"/>
      <c r="P1112" s="982"/>
      <c r="Q1112" s="982"/>
      <c r="R1112" s="981"/>
      <c r="S1112" s="981"/>
      <c r="T1112" s="983"/>
      <c r="U1112" s="983"/>
      <c r="V1112" s="981"/>
      <c r="W1112" s="981"/>
      <c r="X1112" s="981"/>
      <c r="Y1112" s="981"/>
      <c r="Z1112" s="981"/>
      <c r="AA1112" s="981"/>
      <c r="AB1112" s="981"/>
      <c r="AC1112" s="981"/>
      <c r="AD1112" s="982"/>
      <c r="AE1112" s="982"/>
      <c r="AF1112" s="982"/>
      <c r="AG1112" s="982"/>
      <c r="AH1112" s="982"/>
      <c r="AI1112" s="982"/>
      <c r="AJ1112" s="981"/>
      <c r="AK1112" s="981"/>
      <c r="AL1112" s="982"/>
      <c r="AM1112" s="982"/>
      <c r="AN1112" s="981"/>
      <c r="AO1112" s="981"/>
      <c r="AP1112" s="981"/>
      <c r="AQ1112" s="981"/>
      <c r="AR1112" s="981"/>
      <c r="AS1112" s="981"/>
      <c r="AT1112" s="981"/>
      <c r="AU1112" s="981"/>
      <c r="AV1112" s="981"/>
      <c r="AW1112" s="981"/>
      <c r="AX1112" s="981"/>
      <c r="AY1112" s="981"/>
      <c r="AZ1112" s="981"/>
      <c r="BA1112" s="981"/>
      <c r="BB1112" s="981"/>
      <c r="BC1112" s="976"/>
      <c r="BD1112" s="976" t="s">
        <v>17</v>
      </c>
      <c r="BE1112" s="984"/>
      <c r="BF1112" s="984"/>
      <c r="BG1112" s="984"/>
      <c r="BH1112" s="984"/>
      <c r="BI1112" s="982"/>
      <c r="BJ1112" s="985"/>
      <c r="BK1112" s="986"/>
      <c r="BL1112" s="987"/>
      <c r="BM1112" s="986"/>
      <c r="BN1112" s="987"/>
      <c r="BO1112" s="988"/>
      <c r="BP1112" s="988"/>
    </row>
    <row r="1113" spans="1:68">
      <c r="A1113" s="975"/>
      <c r="B1113" s="976"/>
      <c r="C1113" s="977"/>
      <c r="D1113" s="978"/>
      <c r="E1113" s="979"/>
      <c r="F1113" s="980"/>
      <c r="G1113" s="979"/>
      <c r="H1113" s="979"/>
      <c r="I1113" s="981"/>
      <c r="J1113" s="982"/>
      <c r="K1113" s="982"/>
      <c r="L1113" s="983"/>
      <c r="M1113" s="983"/>
      <c r="N1113" s="981"/>
      <c r="O1113" s="981"/>
      <c r="P1113" s="982"/>
      <c r="Q1113" s="982"/>
      <c r="R1113" s="981"/>
      <c r="S1113" s="981"/>
      <c r="T1113" s="983"/>
      <c r="U1113" s="983"/>
      <c r="V1113" s="981"/>
      <c r="W1113" s="981"/>
      <c r="X1113" s="981"/>
      <c r="Y1113" s="981"/>
      <c r="Z1113" s="981"/>
      <c r="AA1113" s="981"/>
      <c r="AB1113" s="981"/>
      <c r="AC1113" s="981"/>
      <c r="AD1113" s="982"/>
      <c r="AE1113" s="982"/>
      <c r="AF1113" s="982"/>
      <c r="AG1113" s="982"/>
      <c r="AH1113" s="982"/>
      <c r="AI1113" s="982"/>
      <c r="AJ1113" s="981"/>
      <c r="AK1113" s="981"/>
      <c r="AL1113" s="982"/>
      <c r="AM1113" s="982"/>
      <c r="AN1113" s="981"/>
      <c r="AO1113" s="981"/>
      <c r="AP1113" s="981"/>
      <c r="AQ1113" s="981"/>
      <c r="AR1113" s="981"/>
      <c r="AS1113" s="981"/>
      <c r="AT1113" s="981"/>
      <c r="AU1113" s="981"/>
      <c r="AV1113" s="981"/>
      <c r="AW1113" s="981"/>
      <c r="AX1113" s="981"/>
      <c r="AY1113" s="981"/>
      <c r="AZ1113" s="981"/>
      <c r="BA1113" s="981"/>
      <c r="BB1113" s="981"/>
      <c r="BC1113" s="976"/>
      <c r="BD1113" s="976" t="s">
        <v>17</v>
      </c>
      <c r="BE1113" s="984"/>
      <c r="BF1113" s="984"/>
      <c r="BG1113" s="984"/>
      <c r="BH1113" s="984"/>
      <c r="BI1113" s="982"/>
      <c r="BJ1113" s="985"/>
      <c r="BK1113" s="986"/>
      <c r="BL1113" s="987"/>
      <c r="BM1113" s="986"/>
      <c r="BN1113" s="987"/>
      <c r="BO1113" s="988"/>
      <c r="BP1113" s="988"/>
    </row>
    <row r="1114" spans="1:68">
      <c r="A1114" s="975"/>
      <c r="B1114" s="976"/>
      <c r="C1114" s="977"/>
      <c r="D1114" s="978"/>
      <c r="E1114" s="979"/>
      <c r="F1114" s="980"/>
      <c r="G1114" s="979"/>
      <c r="H1114" s="979"/>
      <c r="I1114" s="981"/>
      <c r="J1114" s="982"/>
      <c r="K1114" s="982"/>
      <c r="L1114" s="983"/>
      <c r="M1114" s="983"/>
      <c r="N1114" s="981"/>
      <c r="O1114" s="981"/>
      <c r="P1114" s="982"/>
      <c r="Q1114" s="982"/>
      <c r="R1114" s="981"/>
      <c r="S1114" s="981"/>
      <c r="T1114" s="983"/>
      <c r="U1114" s="983"/>
      <c r="V1114" s="981"/>
      <c r="W1114" s="981"/>
      <c r="X1114" s="981"/>
      <c r="Y1114" s="981"/>
      <c r="Z1114" s="981"/>
      <c r="AA1114" s="981"/>
      <c r="AB1114" s="981"/>
      <c r="AC1114" s="981"/>
      <c r="AD1114" s="982"/>
      <c r="AE1114" s="982"/>
      <c r="AF1114" s="982"/>
      <c r="AG1114" s="982"/>
      <c r="AH1114" s="982"/>
      <c r="AI1114" s="982"/>
      <c r="AJ1114" s="981"/>
      <c r="AK1114" s="981"/>
      <c r="AL1114" s="982"/>
      <c r="AM1114" s="982"/>
      <c r="AN1114" s="981"/>
      <c r="AO1114" s="981"/>
      <c r="AP1114" s="981"/>
      <c r="AQ1114" s="981"/>
      <c r="AR1114" s="981"/>
      <c r="AS1114" s="981"/>
      <c r="AT1114" s="981"/>
      <c r="AU1114" s="981"/>
      <c r="AV1114" s="981"/>
      <c r="AW1114" s="981"/>
      <c r="AX1114" s="981"/>
      <c r="AY1114" s="981"/>
      <c r="AZ1114" s="981"/>
      <c r="BA1114" s="981"/>
      <c r="BB1114" s="981"/>
      <c r="BC1114" s="976"/>
      <c r="BD1114" s="976" t="s">
        <v>17</v>
      </c>
      <c r="BE1114" s="984"/>
      <c r="BF1114" s="984"/>
      <c r="BG1114" s="984"/>
      <c r="BH1114" s="984"/>
      <c r="BI1114" s="982"/>
      <c r="BJ1114" s="985"/>
      <c r="BK1114" s="986"/>
      <c r="BL1114" s="987"/>
      <c r="BM1114" s="986"/>
      <c r="BN1114" s="987"/>
      <c r="BO1114" s="988"/>
      <c r="BP1114" s="988"/>
    </row>
    <row r="1115" spans="1:68">
      <c r="A1115" s="975"/>
      <c r="B1115" s="976"/>
      <c r="C1115" s="977"/>
      <c r="D1115" s="978"/>
      <c r="E1115" s="979"/>
      <c r="F1115" s="980"/>
      <c r="G1115" s="979"/>
      <c r="H1115" s="979"/>
      <c r="I1115" s="981"/>
      <c r="J1115" s="982"/>
      <c r="K1115" s="982"/>
      <c r="L1115" s="983"/>
      <c r="M1115" s="983"/>
      <c r="N1115" s="981"/>
      <c r="O1115" s="981"/>
      <c r="P1115" s="982"/>
      <c r="Q1115" s="982"/>
      <c r="R1115" s="981"/>
      <c r="S1115" s="981"/>
      <c r="T1115" s="983"/>
      <c r="U1115" s="983"/>
      <c r="V1115" s="981"/>
      <c r="W1115" s="981"/>
      <c r="X1115" s="981"/>
      <c r="Y1115" s="981"/>
      <c r="Z1115" s="981"/>
      <c r="AA1115" s="981"/>
      <c r="AB1115" s="981"/>
      <c r="AC1115" s="981"/>
      <c r="AD1115" s="982"/>
      <c r="AE1115" s="982"/>
      <c r="AF1115" s="982"/>
      <c r="AG1115" s="982"/>
      <c r="AH1115" s="982"/>
      <c r="AI1115" s="982"/>
      <c r="AJ1115" s="981"/>
      <c r="AK1115" s="981"/>
      <c r="AL1115" s="982"/>
      <c r="AM1115" s="982"/>
      <c r="AN1115" s="981"/>
      <c r="AO1115" s="981"/>
      <c r="AP1115" s="981"/>
      <c r="AQ1115" s="981"/>
      <c r="AR1115" s="981"/>
      <c r="AS1115" s="981"/>
      <c r="AT1115" s="981"/>
      <c r="AU1115" s="981"/>
      <c r="AV1115" s="981"/>
      <c r="AW1115" s="981"/>
      <c r="AX1115" s="981"/>
      <c r="AY1115" s="981"/>
      <c r="AZ1115" s="981"/>
      <c r="BA1115" s="981"/>
      <c r="BB1115" s="981"/>
      <c r="BC1115" s="976"/>
      <c r="BD1115" s="976" t="s">
        <v>17</v>
      </c>
      <c r="BE1115" s="984"/>
      <c r="BF1115" s="984"/>
      <c r="BG1115" s="984"/>
      <c r="BH1115" s="984"/>
      <c r="BI1115" s="982"/>
      <c r="BJ1115" s="985"/>
      <c r="BK1115" s="986"/>
      <c r="BL1115" s="987"/>
      <c r="BM1115" s="986"/>
      <c r="BN1115" s="987"/>
      <c r="BO1115" s="988"/>
      <c r="BP1115" s="988"/>
    </row>
    <row r="1116" spans="1:68">
      <c r="A1116" s="975"/>
      <c r="B1116" s="976"/>
      <c r="C1116" s="977"/>
      <c r="D1116" s="978"/>
      <c r="E1116" s="979"/>
      <c r="F1116" s="980"/>
      <c r="G1116" s="979"/>
      <c r="H1116" s="979"/>
      <c r="I1116" s="981"/>
      <c r="J1116" s="982"/>
      <c r="K1116" s="982"/>
      <c r="L1116" s="983"/>
      <c r="M1116" s="983"/>
      <c r="N1116" s="981"/>
      <c r="O1116" s="981"/>
      <c r="P1116" s="982"/>
      <c r="Q1116" s="982"/>
      <c r="R1116" s="981"/>
      <c r="S1116" s="981"/>
      <c r="T1116" s="983"/>
      <c r="U1116" s="983"/>
      <c r="V1116" s="981"/>
      <c r="W1116" s="981"/>
      <c r="X1116" s="981"/>
      <c r="Y1116" s="981"/>
      <c r="Z1116" s="981"/>
      <c r="AA1116" s="981"/>
      <c r="AB1116" s="981"/>
      <c r="AC1116" s="981"/>
      <c r="AD1116" s="982"/>
      <c r="AE1116" s="982"/>
      <c r="AF1116" s="982"/>
      <c r="AG1116" s="982"/>
      <c r="AH1116" s="982"/>
      <c r="AI1116" s="982"/>
      <c r="AJ1116" s="981"/>
      <c r="AK1116" s="981"/>
      <c r="AL1116" s="982"/>
      <c r="AM1116" s="982"/>
      <c r="AN1116" s="981"/>
      <c r="AO1116" s="981"/>
      <c r="AP1116" s="981"/>
      <c r="AQ1116" s="981"/>
      <c r="AR1116" s="981"/>
      <c r="AS1116" s="981"/>
      <c r="AT1116" s="981"/>
      <c r="AU1116" s="981"/>
      <c r="AV1116" s="981"/>
      <c r="AW1116" s="981"/>
      <c r="AX1116" s="981"/>
      <c r="AY1116" s="981"/>
      <c r="AZ1116" s="981"/>
      <c r="BA1116" s="981"/>
      <c r="BB1116" s="981"/>
      <c r="BC1116" s="976"/>
      <c r="BD1116" s="976" t="s">
        <v>17</v>
      </c>
      <c r="BE1116" s="984"/>
      <c r="BF1116" s="984"/>
      <c r="BG1116" s="984"/>
      <c r="BH1116" s="984"/>
      <c r="BI1116" s="982"/>
      <c r="BJ1116" s="985"/>
      <c r="BK1116" s="986"/>
      <c r="BL1116" s="987"/>
      <c r="BM1116" s="986"/>
      <c r="BN1116" s="987"/>
      <c r="BO1116" s="988"/>
      <c r="BP1116" s="988"/>
    </row>
    <row r="1117" spans="1:68">
      <c r="A1117" s="975"/>
      <c r="B1117" s="976"/>
      <c r="C1117" s="977"/>
      <c r="D1117" s="978"/>
      <c r="E1117" s="979"/>
      <c r="F1117" s="980"/>
      <c r="G1117" s="979"/>
      <c r="H1117" s="979"/>
      <c r="I1117" s="981"/>
      <c r="J1117" s="982"/>
      <c r="K1117" s="982"/>
      <c r="L1117" s="983"/>
      <c r="M1117" s="983"/>
      <c r="N1117" s="981"/>
      <c r="O1117" s="981"/>
      <c r="P1117" s="982"/>
      <c r="Q1117" s="982"/>
      <c r="R1117" s="981"/>
      <c r="S1117" s="981"/>
      <c r="T1117" s="983"/>
      <c r="U1117" s="983"/>
      <c r="V1117" s="981"/>
      <c r="W1117" s="981"/>
      <c r="X1117" s="981"/>
      <c r="Y1117" s="981"/>
      <c r="Z1117" s="981"/>
      <c r="AA1117" s="981"/>
      <c r="AB1117" s="981"/>
      <c r="AC1117" s="981"/>
      <c r="AD1117" s="982"/>
      <c r="AE1117" s="982"/>
      <c r="AF1117" s="982"/>
      <c r="AG1117" s="982"/>
      <c r="AH1117" s="982"/>
      <c r="AI1117" s="982"/>
      <c r="AJ1117" s="981"/>
      <c r="AK1117" s="981"/>
      <c r="AL1117" s="982"/>
      <c r="AM1117" s="982"/>
      <c r="AN1117" s="981"/>
      <c r="AO1117" s="981"/>
      <c r="AP1117" s="981"/>
      <c r="AQ1117" s="981"/>
      <c r="AR1117" s="981"/>
      <c r="AS1117" s="981"/>
      <c r="AT1117" s="981"/>
      <c r="AU1117" s="981"/>
      <c r="AV1117" s="981"/>
      <c r="AW1117" s="981"/>
      <c r="AX1117" s="981"/>
      <c r="AY1117" s="981"/>
      <c r="AZ1117" s="981"/>
      <c r="BA1117" s="981"/>
      <c r="BB1117" s="981"/>
      <c r="BC1117" s="976"/>
      <c r="BD1117" s="976" t="s">
        <v>17</v>
      </c>
      <c r="BE1117" s="984"/>
      <c r="BF1117" s="984"/>
      <c r="BG1117" s="984"/>
      <c r="BH1117" s="984"/>
      <c r="BI1117" s="982"/>
      <c r="BJ1117" s="985"/>
      <c r="BK1117" s="986"/>
      <c r="BL1117" s="987"/>
      <c r="BM1117" s="986"/>
      <c r="BN1117" s="987"/>
      <c r="BO1117" s="988"/>
      <c r="BP1117" s="988"/>
    </row>
    <row r="1118" spans="1:68">
      <c r="A1118" s="975"/>
      <c r="B1118" s="976"/>
      <c r="C1118" s="977"/>
      <c r="D1118" s="978"/>
      <c r="E1118" s="979"/>
      <c r="F1118" s="980"/>
      <c r="G1118" s="979"/>
      <c r="H1118" s="979"/>
      <c r="I1118" s="981"/>
      <c r="J1118" s="982"/>
      <c r="K1118" s="982"/>
      <c r="L1118" s="983"/>
      <c r="M1118" s="983"/>
      <c r="N1118" s="981"/>
      <c r="O1118" s="981"/>
      <c r="P1118" s="982"/>
      <c r="Q1118" s="982"/>
      <c r="R1118" s="981"/>
      <c r="S1118" s="981"/>
      <c r="T1118" s="983"/>
      <c r="U1118" s="983"/>
      <c r="V1118" s="981"/>
      <c r="W1118" s="981"/>
      <c r="X1118" s="981"/>
      <c r="Y1118" s="981"/>
      <c r="Z1118" s="981"/>
      <c r="AA1118" s="981"/>
      <c r="AB1118" s="981"/>
      <c r="AC1118" s="981"/>
      <c r="AD1118" s="982"/>
      <c r="AE1118" s="982"/>
      <c r="AF1118" s="982"/>
      <c r="AG1118" s="982"/>
      <c r="AH1118" s="982"/>
      <c r="AI1118" s="982"/>
      <c r="AJ1118" s="981"/>
      <c r="AK1118" s="981"/>
      <c r="AL1118" s="982"/>
      <c r="AM1118" s="982"/>
      <c r="AN1118" s="981"/>
      <c r="AO1118" s="981"/>
      <c r="AP1118" s="981"/>
      <c r="AQ1118" s="981"/>
      <c r="AR1118" s="981"/>
      <c r="AS1118" s="981"/>
      <c r="AT1118" s="981"/>
      <c r="AU1118" s="981"/>
      <c r="AV1118" s="981"/>
      <c r="AW1118" s="981"/>
      <c r="AX1118" s="981"/>
      <c r="AY1118" s="981"/>
      <c r="AZ1118" s="981"/>
      <c r="BA1118" s="981"/>
      <c r="BB1118" s="981"/>
      <c r="BC1118" s="976"/>
      <c r="BD1118" s="976" t="s">
        <v>17</v>
      </c>
      <c r="BE1118" s="984"/>
      <c r="BF1118" s="984"/>
      <c r="BG1118" s="984"/>
      <c r="BH1118" s="984"/>
      <c r="BI1118" s="982"/>
      <c r="BJ1118" s="985"/>
      <c r="BK1118" s="986"/>
      <c r="BL1118" s="987"/>
      <c r="BM1118" s="986"/>
      <c r="BN1118" s="987"/>
      <c r="BO1118" s="988"/>
      <c r="BP1118" s="988"/>
    </row>
    <row r="1119" spans="1:68">
      <c r="A1119" s="975"/>
      <c r="B1119" s="976"/>
      <c r="C1119" s="977"/>
      <c r="D1119" s="978"/>
      <c r="E1119" s="979"/>
      <c r="F1119" s="980"/>
      <c r="G1119" s="979"/>
      <c r="H1119" s="979"/>
      <c r="I1119" s="981"/>
      <c r="J1119" s="982"/>
      <c r="K1119" s="982"/>
      <c r="L1119" s="983"/>
      <c r="M1119" s="983"/>
      <c r="N1119" s="981"/>
      <c r="O1119" s="981"/>
      <c r="P1119" s="982"/>
      <c r="Q1119" s="982"/>
      <c r="R1119" s="981"/>
      <c r="S1119" s="981"/>
      <c r="T1119" s="983"/>
      <c r="U1119" s="983"/>
      <c r="V1119" s="981"/>
      <c r="W1119" s="981"/>
      <c r="X1119" s="981"/>
      <c r="Y1119" s="981"/>
      <c r="Z1119" s="981"/>
      <c r="AA1119" s="981"/>
      <c r="AB1119" s="981"/>
      <c r="AC1119" s="981"/>
      <c r="AD1119" s="982"/>
      <c r="AE1119" s="982"/>
      <c r="AF1119" s="982"/>
      <c r="AG1119" s="982"/>
      <c r="AH1119" s="982"/>
      <c r="AI1119" s="982"/>
      <c r="AJ1119" s="981"/>
      <c r="AK1119" s="981"/>
      <c r="AL1119" s="982"/>
      <c r="AM1119" s="982"/>
      <c r="AN1119" s="981"/>
      <c r="AO1119" s="981"/>
      <c r="AP1119" s="981"/>
      <c r="AQ1119" s="981"/>
      <c r="AR1119" s="981"/>
      <c r="AS1119" s="981"/>
      <c r="AT1119" s="981"/>
      <c r="AU1119" s="981"/>
      <c r="AV1119" s="981"/>
      <c r="AW1119" s="981"/>
      <c r="AX1119" s="981"/>
      <c r="AY1119" s="981"/>
      <c r="AZ1119" s="981"/>
      <c r="BA1119" s="981"/>
      <c r="BB1119" s="981"/>
      <c r="BC1119" s="976"/>
      <c r="BD1119" s="976" t="s">
        <v>17</v>
      </c>
      <c r="BE1119" s="984"/>
      <c r="BF1119" s="984"/>
      <c r="BG1119" s="984"/>
      <c r="BH1119" s="984"/>
      <c r="BI1119" s="982"/>
      <c r="BJ1119" s="985"/>
      <c r="BK1119" s="986"/>
      <c r="BL1119" s="987"/>
      <c r="BM1119" s="986"/>
      <c r="BN1119" s="987"/>
      <c r="BO1119" s="988"/>
      <c r="BP1119" s="988"/>
    </row>
    <row r="1120" spans="1:68">
      <c r="A1120" s="975"/>
      <c r="B1120" s="976"/>
      <c r="C1120" s="977"/>
      <c r="D1120" s="978"/>
      <c r="E1120" s="979"/>
      <c r="F1120" s="980"/>
      <c r="G1120" s="979"/>
      <c r="H1120" s="979"/>
      <c r="I1120" s="981"/>
      <c r="J1120" s="982"/>
      <c r="K1120" s="982"/>
      <c r="L1120" s="983"/>
      <c r="M1120" s="983"/>
      <c r="N1120" s="981"/>
      <c r="O1120" s="981"/>
      <c r="P1120" s="982"/>
      <c r="Q1120" s="982"/>
      <c r="R1120" s="981"/>
      <c r="S1120" s="981"/>
      <c r="T1120" s="983"/>
      <c r="U1120" s="983"/>
      <c r="V1120" s="981"/>
      <c r="W1120" s="981"/>
      <c r="X1120" s="981"/>
      <c r="Y1120" s="981"/>
      <c r="Z1120" s="981"/>
      <c r="AA1120" s="981"/>
      <c r="AB1120" s="981"/>
      <c r="AC1120" s="981"/>
      <c r="AD1120" s="982"/>
      <c r="AE1120" s="982"/>
      <c r="AF1120" s="982"/>
      <c r="AG1120" s="982"/>
      <c r="AH1120" s="982"/>
      <c r="AI1120" s="982"/>
      <c r="AJ1120" s="981"/>
      <c r="AK1120" s="981"/>
      <c r="AL1120" s="982"/>
      <c r="AM1120" s="982"/>
      <c r="AN1120" s="981"/>
      <c r="AO1120" s="981"/>
      <c r="AP1120" s="981"/>
      <c r="AQ1120" s="981"/>
      <c r="AR1120" s="981"/>
      <c r="AS1120" s="981"/>
      <c r="AT1120" s="981"/>
      <c r="AU1120" s="981"/>
      <c r="AV1120" s="981"/>
      <c r="AW1120" s="981"/>
      <c r="AX1120" s="981"/>
      <c r="AY1120" s="981"/>
      <c r="AZ1120" s="981"/>
      <c r="BA1120" s="981"/>
      <c r="BB1120" s="981"/>
      <c r="BC1120" s="976"/>
      <c r="BD1120" s="976" t="s">
        <v>17</v>
      </c>
      <c r="BE1120" s="984"/>
      <c r="BF1120" s="984"/>
      <c r="BG1120" s="984"/>
      <c r="BH1120" s="984"/>
      <c r="BI1120" s="982"/>
      <c r="BJ1120" s="985"/>
      <c r="BK1120" s="986"/>
      <c r="BL1120" s="987"/>
      <c r="BM1120" s="986"/>
      <c r="BN1120" s="987"/>
      <c r="BO1120" s="988"/>
      <c r="BP1120" s="988"/>
    </row>
    <row r="1121" spans="1:68">
      <c r="A1121" s="975"/>
      <c r="B1121" s="976"/>
      <c r="C1121" s="977"/>
      <c r="D1121" s="978"/>
      <c r="E1121" s="979"/>
      <c r="F1121" s="980"/>
      <c r="G1121" s="979"/>
      <c r="H1121" s="979"/>
      <c r="I1121" s="981"/>
      <c r="J1121" s="982"/>
      <c r="K1121" s="982"/>
      <c r="L1121" s="983"/>
      <c r="M1121" s="983"/>
      <c r="N1121" s="981"/>
      <c r="O1121" s="981"/>
      <c r="P1121" s="982"/>
      <c r="Q1121" s="982"/>
      <c r="R1121" s="981"/>
      <c r="S1121" s="981"/>
      <c r="T1121" s="983"/>
      <c r="U1121" s="983"/>
      <c r="V1121" s="981"/>
      <c r="W1121" s="981"/>
      <c r="X1121" s="981"/>
      <c r="Y1121" s="981"/>
      <c r="Z1121" s="981"/>
      <c r="AA1121" s="981"/>
      <c r="AB1121" s="981"/>
      <c r="AC1121" s="981"/>
      <c r="AD1121" s="982"/>
      <c r="AE1121" s="982"/>
      <c r="AF1121" s="982"/>
      <c r="AG1121" s="982"/>
      <c r="AH1121" s="982"/>
      <c r="AI1121" s="982"/>
      <c r="AJ1121" s="981"/>
      <c r="AK1121" s="981"/>
      <c r="AL1121" s="982"/>
      <c r="AM1121" s="982"/>
      <c r="AN1121" s="981"/>
      <c r="AO1121" s="981"/>
      <c r="AP1121" s="981"/>
      <c r="AQ1121" s="981"/>
      <c r="AR1121" s="981"/>
      <c r="AS1121" s="981"/>
      <c r="AT1121" s="981"/>
      <c r="AU1121" s="981"/>
      <c r="AV1121" s="981"/>
      <c r="AW1121" s="981"/>
      <c r="AX1121" s="981"/>
      <c r="AY1121" s="981"/>
      <c r="AZ1121" s="981"/>
      <c r="BA1121" s="981"/>
      <c r="BB1121" s="981"/>
      <c r="BC1121" s="976"/>
      <c r="BD1121" s="976" t="s">
        <v>17</v>
      </c>
      <c r="BE1121" s="984"/>
      <c r="BF1121" s="984"/>
      <c r="BG1121" s="984"/>
      <c r="BH1121" s="984"/>
      <c r="BI1121" s="982"/>
      <c r="BJ1121" s="985"/>
      <c r="BK1121" s="986"/>
      <c r="BL1121" s="987"/>
      <c r="BM1121" s="986"/>
      <c r="BN1121" s="987"/>
      <c r="BO1121" s="988"/>
      <c r="BP1121" s="988"/>
    </row>
    <row r="1122" spans="1:68">
      <c r="A1122" s="975"/>
      <c r="B1122" s="976"/>
      <c r="C1122" s="977"/>
      <c r="D1122" s="978"/>
      <c r="E1122" s="979"/>
      <c r="F1122" s="980"/>
      <c r="G1122" s="979"/>
      <c r="H1122" s="979"/>
      <c r="I1122" s="981"/>
      <c r="J1122" s="982"/>
      <c r="K1122" s="982"/>
      <c r="L1122" s="983"/>
      <c r="M1122" s="983"/>
      <c r="N1122" s="981"/>
      <c r="O1122" s="981"/>
      <c r="P1122" s="982"/>
      <c r="Q1122" s="982"/>
      <c r="R1122" s="981"/>
      <c r="S1122" s="981"/>
      <c r="T1122" s="983"/>
      <c r="U1122" s="983"/>
      <c r="V1122" s="981"/>
      <c r="W1122" s="981"/>
      <c r="X1122" s="981"/>
      <c r="Y1122" s="981"/>
      <c r="Z1122" s="981"/>
      <c r="AA1122" s="981"/>
      <c r="AB1122" s="981"/>
      <c r="AC1122" s="981"/>
      <c r="AD1122" s="982"/>
      <c r="AE1122" s="982"/>
      <c r="AF1122" s="982"/>
      <c r="AG1122" s="982"/>
      <c r="AH1122" s="982"/>
      <c r="AI1122" s="982"/>
      <c r="AJ1122" s="981"/>
      <c r="AK1122" s="981"/>
      <c r="AL1122" s="982"/>
      <c r="AM1122" s="982"/>
      <c r="AN1122" s="981"/>
      <c r="AO1122" s="981"/>
      <c r="AP1122" s="981"/>
      <c r="AQ1122" s="981"/>
      <c r="AR1122" s="981"/>
      <c r="AS1122" s="981"/>
      <c r="AT1122" s="981"/>
      <c r="AU1122" s="981"/>
      <c r="AV1122" s="981"/>
      <c r="AW1122" s="981"/>
      <c r="AX1122" s="981"/>
      <c r="AY1122" s="981"/>
      <c r="AZ1122" s="981"/>
      <c r="BA1122" s="981"/>
      <c r="BB1122" s="981"/>
      <c r="BC1122" s="976"/>
      <c r="BD1122" s="976" t="s">
        <v>17</v>
      </c>
      <c r="BE1122" s="984"/>
      <c r="BF1122" s="984"/>
      <c r="BG1122" s="984"/>
      <c r="BH1122" s="984"/>
      <c r="BI1122" s="982"/>
      <c r="BJ1122" s="985"/>
      <c r="BK1122" s="986"/>
      <c r="BL1122" s="987"/>
      <c r="BM1122" s="986"/>
      <c r="BN1122" s="987"/>
      <c r="BO1122" s="988"/>
      <c r="BP1122" s="988"/>
    </row>
    <row r="1123" spans="1:68">
      <c r="A1123" s="975"/>
      <c r="B1123" s="976"/>
      <c r="C1123" s="977"/>
      <c r="D1123" s="978"/>
      <c r="E1123" s="979"/>
      <c r="F1123" s="980"/>
      <c r="G1123" s="979"/>
      <c r="H1123" s="979"/>
      <c r="I1123" s="981"/>
      <c r="J1123" s="982"/>
      <c r="K1123" s="982"/>
      <c r="L1123" s="983"/>
      <c r="M1123" s="983"/>
      <c r="N1123" s="981"/>
      <c r="O1123" s="981"/>
      <c r="P1123" s="982"/>
      <c r="Q1123" s="982"/>
      <c r="R1123" s="981"/>
      <c r="S1123" s="981"/>
      <c r="T1123" s="983"/>
      <c r="U1123" s="983"/>
      <c r="V1123" s="981"/>
      <c r="W1123" s="981"/>
      <c r="X1123" s="981"/>
      <c r="Y1123" s="981"/>
      <c r="Z1123" s="981"/>
      <c r="AA1123" s="981"/>
      <c r="AB1123" s="981"/>
      <c r="AC1123" s="981"/>
      <c r="AD1123" s="982"/>
      <c r="AE1123" s="982"/>
      <c r="AF1123" s="982"/>
      <c r="AG1123" s="982"/>
      <c r="AH1123" s="982"/>
      <c r="AI1123" s="982"/>
      <c r="AJ1123" s="981"/>
      <c r="AK1123" s="981"/>
      <c r="AL1123" s="982"/>
      <c r="AM1123" s="982"/>
      <c r="AN1123" s="981"/>
      <c r="AO1123" s="981"/>
      <c r="AP1123" s="981"/>
      <c r="AQ1123" s="981"/>
      <c r="AR1123" s="981"/>
      <c r="AS1123" s="981"/>
      <c r="AT1123" s="981"/>
      <c r="AU1123" s="981"/>
      <c r="AV1123" s="981"/>
      <c r="AW1123" s="981"/>
      <c r="AX1123" s="981"/>
      <c r="AY1123" s="981"/>
      <c r="AZ1123" s="981"/>
      <c r="BA1123" s="981"/>
      <c r="BB1123" s="981"/>
      <c r="BC1123" s="976"/>
      <c r="BD1123" s="976" t="s">
        <v>17</v>
      </c>
      <c r="BE1123" s="984"/>
      <c r="BF1123" s="984"/>
      <c r="BG1123" s="984"/>
      <c r="BH1123" s="984"/>
      <c r="BI1123" s="982"/>
      <c r="BJ1123" s="985"/>
      <c r="BK1123" s="986"/>
      <c r="BL1123" s="987"/>
      <c r="BM1123" s="986"/>
      <c r="BN1123" s="987"/>
      <c r="BO1123" s="988"/>
      <c r="BP1123" s="988"/>
    </row>
    <row r="1124" spans="1:68">
      <c r="A1124" s="975"/>
      <c r="B1124" s="976"/>
      <c r="C1124" s="977"/>
      <c r="D1124" s="978"/>
      <c r="E1124" s="979"/>
      <c r="F1124" s="980"/>
      <c r="G1124" s="979"/>
      <c r="H1124" s="979"/>
      <c r="I1124" s="981"/>
      <c r="J1124" s="982"/>
      <c r="K1124" s="982"/>
      <c r="L1124" s="983"/>
      <c r="M1124" s="983"/>
      <c r="N1124" s="981"/>
      <c r="O1124" s="981"/>
      <c r="P1124" s="982"/>
      <c r="Q1124" s="982"/>
      <c r="R1124" s="981"/>
      <c r="S1124" s="981"/>
      <c r="T1124" s="983"/>
      <c r="U1124" s="983"/>
      <c r="V1124" s="981"/>
      <c r="W1124" s="981"/>
      <c r="X1124" s="981"/>
      <c r="Y1124" s="981"/>
      <c r="Z1124" s="981"/>
      <c r="AA1124" s="981"/>
      <c r="AB1124" s="981"/>
      <c r="AC1124" s="981"/>
      <c r="AD1124" s="982"/>
      <c r="AE1124" s="982"/>
      <c r="AF1124" s="982"/>
      <c r="AG1124" s="982"/>
      <c r="AH1124" s="982"/>
      <c r="AI1124" s="982"/>
      <c r="AJ1124" s="981"/>
      <c r="AK1124" s="981"/>
      <c r="AL1124" s="982"/>
      <c r="AM1124" s="982"/>
      <c r="AN1124" s="981"/>
      <c r="AO1124" s="981"/>
      <c r="AP1124" s="981"/>
      <c r="AQ1124" s="981"/>
      <c r="AR1124" s="981"/>
      <c r="AS1124" s="981"/>
      <c r="AT1124" s="981"/>
      <c r="AU1124" s="981"/>
      <c r="AV1124" s="981"/>
      <c r="AW1124" s="981"/>
      <c r="AX1124" s="981"/>
      <c r="AY1124" s="981"/>
      <c r="AZ1124" s="981"/>
      <c r="BA1124" s="981"/>
      <c r="BB1124" s="981"/>
      <c r="BC1124" s="976"/>
      <c r="BD1124" s="976" t="s">
        <v>17</v>
      </c>
      <c r="BE1124" s="984"/>
      <c r="BF1124" s="984"/>
      <c r="BG1124" s="984"/>
      <c r="BH1124" s="984"/>
      <c r="BI1124" s="982"/>
      <c r="BJ1124" s="985"/>
      <c r="BK1124" s="986"/>
      <c r="BL1124" s="987"/>
      <c r="BM1124" s="986"/>
      <c r="BN1124" s="987"/>
      <c r="BO1124" s="988"/>
      <c r="BP1124" s="988"/>
    </row>
    <row r="1125" spans="1:68">
      <c r="A1125" s="975"/>
      <c r="B1125" s="976"/>
      <c r="C1125" s="977"/>
      <c r="D1125" s="978"/>
      <c r="E1125" s="979"/>
      <c r="F1125" s="980"/>
      <c r="G1125" s="979"/>
      <c r="H1125" s="979"/>
      <c r="I1125" s="981"/>
      <c r="J1125" s="982"/>
      <c r="K1125" s="982"/>
      <c r="L1125" s="983"/>
      <c r="M1125" s="983"/>
      <c r="N1125" s="981"/>
      <c r="O1125" s="981"/>
      <c r="P1125" s="982"/>
      <c r="Q1125" s="982"/>
      <c r="R1125" s="981"/>
      <c r="S1125" s="981"/>
      <c r="T1125" s="983"/>
      <c r="U1125" s="983"/>
      <c r="V1125" s="981"/>
      <c r="W1125" s="981"/>
      <c r="X1125" s="981"/>
      <c r="Y1125" s="981"/>
      <c r="Z1125" s="981"/>
      <c r="AA1125" s="981"/>
      <c r="AB1125" s="981"/>
      <c r="AC1125" s="981"/>
      <c r="AD1125" s="982"/>
      <c r="AE1125" s="982"/>
      <c r="AF1125" s="982"/>
      <c r="AG1125" s="982"/>
      <c r="AH1125" s="982"/>
      <c r="AI1125" s="982"/>
      <c r="AJ1125" s="981"/>
      <c r="AK1125" s="981"/>
      <c r="AL1125" s="982"/>
      <c r="AM1125" s="982"/>
      <c r="AN1125" s="981"/>
      <c r="AO1125" s="981"/>
      <c r="AP1125" s="981"/>
      <c r="AQ1125" s="981"/>
      <c r="AR1125" s="981"/>
      <c r="AS1125" s="981"/>
      <c r="AT1125" s="981"/>
      <c r="AU1125" s="981"/>
      <c r="AV1125" s="981"/>
      <c r="AW1125" s="981"/>
      <c r="AX1125" s="981"/>
      <c r="AY1125" s="981"/>
      <c r="AZ1125" s="981"/>
      <c r="BA1125" s="981"/>
      <c r="BB1125" s="981"/>
      <c r="BC1125" s="976"/>
      <c r="BD1125" s="976" t="s">
        <v>17</v>
      </c>
      <c r="BE1125" s="984"/>
      <c r="BF1125" s="984"/>
      <c r="BG1125" s="984"/>
      <c r="BH1125" s="984"/>
      <c r="BI1125" s="982"/>
      <c r="BJ1125" s="985"/>
      <c r="BK1125" s="986"/>
      <c r="BL1125" s="987"/>
      <c r="BM1125" s="986"/>
      <c r="BN1125" s="987"/>
      <c r="BO1125" s="988"/>
      <c r="BP1125" s="988"/>
    </row>
    <row r="1126" spans="1:68">
      <c r="A1126" s="975"/>
      <c r="B1126" s="976"/>
      <c r="C1126" s="977"/>
      <c r="D1126" s="978"/>
      <c r="E1126" s="979"/>
      <c r="F1126" s="980"/>
      <c r="G1126" s="979"/>
      <c r="H1126" s="979"/>
      <c r="I1126" s="981"/>
      <c r="J1126" s="982"/>
      <c r="K1126" s="982"/>
      <c r="L1126" s="983"/>
      <c r="M1126" s="983"/>
      <c r="N1126" s="981"/>
      <c r="O1126" s="981"/>
      <c r="P1126" s="982"/>
      <c r="Q1126" s="982"/>
      <c r="R1126" s="981"/>
      <c r="S1126" s="981"/>
      <c r="T1126" s="983"/>
      <c r="U1126" s="983"/>
      <c r="V1126" s="981"/>
      <c r="W1126" s="981"/>
      <c r="X1126" s="981"/>
      <c r="Y1126" s="981"/>
      <c r="Z1126" s="981"/>
      <c r="AA1126" s="981"/>
      <c r="AB1126" s="981"/>
      <c r="AC1126" s="981"/>
      <c r="AD1126" s="982"/>
      <c r="AE1126" s="982"/>
      <c r="AF1126" s="982"/>
      <c r="AG1126" s="982"/>
      <c r="AH1126" s="982"/>
      <c r="AI1126" s="982"/>
      <c r="AJ1126" s="981"/>
      <c r="AK1126" s="981"/>
      <c r="AL1126" s="982"/>
      <c r="AM1126" s="982"/>
      <c r="AN1126" s="981"/>
      <c r="AO1126" s="981"/>
      <c r="AP1126" s="981"/>
      <c r="AQ1126" s="981"/>
      <c r="AR1126" s="981"/>
      <c r="AS1126" s="981"/>
      <c r="AT1126" s="981"/>
      <c r="AU1126" s="981"/>
      <c r="AV1126" s="981"/>
      <c r="AW1126" s="981"/>
      <c r="AX1126" s="981"/>
      <c r="AY1126" s="981"/>
      <c r="AZ1126" s="981"/>
      <c r="BA1126" s="981"/>
      <c r="BB1126" s="981"/>
      <c r="BC1126" s="976"/>
      <c r="BD1126" s="976" t="s">
        <v>17</v>
      </c>
      <c r="BE1126" s="984"/>
      <c r="BF1126" s="984"/>
      <c r="BG1126" s="984"/>
      <c r="BH1126" s="984"/>
      <c r="BI1126" s="982"/>
      <c r="BJ1126" s="985"/>
      <c r="BK1126" s="986"/>
      <c r="BL1126" s="987"/>
      <c r="BM1126" s="986"/>
      <c r="BN1126" s="987"/>
      <c r="BO1126" s="988"/>
      <c r="BP1126" s="988"/>
    </row>
    <row r="1127" spans="1:68">
      <c r="A1127" s="975"/>
      <c r="B1127" s="976"/>
      <c r="C1127" s="977"/>
      <c r="D1127" s="978"/>
      <c r="E1127" s="979"/>
      <c r="F1127" s="980"/>
      <c r="G1127" s="979"/>
      <c r="H1127" s="979"/>
      <c r="I1127" s="981"/>
      <c r="J1127" s="982"/>
      <c r="K1127" s="982"/>
      <c r="L1127" s="983"/>
      <c r="M1127" s="983"/>
      <c r="N1127" s="981"/>
      <c r="O1127" s="981"/>
      <c r="P1127" s="982"/>
      <c r="Q1127" s="982"/>
      <c r="R1127" s="981"/>
      <c r="S1127" s="981"/>
      <c r="T1127" s="983"/>
      <c r="U1127" s="983"/>
      <c r="V1127" s="981"/>
      <c r="W1127" s="981"/>
      <c r="X1127" s="981"/>
      <c r="Y1127" s="981"/>
      <c r="Z1127" s="981"/>
      <c r="AA1127" s="981"/>
      <c r="AB1127" s="981"/>
      <c r="AC1127" s="981"/>
      <c r="AD1127" s="982"/>
      <c r="AE1127" s="982"/>
      <c r="AF1127" s="982"/>
      <c r="AG1127" s="982"/>
      <c r="AH1127" s="982"/>
      <c r="AI1127" s="982"/>
      <c r="AJ1127" s="981"/>
      <c r="AK1127" s="981"/>
      <c r="AL1127" s="982"/>
      <c r="AM1127" s="982"/>
      <c r="AN1127" s="981"/>
      <c r="AO1127" s="981"/>
      <c r="AP1127" s="981"/>
      <c r="AQ1127" s="981"/>
      <c r="AR1127" s="981"/>
      <c r="AS1127" s="981"/>
      <c r="AT1127" s="981"/>
      <c r="AU1127" s="981"/>
      <c r="AV1127" s="981"/>
      <c r="AW1127" s="981"/>
      <c r="AX1127" s="981"/>
      <c r="AY1127" s="981"/>
      <c r="AZ1127" s="981"/>
      <c r="BA1127" s="981"/>
      <c r="BB1127" s="981"/>
      <c r="BC1127" s="976"/>
      <c r="BD1127" s="976" t="s">
        <v>17</v>
      </c>
      <c r="BE1127" s="984"/>
      <c r="BF1127" s="984"/>
      <c r="BG1127" s="984"/>
      <c r="BH1127" s="984"/>
      <c r="BI1127" s="982"/>
      <c r="BJ1127" s="985"/>
      <c r="BK1127" s="986"/>
      <c r="BL1127" s="987"/>
      <c r="BM1127" s="986"/>
      <c r="BN1127" s="987"/>
      <c r="BO1127" s="988"/>
      <c r="BP1127" s="988"/>
    </row>
    <row r="1128" spans="1:68">
      <c r="A1128" s="975"/>
      <c r="B1128" s="976"/>
      <c r="C1128" s="977"/>
      <c r="D1128" s="978"/>
      <c r="E1128" s="979"/>
      <c r="F1128" s="980"/>
      <c r="G1128" s="979"/>
      <c r="H1128" s="979"/>
      <c r="I1128" s="981"/>
      <c r="J1128" s="982"/>
      <c r="K1128" s="982"/>
      <c r="L1128" s="983"/>
      <c r="M1128" s="983"/>
      <c r="N1128" s="981"/>
      <c r="O1128" s="981"/>
      <c r="P1128" s="982"/>
      <c r="Q1128" s="982"/>
      <c r="R1128" s="981"/>
      <c r="S1128" s="981"/>
      <c r="T1128" s="983"/>
      <c r="U1128" s="983"/>
      <c r="V1128" s="981"/>
      <c r="W1128" s="981"/>
      <c r="X1128" s="981"/>
      <c r="Y1128" s="981"/>
      <c r="Z1128" s="981"/>
      <c r="AA1128" s="981"/>
      <c r="AB1128" s="981"/>
      <c r="AC1128" s="981"/>
      <c r="AD1128" s="982"/>
      <c r="AE1128" s="982"/>
      <c r="AF1128" s="982"/>
      <c r="AG1128" s="982"/>
      <c r="AH1128" s="982"/>
      <c r="AI1128" s="982"/>
      <c r="AJ1128" s="981"/>
      <c r="AK1128" s="981"/>
      <c r="AL1128" s="982"/>
      <c r="AM1128" s="982"/>
      <c r="AN1128" s="981"/>
      <c r="AO1128" s="981"/>
      <c r="AP1128" s="981"/>
      <c r="AQ1128" s="981"/>
      <c r="AR1128" s="981"/>
      <c r="AS1128" s="981"/>
      <c r="AT1128" s="981"/>
      <c r="AU1128" s="981"/>
      <c r="AV1128" s="981"/>
      <c r="AW1128" s="981"/>
      <c r="AX1128" s="981"/>
      <c r="AY1128" s="981"/>
      <c r="AZ1128" s="981"/>
      <c r="BA1128" s="981"/>
      <c r="BB1128" s="981"/>
      <c r="BC1128" s="976"/>
      <c r="BD1128" s="976" t="s">
        <v>17</v>
      </c>
      <c r="BE1128" s="984"/>
      <c r="BF1128" s="984"/>
      <c r="BG1128" s="984"/>
      <c r="BH1128" s="984"/>
      <c r="BI1128" s="982"/>
      <c r="BJ1128" s="985"/>
      <c r="BK1128" s="986"/>
      <c r="BL1128" s="987"/>
      <c r="BM1128" s="986"/>
      <c r="BN1128" s="987"/>
      <c r="BO1128" s="988"/>
      <c r="BP1128" s="988"/>
    </row>
    <row r="1129" spans="1:68">
      <c r="A1129" s="975"/>
      <c r="B1129" s="976"/>
      <c r="C1129" s="977"/>
      <c r="D1129" s="978"/>
      <c r="E1129" s="979"/>
      <c r="F1129" s="980"/>
      <c r="G1129" s="979"/>
      <c r="H1129" s="979"/>
      <c r="I1129" s="981"/>
      <c r="J1129" s="982"/>
      <c r="K1129" s="982"/>
      <c r="L1129" s="983"/>
      <c r="M1129" s="983"/>
      <c r="N1129" s="981"/>
      <c r="O1129" s="981"/>
      <c r="P1129" s="982"/>
      <c r="Q1129" s="982"/>
      <c r="R1129" s="981"/>
      <c r="S1129" s="981"/>
      <c r="T1129" s="983"/>
      <c r="U1129" s="983"/>
      <c r="V1129" s="981"/>
      <c r="W1129" s="981"/>
      <c r="X1129" s="981"/>
      <c r="Y1129" s="981"/>
      <c r="Z1129" s="981"/>
      <c r="AA1129" s="981"/>
      <c r="AB1129" s="981"/>
      <c r="AC1129" s="981"/>
      <c r="AD1129" s="982"/>
      <c r="AE1129" s="982"/>
      <c r="AF1129" s="982"/>
      <c r="AG1129" s="982"/>
      <c r="AH1129" s="982"/>
      <c r="AI1129" s="982"/>
      <c r="AJ1129" s="981"/>
      <c r="AK1129" s="981"/>
      <c r="AL1129" s="982"/>
      <c r="AM1129" s="982"/>
      <c r="AN1129" s="981"/>
      <c r="AO1129" s="981"/>
      <c r="AP1129" s="981"/>
      <c r="AQ1129" s="981"/>
      <c r="AR1129" s="981"/>
      <c r="AS1129" s="981"/>
      <c r="AT1129" s="981"/>
      <c r="AU1129" s="981"/>
      <c r="AV1129" s="981"/>
      <c r="AW1129" s="981"/>
      <c r="AX1129" s="981"/>
      <c r="AY1129" s="981"/>
      <c r="AZ1129" s="981"/>
      <c r="BA1129" s="981"/>
      <c r="BB1129" s="981"/>
      <c r="BC1129" s="976"/>
      <c r="BD1129" s="976" t="s">
        <v>17</v>
      </c>
      <c r="BE1129" s="984"/>
      <c r="BF1129" s="984"/>
      <c r="BG1129" s="984"/>
      <c r="BH1129" s="984"/>
      <c r="BI1129" s="982"/>
      <c r="BJ1129" s="985"/>
      <c r="BK1129" s="986"/>
      <c r="BL1129" s="987"/>
      <c r="BM1129" s="986"/>
      <c r="BN1129" s="987"/>
      <c r="BO1129" s="988"/>
      <c r="BP1129" s="988"/>
    </row>
    <row r="1130" spans="1:68">
      <c r="A1130" s="975"/>
      <c r="B1130" s="976"/>
      <c r="C1130" s="977"/>
      <c r="D1130" s="978"/>
      <c r="E1130" s="979"/>
      <c r="F1130" s="980"/>
      <c r="G1130" s="979"/>
      <c r="H1130" s="979"/>
      <c r="I1130" s="981"/>
      <c r="J1130" s="982"/>
      <c r="K1130" s="982"/>
      <c r="L1130" s="983"/>
      <c r="M1130" s="983"/>
      <c r="N1130" s="981"/>
      <c r="O1130" s="981"/>
      <c r="P1130" s="982"/>
      <c r="Q1130" s="982"/>
      <c r="R1130" s="981"/>
      <c r="S1130" s="981"/>
      <c r="T1130" s="983"/>
      <c r="U1130" s="983"/>
      <c r="V1130" s="981"/>
      <c r="W1130" s="981"/>
      <c r="X1130" s="981"/>
      <c r="Y1130" s="981"/>
      <c r="Z1130" s="981"/>
      <c r="AA1130" s="981"/>
      <c r="AB1130" s="981"/>
      <c r="AC1130" s="981"/>
      <c r="AD1130" s="982"/>
      <c r="AE1130" s="982"/>
      <c r="AF1130" s="982"/>
      <c r="AG1130" s="982"/>
      <c r="AH1130" s="982"/>
      <c r="AI1130" s="982"/>
      <c r="AJ1130" s="981"/>
      <c r="AK1130" s="981"/>
      <c r="AL1130" s="982"/>
      <c r="AM1130" s="982"/>
      <c r="AN1130" s="981"/>
      <c r="AO1130" s="981"/>
      <c r="AP1130" s="981"/>
      <c r="AQ1130" s="981"/>
      <c r="AR1130" s="981"/>
      <c r="AS1130" s="981"/>
      <c r="AT1130" s="981"/>
      <c r="AU1130" s="981"/>
      <c r="AV1130" s="981"/>
      <c r="AW1130" s="981"/>
      <c r="AX1130" s="981"/>
      <c r="AY1130" s="981"/>
      <c r="AZ1130" s="981"/>
      <c r="BA1130" s="981"/>
      <c r="BB1130" s="981"/>
      <c r="BC1130" s="976"/>
      <c r="BD1130" s="976" t="s">
        <v>17</v>
      </c>
      <c r="BE1130" s="984"/>
      <c r="BF1130" s="984"/>
      <c r="BG1130" s="984"/>
      <c r="BH1130" s="984"/>
      <c r="BI1130" s="982"/>
      <c r="BJ1130" s="985"/>
      <c r="BK1130" s="986"/>
      <c r="BL1130" s="987"/>
      <c r="BM1130" s="986"/>
      <c r="BN1130" s="987"/>
      <c r="BO1130" s="988"/>
      <c r="BP1130" s="988"/>
    </row>
    <row r="1131" spans="1:68">
      <c r="A1131" s="975"/>
      <c r="B1131" s="976"/>
      <c r="C1131" s="977"/>
      <c r="D1131" s="978"/>
      <c r="E1131" s="979"/>
      <c r="F1131" s="980"/>
      <c r="G1131" s="979"/>
      <c r="H1131" s="979"/>
      <c r="I1131" s="981"/>
      <c r="J1131" s="982"/>
      <c r="K1131" s="982"/>
      <c r="L1131" s="983"/>
      <c r="M1131" s="983"/>
      <c r="N1131" s="981"/>
      <c r="O1131" s="981"/>
      <c r="P1131" s="982"/>
      <c r="Q1131" s="982"/>
      <c r="R1131" s="981"/>
      <c r="S1131" s="981"/>
      <c r="T1131" s="983"/>
      <c r="U1131" s="983"/>
      <c r="V1131" s="981"/>
      <c r="W1131" s="981"/>
      <c r="X1131" s="981"/>
      <c r="Y1131" s="981"/>
      <c r="Z1131" s="981"/>
      <c r="AA1131" s="981"/>
      <c r="AB1131" s="981"/>
      <c r="AC1131" s="981"/>
      <c r="AD1131" s="982"/>
      <c r="AE1131" s="982"/>
      <c r="AF1131" s="982"/>
      <c r="AG1131" s="982"/>
      <c r="AH1131" s="982"/>
      <c r="AI1131" s="982"/>
      <c r="AJ1131" s="981"/>
      <c r="AK1131" s="981"/>
      <c r="AL1131" s="982"/>
      <c r="AM1131" s="982"/>
      <c r="AN1131" s="981"/>
      <c r="AO1131" s="981"/>
      <c r="AP1131" s="981"/>
      <c r="AQ1131" s="981"/>
      <c r="AR1131" s="981"/>
      <c r="AS1131" s="981"/>
      <c r="AT1131" s="981"/>
      <c r="AU1131" s="981"/>
      <c r="AV1131" s="981"/>
      <c r="AW1131" s="981"/>
      <c r="AX1131" s="981"/>
      <c r="AY1131" s="981"/>
      <c r="AZ1131" s="981"/>
      <c r="BA1131" s="981"/>
      <c r="BB1131" s="981"/>
      <c r="BC1131" s="976"/>
      <c r="BD1131" s="976" t="s">
        <v>17</v>
      </c>
      <c r="BE1131" s="984"/>
      <c r="BF1131" s="984"/>
      <c r="BG1131" s="984"/>
      <c r="BH1131" s="984"/>
      <c r="BI1131" s="982"/>
      <c r="BJ1131" s="985"/>
      <c r="BK1131" s="986"/>
      <c r="BL1131" s="987"/>
      <c r="BM1131" s="986"/>
      <c r="BN1131" s="987"/>
      <c r="BO1131" s="988"/>
      <c r="BP1131" s="988"/>
    </row>
    <row r="1132" spans="1:68">
      <c r="A1132" s="975"/>
      <c r="B1132" s="976"/>
      <c r="C1132" s="977"/>
      <c r="D1132" s="978"/>
      <c r="E1132" s="979"/>
      <c r="F1132" s="980"/>
      <c r="G1132" s="979"/>
      <c r="H1132" s="979"/>
      <c r="I1132" s="981"/>
      <c r="J1132" s="982"/>
      <c r="K1132" s="982"/>
      <c r="L1132" s="983"/>
      <c r="M1132" s="983"/>
      <c r="N1132" s="981"/>
      <c r="O1132" s="981"/>
      <c r="P1132" s="982"/>
      <c r="Q1132" s="982"/>
      <c r="R1132" s="981"/>
      <c r="S1132" s="981"/>
      <c r="T1132" s="983"/>
      <c r="U1132" s="983"/>
      <c r="V1132" s="981"/>
      <c r="W1132" s="981"/>
      <c r="X1132" s="981"/>
      <c r="Y1132" s="981"/>
      <c r="Z1132" s="981"/>
      <c r="AA1132" s="981"/>
      <c r="AB1132" s="981"/>
      <c r="AC1132" s="981"/>
      <c r="AD1132" s="982"/>
      <c r="AE1132" s="982"/>
      <c r="AF1132" s="982"/>
      <c r="AG1132" s="982"/>
      <c r="AH1132" s="982"/>
      <c r="AI1132" s="982"/>
      <c r="AJ1132" s="981"/>
      <c r="AK1132" s="981"/>
      <c r="AL1132" s="982"/>
      <c r="AM1132" s="982"/>
      <c r="AN1132" s="981"/>
      <c r="AO1132" s="981"/>
      <c r="AP1132" s="981"/>
      <c r="AQ1132" s="981"/>
      <c r="AR1132" s="981"/>
      <c r="AS1132" s="981"/>
      <c r="AT1132" s="981"/>
      <c r="AU1132" s="981"/>
      <c r="AV1132" s="981"/>
      <c r="AW1132" s="981"/>
      <c r="AX1132" s="981"/>
      <c r="AY1132" s="981"/>
      <c r="AZ1132" s="981"/>
      <c r="BA1132" s="981"/>
      <c r="BB1132" s="981"/>
      <c r="BC1132" s="976"/>
      <c r="BD1132" s="976" t="s">
        <v>17</v>
      </c>
      <c r="BE1132" s="984"/>
      <c r="BF1132" s="984"/>
      <c r="BG1132" s="984"/>
      <c r="BH1132" s="984"/>
      <c r="BI1132" s="982"/>
      <c r="BJ1132" s="985"/>
      <c r="BK1132" s="986"/>
      <c r="BL1132" s="987"/>
      <c r="BM1132" s="986"/>
      <c r="BN1132" s="987"/>
      <c r="BO1132" s="988"/>
      <c r="BP1132" s="988"/>
    </row>
    <row r="1133" spans="1:68">
      <c r="A1133" s="975"/>
      <c r="B1133" s="976"/>
      <c r="C1133" s="977"/>
      <c r="D1133" s="978"/>
      <c r="E1133" s="979"/>
      <c r="F1133" s="980"/>
      <c r="G1133" s="979"/>
      <c r="H1133" s="979"/>
      <c r="I1133" s="981"/>
      <c r="J1133" s="982"/>
      <c r="K1133" s="982"/>
      <c r="L1133" s="983"/>
      <c r="M1133" s="983"/>
      <c r="N1133" s="981"/>
      <c r="O1133" s="981"/>
      <c r="P1133" s="982"/>
      <c r="Q1133" s="982"/>
      <c r="R1133" s="981"/>
      <c r="S1133" s="981"/>
      <c r="T1133" s="983"/>
      <c r="U1133" s="983"/>
      <c r="V1133" s="981"/>
      <c r="W1133" s="981"/>
      <c r="X1133" s="981"/>
      <c r="Y1133" s="981"/>
      <c r="Z1133" s="981"/>
      <c r="AA1133" s="981"/>
      <c r="AB1133" s="981"/>
      <c r="AC1133" s="981"/>
      <c r="AD1133" s="982"/>
      <c r="AE1133" s="982"/>
      <c r="AF1133" s="982"/>
      <c r="AG1133" s="982"/>
      <c r="AH1133" s="982"/>
      <c r="AI1133" s="982"/>
      <c r="AJ1133" s="981"/>
      <c r="AK1133" s="981"/>
      <c r="AL1133" s="982"/>
      <c r="AM1133" s="982"/>
      <c r="AN1133" s="981"/>
      <c r="AO1133" s="981"/>
      <c r="AP1133" s="981"/>
      <c r="AQ1133" s="981"/>
      <c r="AR1133" s="981"/>
      <c r="AS1133" s="981"/>
      <c r="AT1133" s="981"/>
      <c r="AU1133" s="981"/>
      <c r="AV1133" s="981"/>
      <c r="AW1133" s="981"/>
      <c r="AX1133" s="981"/>
      <c r="AY1133" s="981"/>
      <c r="AZ1133" s="981"/>
      <c r="BA1133" s="981"/>
      <c r="BB1133" s="981"/>
      <c r="BC1133" s="976"/>
      <c r="BD1133" s="976" t="s">
        <v>17</v>
      </c>
      <c r="BE1133" s="984"/>
      <c r="BF1133" s="984"/>
      <c r="BG1133" s="984"/>
      <c r="BH1133" s="984"/>
      <c r="BI1133" s="982"/>
      <c r="BJ1133" s="985"/>
      <c r="BK1133" s="986"/>
      <c r="BL1133" s="987"/>
      <c r="BM1133" s="986"/>
      <c r="BN1133" s="987"/>
      <c r="BO1133" s="988"/>
      <c r="BP1133" s="988"/>
    </row>
    <row r="1134" spans="1:68">
      <c r="A1134" s="975"/>
      <c r="B1134" s="976"/>
      <c r="C1134" s="977"/>
      <c r="D1134" s="978"/>
      <c r="E1134" s="979"/>
      <c r="F1134" s="980"/>
      <c r="G1134" s="979"/>
      <c r="H1134" s="979"/>
      <c r="I1134" s="981"/>
      <c r="J1134" s="982"/>
      <c r="K1134" s="982"/>
      <c r="L1134" s="983"/>
      <c r="M1134" s="983"/>
      <c r="N1134" s="981"/>
      <c r="O1134" s="981"/>
      <c r="P1134" s="982"/>
      <c r="Q1134" s="982"/>
      <c r="R1134" s="981"/>
      <c r="S1134" s="981"/>
      <c r="T1134" s="983"/>
      <c r="U1134" s="983"/>
      <c r="V1134" s="981"/>
      <c r="W1134" s="981"/>
      <c r="X1134" s="981"/>
      <c r="Y1134" s="981"/>
      <c r="Z1134" s="981"/>
      <c r="AA1134" s="981"/>
      <c r="AB1134" s="981"/>
      <c r="AC1134" s="981"/>
      <c r="AD1134" s="982"/>
      <c r="AE1134" s="982"/>
      <c r="AF1134" s="982"/>
      <c r="AG1134" s="982"/>
      <c r="AH1134" s="982"/>
      <c r="AI1134" s="982"/>
      <c r="AJ1134" s="981"/>
      <c r="AK1134" s="981"/>
      <c r="AL1134" s="982"/>
      <c r="AM1134" s="982"/>
      <c r="AN1134" s="981"/>
      <c r="AO1134" s="981"/>
      <c r="AP1134" s="981"/>
      <c r="AQ1134" s="981"/>
      <c r="AR1134" s="981"/>
      <c r="AS1134" s="981"/>
      <c r="AT1134" s="981"/>
      <c r="AU1134" s="981"/>
      <c r="AV1134" s="981"/>
      <c r="AW1134" s="981"/>
      <c r="AX1134" s="981"/>
      <c r="AY1134" s="981"/>
      <c r="AZ1134" s="981"/>
      <c r="BA1134" s="981"/>
      <c r="BB1134" s="981"/>
      <c r="BC1134" s="976"/>
      <c r="BD1134" s="976" t="s">
        <v>17</v>
      </c>
      <c r="BE1134" s="984"/>
      <c r="BF1134" s="984"/>
      <c r="BG1134" s="984"/>
      <c r="BH1134" s="984"/>
      <c r="BI1134" s="982"/>
      <c r="BJ1134" s="985"/>
      <c r="BK1134" s="986"/>
      <c r="BL1134" s="987"/>
      <c r="BM1134" s="986"/>
      <c r="BN1134" s="987"/>
      <c r="BO1134" s="988"/>
      <c r="BP1134" s="988"/>
    </row>
    <row r="1135" spans="1:68">
      <c r="A1135" s="975"/>
      <c r="B1135" s="976"/>
      <c r="C1135" s="977"/>
      <c r="D1135" s="978"/>
      <c r="E1135" s="979"/>
      <c r="F1135" s="980"/>
      <c r="G1135" s="979"/>
      <c r="H1135" s="979"/>
      <c r="I1135" s="981"/>
      <c r="J1135" s="982"/>
      <c r="K1135" s="982"/>
      <c r="L1135" s="983"/>
      <c r="M1135" s="983"/>
      <c r="N1135" s="981"/>
      <c r="O1135" s="981"/>
      <c r="P1135" s="982"/>
      <c r="Q1135" s="982"/>
      <c r="R1135" s="981"/>
      <c r="S1135" s="981"/>
      <c r="T1135" s="983"/>
      <c r="U1135" s="983"/>
      <c r="V1135" s="981"/>
      <c r="W1135" s="981"/>
      <c r="X1135" s="981"/>
      <c r="Y1135" s="981"/>
      <c r="Z1135" s="981"/>
      <c r="AA1135" s="981"/>
      <c r="AB1135" s="981"/>
      <c r="AC1135" s="981"/>
      <c r="AD1135" s="982"/>
      <c r="AE1135" s="982"/>
      <c r="AF1135" s="982"/>
      <c r="AG1135" s="982"/>
      <c r="AH1135" s="982"/>
      <c r="AI1135" s="982"/>
      <c r="AJ1135" s="981"/>
      <c r="AK1135" s="981"/>
      <c r="AL1135" s="982"/>
      <c r="AM1135" s="982"/>
      <c r="AN1135" s="981"/>
      <c r="AO1135" s="981"/>
      <c r="AP1135" s="981"/>
      <c r="AQ1135" s="981"/>
      <c r="AR1135" s="981"/>
      <c r="AS1135" s="981"/>
      <c r="AT1135" s="981"/>
      <c r="AU1135" s="981"/>
      <c r="AV1135" s="981"/>
      <c r="AW1135" s="981"/>
      <c r="AX1135" s="981"/>
      <c r="AY1135" s="981"/>
      <c r="AZ1135" s="981"/>
      <c r="BA1135" s="981"/>
      <c r="BB1135" s="981"/>
      <c r="BC1135" s="976"/>
      <c r="BD1135" s="976" t="s">
        <v>17</v>
      </c>
      <c r="BE1135" s="984"/>
      <c r="BF1135" s="984"/>
      <c r="BG1135" s="984"/>
      <c r="BH1135" s="984"/>
      <c r="BI1135" s="982"/>
      <c r="BJ1135" s="985"/>
      <c r="BK1135" s="986"/>
      <c r="BL1135" s="987"/>
      <c r="BM1135" s="986"/>
      <c r="BN1135" s="987"/>
      <c r="BO1135" s="988"/>
      <c r="BP1135" s="988"/>
    </row>
    <row r="1136" spans="1:68">
      <c r="A1136" s="975"/>
      <c r="B1136" s="976"/>
      <c r="C1136" s="977"/>
      <c r="D1136" s="978"/>
      <c r="E1136" s="979"/>
      <c r="F1136" s="980"/>
      <c r="G1136" s="979"/>
      <c r="H1136" s="979"/>
      <c r="I1136" s="981"/>
      <c r="J1136" s="982"/>
      <c r="K1136" s="982"/>
      <c r="L1136" s="983"/>
      <c r="M1136" s="983"/>
      <c r="N1136" s="981"/>
      <c r="O1136" s="981"/>
      <c r="P1136" s="982"/>
      <c r="Q1136" s="982"/>
      <c r="R1136" s="981"/>
      <c r="S1136" s="981"/>
      <c r="T1136" s="983"/>
      <c r="U1136" s="983"/>
      <c r="V1136" s="981"/>
      <c r="W1136" s="981"/>
      <c r="X1136" s="981"/>
      <c r="Y1136" s="981"/>
      <c r="Z1136" s="981"/>
      <c r="AA1136" s="981"/>
      <c r="AB1136" s="981"/>
      <c r="AC1136" s="981"/>
      <c r="AD1136" s="982"/>
      <c r="AE1136" s="982"/>
      <c r="AF1136" s="982"/>
      <c r="AG1136" s="982"/>
      <c r="AH1136" s="982"/>
      <c r="AI1136" s="982"/>
      <c r="AJ1136" s="981"/>
      <c r="AK1136" s="981"/>
      <c r="AL1136" s="982"/>
      <c r="AM1136" s="982"/>
      <c r="AN1136" s="981"/>
      <c r="AO1136" s="981"/>
      <c r="AP1136" s="981"/>
      <c r="AQ1136" s="981"/>
      <c r="AR1136" s="981"/>
      <c r="AS1136" s="981"/>
      <c r="AT1136" s="981"/>
      <c r="AU1136" s="981"/>
      <c r="AV1136" s="981"/>
      <c r="AW1136" s="981"/>
      <c r="AX1136" s="981"/>
      <c r="AY1136" s="981"/>
      <c r="AZ1136" s="981"/>
      <c r="BA1136" s="981"/>
      <c r="BB1136" s="981"/>
      <c r="BC1136" s="976"/>
      <c r="BD1136" s="976" t="s">
        <v>17</v>
      </c>
      <c r="BE1136" s="984"/>
      <c r="BF1136" s="984"/>
      <c r="BG1136" s="984"/>
      <c r="BH1136" s="984"/>
      <c r="BI1136" s="982"/>
      <c r="BJ1136" s="985"/>
      <c r="BK1136" s="986"/>
      <c r="BL1136" s="987"/>
      <c r="BM1136" s="986"/>
      <c r="BN1136" s="987"/>
      <c r="BO1136" s="988"/>
      <c r="BP1136" s="988"/>
    </row>
    <row r="1137" spans="1:68">
      <c r="A1137" s="975"/>
      <c r="B1137" s="976"/>
      <c r="C1137" s="977"/>
      <c r="D1137" s="978"/>
      <c r="E1137" s="979"/>
      <c r="F1137" s="980"/>
      <c r="G1137" s="979"/>
      <c r="H1137" s="979"/>
      <c r="I1137" s="981"/>
      <c r="J1137" s="982"/>
      <c r="K1137" s="982"/>
      <c r="L1137" s="983"/>
      <c r="M1137" s="983"/>
      <c r="N1137" s="981"/>
      <c r="O1137" s="981"/>
      <c r="P1137" s="982"/>
      <c r="Q1137" s="982"/>
      <c r="R1137" s="981"/>
      <c r="S1137" s="981"/>
      <c r="T1137" s="983"/>
      <c r="U1137" s="983"/>
      <c r="V1137" s="981"/>
      <c r="W1137" s="981"/>
      <c r="X1137" s="981"/>
      <c r="Y1137" s="981"/>
      <c r="Z1137" s="981"/>
      <c r="AA1137" s="981"/>
      <c r="AB1137" s="981"/>
      <c r="AC1137" s="981"/>
      <c r="AD1137" s="982"/>
      <c r="AE1137" s="982"/>
      <c r="AF1137" s="982"/>
      <c r="AG1137" s="982"/>
      <c r="AH1137" s="982"/>
      <c r="AI1137" s="982"/>
      <c r="AJ1137" s="981"/>
      <c r="AK1137" s="981"/>
      <c r="AL1137" s="982"/>
      <c r="AM1137" s="982"/>
      <c r="AN1137" s="981"/>
      <c r="AO1137" s="981"/>
      <c r="AP1137" s="981"/>
      <c r="AQ1137" s="981"/>
      <c r="AR1137" s="981"/>
      <c r="AS1137" s="981"/>
      <c r="AT1137" s="981"/>
      <c r="AU1137" s="981"/>
      <c r="AV1137" s="981"/>
      <c r="AW1137" s="981"/>
      <c r="AX1137" s="981"/>
      <c r="AY1137" s="981"/>
      <c r="AZ1137" s="981"/>
      <c r="BA1137" s="981"/>
      <c r="BB1137" s="981"/>
      <c r="BC1137" s="976"/>
      <c r="BD1137" s="976" t="s">
        <v>17</v>
      </c>
      <c r="BE1137" s="984"/>
      <c r="BF1137" s="984"/>
      <c r="BG1137" s="984"/>
      <c r="BH1137" s="984"/>
      <c r="BI1137" s="982"/>
      <c r="BJ1137" s="985"/>
      <c r="BK1137" s="986"/>
      <c r="BL1137" s="987"/>
      <c r="BM1137" s="986"/>
      <c r="BN1137" s="987"/>
      <c r="BO1137" s="988"/>
      <c r="BP1137" s="988"/>
    </row>
    <row r="1138" spans="1:68">
      <c r="A1138" s="975"/>
      <c r="B1138" s="976"/>
      <c r="C1138" s="977"/>
      <c r="D1138" s="978"/>
      <c r="E1138" s="979"/>
      <c r="F1138" s="980"/>
      <c r="G1138" s="979"/>
      <c r="H1138" s="979"/>
      <c r="I1138" s="981"/>
      <c r="J1138" s="982"/>
      <c r="K1138" s="982"/>
      <c r="L1138" s="983"/>
      <c r="M1138" s="983"/>
      <c r="N1138" s="981"/>
      <c r="O1138" s="981"/>
      <c r="P1138" s="982"/>
      <c r="Q1138" s="982"/>
      <c r="R1138" s="981"/>
      <c r="S1138" s="981"/>
      <c r="T1138" s="983"/>
      <c r="U1138" s="983"/>
      <c r="V1138" s="981"/>
      <c r="W1138" s="981"/>
      <c r="X1138" s="981"/>
      <c r="Y1138" s="981"/>
      <c r="Z1138" s="981"/>
      <c r="AA1138" s="981"/>
      <c r="AB1138" s="981"/>
      <c r="AC1138" s="981"/>
      <c r="AD1138" s="982"/>
      <c r="AE1138" s="982"/>
      <c r="AF1138" s="982"/>
      <c r="AG1138" s="982"/>
      <c r="AH1138" s="982"/>
      <c r="AI1138" s="982"/>
      <c r="AJ1138" s="981"/>
      <c r="AK1138" s="981"/>
      <c r="AL1138" s="982"/>
      <c r="AM1138" s="982"/>
      <c r="AN1138" s="981"/>
      <c r="AO1138" s="981"/>
      <c r="AP1138" s="981"/>
      <c r="AQ1138" s="981"/>
      <c r="AR1138" s="981"/>
      <c r="AS1138" s="981"/>
      <c r="AT1138" s="981"/>
      <c r="AU1138" s="981"/>
      <c r="AV1138" s="981"/>
      <c r="AW1138" s="981"/>
      <c r="AX1138" s="981"/>
      <c r="AY1138" s="981"/>
      <c r="AZ1138" s="981"/>
      <c r="BA1138" s="981"/>
      <c r="BB1138" s="981"/>
      <c r="BC1138" s="976"/>
      <c r="BD1138" s="976" t="s">
        <v>17</v>
      </c>
      <c r="BE1138" s="984"/>
      <c r="BF1138" s="984"/>
      <c r="BG1138" s="984"/>
      <c r="BH1138" s="984"/>
      <c r="BI1138" s="982"/>
      <c r="BJ1138" s="985"/>
      <c r="BK1138" s="986"/>
      <c r="BL1138" s="987"/>
      <c r="BM1138" s="986"/>
      <c r="BN1138" s="987"/>
      <c r="BO1138" s="988"/>
      <c r="BP1138" s="988"/>
    </row>
    <row r="1139" spans="1:68">
      <c r="A1139" s="975"/>
      <c r="B1139" s="976"/>
      <c r="C1139" s="977"/>
      <c r="D1139" s="978"/>
      <c r="E1139" s="979"/>
      <c r="F1139" s="980"/>
      <c r="G1139" s="979"/>
      <c r="H1139" s="979"/>
      <c r="I1139" s="981"/>
      <c r="J1139" s="982"/>
      <c r="K1139" s="982"/>
      <c r="L1139" s="983"/>
      <c r="M1139" s="983"/>
      <c r="N1139" s="981"/>
      <c r="O1139" s="981"/>
      <c r="P1139" s="982"/>
      <c r="Q1139" s="982"/>
      <c r="R1139" s="981"/>
      <c r="S1139" s="981"/>
      <c r="T1139" s="983"/>
      <c r="U1139" s="983"/>
      <c r="V1139" s="981"/>
      <c r="W1139" s="981"/>
      <c r="X1139" s="981"/>
      <c r="Y1139" s="981"/>
      <c r="Z1139" s="981"/>
      <c r="AA1139" s="981"/>
      <c r="AB1139" s="981"/>
      <c r="AC1139" s="981"/>
      <c r="AD1139" s="982"/>
      <c r="AE1139" s="982"/>
      <c r="AF1139" s="982"/>
      <c r="AG1139" s="982"/>
      <c r="AH1139" s="982"/>
      <c r="AI1139" s="982"/>
      <c r="AJ1139" s="981"/>
      <c r="AK1139" s="981"/>
      <c r="AL1139" s="982"/>
      <c r="AM1139" s="982"/>
      <c r="AN1139" s="981"/>
      <c r="AO1139" s="981"/>
      <c r="AP1139" s="981"/>
      <c r="AQ1139" s="981"/>
      <c r="AR1139" s="981"/>
      <c r="AS1139" s="981"/>
      <c r="AT1139" s="981"/>
      <c r="AU1139" s="981"/>
      <c r="AV1139" s="981"/>
      <c r="AW1139" s="981"/>
      <c r="AX1139" s="981"/>
      <c r="AY1139" s="981"/>
      <c r="AZ1139" s="981"/>
      <c r="BA1139" s="981"/>
      <c r="BB1139" s="981"/>
      <c r="BC1139" s="976"/>
      <c r="BD1139" s="976" t="s">
        <v>17</v>
      </c>
      <c r="BE1139" s="984"/>
      <c r="BF1139" s="984"/>
      <c r="BG1139" s="984"/>
      <c r="BH1139" s="984"/>
      <c r="BI1139" s="982"/>
      <c r="BJ1139" s="985"/>
      <c r="BK1139" s="986"/>
      <c r="BL1139" s="987"/>
      <c r="BM1139" s="986"/>
      <c r="BN1139" s="987"/>
      <c r="BO1139" s="988"/>
      <c r="BP1139" s="988"/>
    </row>
    <row r="1140" spans="1:68">
      <c r="A1140" s="975"/>
      <c r="B1140" s="976"/>
      <c r="C1140" s="977"/>
      <c r="D1140" s="978"/>
      <c r="E1140" s="979"/>
      <c r="F1140" s="980"/>
      <c r="G1140" s="979"/>
      <c r="H1140" s="979"/>
      <c r="I1140" s="981"/>
      <c r="J1140" s="982"/>
      <c r="K1140" s="982"/>
      <c r="L1140" s="983"/>
      <c r="M1140" s="983"/>
      <c r="N1140" s="981"/>
      <c r="O1140" s="981"/>
      <c r="P1140" s="982"/>
      <c r="Q1140" s="982"/>
      <c r="R1140" s="981"/>
      <c r="S1140" s="981"/>
      <c r="T1140" s="983"/>
      <c r="U1140" s="983"/>
      <c r="V1140" s="981"/>
      <c r="W1140" s="981"/>
      <c r="X1140" s="981"/>
      <c r="Y1140" s="981"/>
      <c r="Z1140" s="981"/>
      <c r="AA1140" s="981"/>
      <c r="AB1140" s="981"/>
      <c r="AC1140" s="981"/>
      <c r="AD1140" s="982"/>
      <c r="AE1140" s="982"/>
      <c r="AF1140" s="982"/>
      <c r="AG1140" s="982"/>
      <c r="AH1140" s="982"/>
      <c r="AI1140" s="982"/>
      <c r="AJ1140" s="981"/>
      <c r="AK1140" s="981"/>
      <c r="AL1140" s="982"/>
      <c r="AM1140" s="982"/>
      <c r="AN1140" s="981"/>
      <c r="AO1140" s="981"/>
      <c r="AP1140" s="981"/>
      <c r="AQ1140" s="981"/>
      <c r="AR1140" s="981"/>
      <c r="AS1140" s="981"/>
      <c r="AT1140" s="981"/>
      <c r="AU1140" s="981"/>
      <c r="AV1140" s="981"/>
      <c r="AW1140" s="981"/>
      <c r="AX1140" s="981"/>
      <c r="AY1140" s="981"/>
      <c r="AZ1140" s="981"/>
      <c r="BA1140" s="981"/>
      <c r="BB1140" s="981"/>
      <c r="BC1140" s="976"/>
      <c r="BD1140" s="976" t="s">
        <v>17</v>
      </c>
      <c r="BE1140" s="984"/>
      <c r="BF1140" s="984"/>
      <c r="BG1140" s="984"/>
      <c r="BH1140" s="984"/>
      <c r="BI1140" s="982"/>
      <c r="BJ1140" s="985"/>
      <c r="BK1140" s="986"/>
      <c r="BL1140" s="987"/>
      <c r="BM1140" s="986"/>
      <c r="BN1140" s="987"/>
      <c r="BO1140" s="988"/>
      <c r="BP1140" s="988"/>
    </row>
    <row r="1141" spans="1:68">
      <c r="A1141" s="975"/>
      <c r="B1141" s="976"/>
      <c r="C1141" s="977"/>
      <c r="D1141" s="978"/>
      <c r="E1141" s="979"/>
      <c r="F1141" s="980"/>
      <c r="G1141" s="979"/>
      <c r="H1141" s="979"/>
      <c r="I1141" s="981"/>
      <c r="J1141" s="982"/>
      <c r="K1141" s="982"/>
      <c r="L1141" s="983"/>
      <c r="M1141" s="983"/>
      <c r="N1141" s="981"/>
      <c r="O1141" s="981"/>
      <c r="P1141" s="982"/>
      <c r="Q1141" s="982"/>
      <c r="R1141" s="981"/>
      <c r="S1141" s="981"/>
      <c r="T1141" s="983"/>
      <c r="U1141" s="983"/>
      <c r="V1141" s="981"/>
      <c r="W1141" s="981"/>
      <c r="X1141" s="981"/>
      <c r="Y1141" s="981"/>
      <c r="Z1141" s="981"/>
      <c r="AA1141" s="981"/>
      <c r="AB1141" s="981"/>
      <c r="AC1141" s="981"/>
      <c r="AD1141" s="982"/>
      <c r="AE1141" s="982"/>
      <c r="AF1141" s="982"/>
      <c r="AG1141" s="982"/>
      <c r="AH1141" s="982"/>
      <c r="AI1141" s="982"/>
      <c r="AJ1141" s="981"/>
      <c r="AK1141" s="981"/>
      <c r="AL1141" s="982"/>
      <c r="AM1141" s="982"/>
      <c r="AN1141" s="981"/>
      <c r="AO1141" s="981"/>
      <c r="AP1141" s="981"/>
      <c r="AQ1141" s="981"/>
      <c r="AR1141" s="981"/>
      <c r="AS1141" s="981"/>
      <c r="AT1141" s="981"/>
      <c r="AU1141" s="981"/>
      <c r="AV1141" s="981"/>
      <c r="AW1141" s="981"/>
      <c r="AX1141" s="981"/>
      <c r="AY1141" s="981"/>
      <c r="AZ1141" s="981"/>
      <c r="BA1141" s="981"/>
      <c r="BB1141" s="981"/>
      <c r="BC1141" s="976"/>
      <c r="BD1141" s="976" t="s">
        <v>17</v>
      </c>
      <c r="BE1141" s="984"/>
      <c r="BF1141" s="984"/>
      <c r="BG1141" s="984"/>
      <c r="BH1141" s="984"/>
      <c r="BI1141" s="982"/>
      <c r="BJ1141" s="985"/>
      <c r="BK1141" s="986"/>
      <c r="BL1141" s="987"/>
      <c r="BM1141" s="986"/>
      <c r="BN1141" s="987"/>
      <c r="BO1141" s="988"/>
      <c r="BP1141" s="988"/>
    </row>
    <row r="1142" spans="1:68">
      <c r="A1142" s="975"/>
      <c r="B1142" s="976"/>
      <c r="C1142" s="977"/>
      <c r="D1142" s="978"/>
      <c r="E1142" s="979"/>
      <c r="F1142" s="980"/>
      <c r="G1142" s="979"/>
      <c r="H1142" s="979"/>
      <c r="I1142" s="981"/>
      <c r="J1142" s="982"/>
      <c r="K1142" s="982"/>
      <c r="L1142" s="983"/>
      <c r="M1142" s="983"/>
      <c r="N1142" s="981"/>
      <c r="O1142" s="981"/>
      <c r="P1142" s="982"/>
      <c r="Q1142" s="982"/>
      <c r="R1142" s="981"/>
      <c r="S1142" s="981"/>
      <c r="T1142" s="983"/>
      <c r="U1142" s="983"/>
      <c r="V1142" s="981"/>
      <c r="W1142" s="981"/>
      <c r="X1142" s="981"/>
      <c r="Y1142" s="981"/>
      <c r="Z1142" s="981"/>
      <c r="AA1142" s="981"/>
      <c r="AB1142" s="981"/>
      <c r="AC1142" s="981"/>
      <c r="AD1142" s="982"/>
      <c r="AE1142" s="982"/>
      <c r="AF1142" s="982"/>
      <c r="AG1142" s="982"/>
      <c r="AH1142" s="982"/>
      <c r="AI1142" s="982"/>
      <c r="AJ1142" s="981"/>
      <c r="AK1142" s="981"/>
      <c r="AL1142" s="982"/>
      <c r="AM1142" s="982"/>
      <c r="AN1142" s="981"/>
      <c r="AO1142" s="981"/>
      <c r="AP1142" s="981"/>
      <c r="AQ1142" s="981"/>
      <c r="AR1142" s="981"/>
      <c r="AS1142" s="981"/>
      <c r="AT1142" s="981"/>
      <c r="AU1142" s="981"/>
      <c r="AV1142" s="981"/>
      <c r="AW1142" s="981"/>
      <c r="AX1142" s="981"/>
      <c r="AY1142" s="981"/>
      <c r="AZ1142" s="981"/>
      <c r="BA1142" s="981"/>
      <c r="BB1142" s="981"/>
      <c r="BC1142" s="976"/>
      <c r="BD1142" s="976" t="s">
        <v>17</v>
      </c>
      <c r="BE1142" s="984"/>
      <c r="BF1142" s="984"/>
      <c r="BG1142" s="984"/>
      <c r="BH1142" s="984"/>
      <c r="BI1142" s="982"/>
      <c r="BJ1142" s="985"/>
      <c r="BK1142" s="986"/>
      <c r="BL1142" s="987"/>
      <c r="BM1142" s="986"/>
      <c r="BN1142" s="987"/>
      <c r="BO1142" s="988"/>
      <c r="BP1142" s="988"/>
    </row>
    <row r="1143" spans="1:68">
      <c r="A1143" s="975"/>
      <c r="B1143" s="976"/>
      <c r="C1143" s="977"/>
      <c r="D1143" s="978"/>
      <c r="E1143" s="979"/>
      <c r="F1143" s="980"/>
      <c r="G1143" s="979"/>
      <c r="H1143" s="979"/>
      <c r="I1143" s="981"/>
      <c r="J1143" s="982"/>
      <c r="K1143" s="982"/>
      <c r="L1143" s="983"/>
      <c r="M1143" s="983"/>
      <c r="N1143" s="981"/>
      <c r="O1143" s="981"/>
      <c r="P1143" s="982"/>
      <c r="Q1143" s="982"/>
      <c r="R1143" s="981"/>
      <c r="S1143" s="981"/>
      <c r="T1143" s="983"/>
      <c r="U1143" s="983"/>
      <c r="V1143" s="981"/>
      <c r="W1143" s="981"/>
      <c r="X1143" s="981"/>
      <c r="Y1143" s="981"/>
      <c r="Z1143" s="981"/>
      <c r="AA1143" s="981"/>
      <c r="AB1143" s="981"/>
      <c r="AC1143" s="981"/>
      <c r="AD1143" s="982"/>
      <c r="AE1143" s="982"/>
      <c r="AF1143" s="982"/>
      <c r="AG1143" s="982"/>
      <c r="AH1143" s="982"/>
      <c r="AI1143" s="982"/>
      <c r="AJ1143" s="981"/>
      <c r="AK1143" s="981"/>
      <c r="AL1143" s="982"/>
      <c r="AM1143" s="982"/>
      <c r="AN1143" s="981"/>
      <c r="AO1143" s="981"/>
      <c r="AP1143" s="981"/>
      <c r="AQ1143" s="981"/>
      <c r="AR1143" s="981"/>
      <c r="AS1143" s="981"/>
      <c r="AT1143" s="981"/>
      <c r="AU1143" s="981"/>
      <c r="AV1143" s="981"/>
      <c r="AW1143" s="981"/>
      <c r="AX1143" s="981"/>
      <c r="AY1143" s="981"/>
      <c r="AZ1143" s="981"/>
      <c r="BA1143" s="981"/>
      <c r="BB1143" s="981"/>
      <c r="BC1143" s="976"/>
      <c r="BD1143" s="976" t="s">
        <v>17</v>
      </c>
      <c r="BE1143" s="984"/>
      <c r="BF1143" s="984"/>
      <c r="BG1143" s="984"/>
      <c r="BH1143" s="984"/>
      <c r="BI1143" s="982"/>
      <c r="BJ1143" s="985"/>
      <c r="BK1143" s="986"/>
      <c r="BL1143" s="987"/>
      <c r="BM1143" s="986"/>
      <c r="BN1143" s="987"/>
      <c r="BO1143" s="988"/>
      <c r="BP1143" s="988"/>
    </row>
    <row r="1144" spans="1:68">
      <c r="A1144" s="975"/>
      <c r="B1144" s="976"/>
      <c r="C1144" s="977"/>
      <c r="D1144" s="978"/>
      <c r="E1144" s="979"/>
      <c r="F1144" s="980"/>
      <c r="G1144" s="979"/>
      <c r="H1144" s="979"/>
      <c r="I1144" s="981"/>
      <c r="J1144" s="982"/>
      <c r="K1144" s="982"/>
      <c r="L1144" s="983"/>
      <c r="M1144" s="983"/>
      <c r="N1144" s="981"/>
      <c r="O1144" s="981"/>
      <c r="P1144" s="982"/>
      <c r="Q1144" s="982"/>
      <c r="R1144" s="981"/>
      <c r="S1144" s="981"/>
      <c r="T1144" s="983"/>
      <c r="U1144" s="983"/>
      <c r="V1144" s="981"/>
      <c r="W1144" s="981"/>
      <c r="X1144" s="981"/>
      <c r="Y1144" s="981"/>
      <c r="Z1144" s="981"/>
      <c r="AA1144" s="981"/>
      <c r="AB1144" s="981"/>
      <c r="AC1144" s="981"/>
      <c r="AD1144" s="982"/>
      <c r="AE1144" s="982"/>
      <c r="AF1144" s="982"/>
      <c r="AG1144" s="982"/>
      <c r="AH1144" s="982"/>
      <c r="AI1144" s="982"/>
      <c r="AJ1144" s="981"/>
      <c r="AK1144" s="981"/>
      <c r="AL1144" s="982"/>
      <c r="AM1144" s="982"/>
      <c r="AN1144" s="981"/>
      <c r="AO1144" s="981"/>
      <c r="AP1144" s="981"/>
      <c r="AQ1144" s="981"/>
      <c r="AR1144" s="981"/>
      <c r="AS1144" s="981"/>
      <c r="AT1144" s="981"/>
      <c r="AU1144" s="981"/>
      <c r="AV1144" s="981"/>
      <c r="AW1144" s="981"/>
      <c r="AX1144" s="981"/>
      <c r="AY1144" s="981"/>
      <c r="AZ1144" s="981"/>
      <c r="BA1144" s="981"/>
      <c r="BB1144" s="981"/>
      <c r="BC1144" s="976"/>
      <c r="BD1144" s="976" t="s">
        <v>17</v>
      </c>
      <c r="BE1144" s="984"/>
      <c r="BF1144" s="984"/>
      <c r="BG1144" s="984"/>
      <c r="BH1144" s="984"/>
      <c r="BI1144" s="982"/>
      <c r="BJ1144" s="985"/>
      <c r="BK1144" s="986"/>
      <c r="BL1144" s="987"/>
      <c r="BM1144" s="986"/>
      <c r="BN1144" s="987"/>
      <c r="BO1144" s="988"/>
      <c r="BP1144" s="988"/>
    </row>
    <row r="1145" spans="1:68">
      <c r="A1145" s="975"/>
      <c r="B1145" s="976"/>
      <c r="C1145" s="977"/>
      <c r="D1145" s="978"/>
      <c r="E1145" s="979"/>
      <c r="F1145" s="980"/>
      <c r="G1145" s="979"/>
      <c r="H1145" s="979"/>
      <c r="I1145" s="981"/>
      <c r="J1145" s="982"/>
      <c r="K1145" s="982"/>
      <c r="L1145" s="983"/>
      <c r="M1145" s="983"/>
      <c r="N1145" s="981"/>
      <c r="O1145" s="981"/>
      <c r="P1145" s="982"/>
      <c r="Q1145" s="982"/>
      <c r="R1145" s="981"/>
      <c r="S1145" s="981"/>
      <c r="T1145" s="983"/>
      <c r="U1145" s="983"/>
      <c r="V1145" s="981"/>
      <c r="W1145" s="981"/>
      <c r="X1145" s="981"/>
      <c r="Y1145" s="981"/>
      <c r="Z1145" s="981"/>
      <c r="AA1145" s="981"/>
      <c r="AB1145" s="981"/>
      <c r="AC1145" s="981"/>
      <c r="AD1145" s="982"/>
      <c r="AE1145" s="982"/>
      <c r="AF1145" s="982"/>
      <c r="AG1145" s="982"/>
      <c r="AH1145" s="982"/>
      <c r="AI1145" s="982"/>
      <c r="AJ1145" s="981"/>
      <c r="AK1145" s="981"/>
      <c r="AL1145" s="982"/>
      <c r="AM1145" s="982"/>
      <c r="AN1145" s="981"/>
      <c r="AO1145" s="981"/>
      <c r="AP1145" s="981"/>
      <c r="AQ1145" s="981"/>
      <c r="AR1145" s="981"/>
      <c r="AS1145" s="981"/>
      <c r="AT1145" s="981"/>
      <c r="AU1145" s="981"/>
      <c r="AV1145" s="981"/>
      <c r="AW1145" s="981"/>
      <c r="AX1145" s="981"/>
      <c r="AY1145" s="981"/>
      <c r="AZ1145" s="981"/>
      <c r="BA1145" s="981"/>
      <c r="BB1145" s="981"/>
      <c r="BC1145" s="976"/>
      <c r="BD1145" s="976" t="s">
        <v>17</v>
      </c>
      <c r="BE1145" s="984"/>
      <c r="BF1145" s="984"/>
      <c r="BG1145" s="984"/>
      <c r="BH1145" s="984"/>
      <c r="BI1145" s="982"/>
      <c r="BJ1145" s="985"/>
      <c r="BK1145" s="986"/>
      <c r="BL1145" s="987"/>
      <c r="BM1145" s="986"/>
      <c r="BN1145" s="987"/>
      <c r="BO1145" s="988"/>
      <c r="BP1145" s="988"/>
    </row>
    <row r="1146" spans="1:68">
      <c r="A1146" s="975"/>
      <c r="B1146" s="976"/>
      <c r="C1146" s="977"/>
      <c r="D1146" s="978"/>
      <c r="E1146" s="979"/>
      <c r="F1146" s="980"/>
      <c r="G1146" s="979"/>
      <c r="H1146" s="979"/>
      <c r="I1146" s="981"/>
      <c r="J1146" s="982"/>
      <c r="K1146" s="982"/>
      <c r="L1146" s="983"/>
      <c r="M1146" s="983"/>
      <c r="N1146" s="981"/>
      <c r="O1146" s="981"/>
      <c r="P1146" s="982"/>
      <c r="Q1146" s="982"/>
      <c r="R1146" s="981"/>
      <c r="S1146" s="981"/>
      <c r="T1146" s="983"/>
      <c r="U1146" s="983"/>
      <c r="V1146" s="981"/>
      <c r="W1146" s="981"/>
      <c r="X1146" s="981"/>
      <c r="Y1146" s="981"/>
      <c r="Z1146" s="981"/>
      <c r="AA1146" s="981"/>
      <c r="AB1146" s="981"/>
      <c r="AC1146" s="981"/>
      <c r="AD1146" s="982"/>
      <c r="AE1146" s="982"/>
      <c r="AF1146" s="982"/>
      <c r="AG1146" s="982"/>
      <c r="AH1146" s="982"/>
      <c r="AI1146" s="982"/>
      <c r="AJ1146" s="981"/>
      <c r="AK1146" s="981"/>
      <c r="AL1146" s="982"/>
      <c r="AM1146" s="982"/>
      <c r="AN1146" s="981"/>
      <c r="AO1146" s="981"/>
      <c r="AP1146" s="981"/>
      <c r="AQ1146" s="981"/>
      <c r="AR1146" s="981"/>
      <c r="AS1146" s="981"/>
      <c r="AT1146" s="981"/>
      <c r="AU1146" s="981"/>
      <c r="AV1146" s="981"/>
      <c r="AW1146" s="981"/>
      <c r="AX1146" s="981"/>
      <c r="AY1146" s="981"/>
      <c r="AZ1146" s="981"/>
      <c r="BA1146" s="981"/>
      <c r="BB1146" s="981"/>
      <c r="BC1146" s="976"/>
      <c r="BD1146" s="976" t="s">
        <v>17</v>
      </c>
      <c r="BE1146" s="984"/>
      <c r="BF1146" s="984"/>
      <c r="BG1146" s="984"/>
      <c r="BH1146" s="984"/>
      <c r="BI1146" s="982"/>
      <c r="BJ1146" s="985"/>
      <c r="BK1146" s="986"/>
      <c r="BL1146" s="987"/>
      <c r="BM1146" s="986"/>
      <c r="BN1146" s="987"/>
      <c r="BO1146" s="988"/>
      <c r="BP1146" s="988"/>
    </row>
    <row r="1147" spans="1:68">
      <c r="A1147" s="975"/>
      <c r="B1147" s="976"/>
      <c r="C1147" s="977"/>
      <c r="D1147" s="978"/>
      <c r="E1147" s="979"/>
      <c r="F1147" s="980"/>
      <c r="G1147" s="979"/>
      <c r="H1147" s="979"/>
      <c r="I1147" s="981"/>
      <c r="J1147" s="982"/>
      <c r="K1147" s="982"/>
      <c r="L1147" s="983"/>
      <c r="M1147" s="983"/>
      <c r="N1147" s="981"/>
      <c r="O1147" s="981"/>
      <c r="P1147" s="982"/>
      <c r="Q1147" s="982"/>
      <c r="R1147" s="981"/>
      <c r="S1147" s="981"/>
      <c r="T1147" s="983"/>
      <c r="U1147" s="983"/>
      <c r="V1147" s="981"/>
      <c r="W1147" s="981"/>
      <c r="X1147" s="981"/>
      <c r="Y1147" s="981"/>
      <c r="Z1147" s="981"/>
      <c r="AA1147" s="981"/>
      <c r="AB1147" s="981"/>
      <c r="AC1147" s="981"/>
      <c r="AD1147" s="982"/>
      <c r="AE1147" s="982"/>
      <c r="AF1147" s="982"/>
      <c r="AG1147" s="982"/>
      <c r="AH1147" s="982"/>
      <c r="AI1147" s="982"/>
      <c r="AJ1147" s="981"/>
      <c r="AK1147" s="981"/>
      <c r="AL1147" s="982"/>
      <c r="AM1147" s="982"/>
      <c r="AN1147" s="981"/>
      <c r="AO1147" s="981"/>
      <c r="AP1147" s="981"/>
      <c r="AQ1147" s="981"/>
      <c r="AR1147" s="981"/>
      <c r="AS1147" s="981"/>
      <c r="AT1147" s="981"/>
      <c r="AU1147" s="981"/>
      <c r="AV1147" s="981"/>
      <c r="AW1147" s="981"/>
      <c r="AX1147" s="981"/>
      <c r="AY1147" s="981"/>
      <c r="AZ1147" s="981"/>
      <c r="BA1147" s="981"/>
      <c r="BB1147" s="981"/>
      <c r="BC1147" s="976"/>
      <c r="BD1147" s="976" t="s">
        <v>17</v>
      </c>
      <c r="BE1147" s="984"/>
      <c r="BF1147" s="984"/>
      <c r="BG1147" s="984"/>
      <c r="BH1147" s="984"/>
      <c r="BI1147" s="982"/>
      <c r="BJ1147" s="985"/>
      <c r="BK1147" s="986"/>
      <c r="BL1147" s="987"/>
      <c r="BM1147" s="986"/>
      <c r="BN1147" s="987"/>
      <c r="BO1147" s="988"/>
      <c r="BP1147" s="988"/>
    </row>
    <row r="1148" spans="1:68">
      <c r="A1148" s="975"/>
      <c r="B1148" s="976"/>
      <c r="C1148" s="977"/>
      <c r="D1148" s="978"/>
      <c r="E1148" s="979"/>
      <c r="F1148" s="980"/>
      <c r="G1148" s="979"/>
      <c r="H1148" s="979"/>
      <c r="I1148" s="981"/>
      <c r="J1148" s="982"/>
      <c r="K1148" s="982"/>
      <c r="L1148" s="983"/>
      <c r="M1148" s="983"/>
      <c r="N1148" s="981"/>
      <c r="O1148" s="981"/>
      <c r="P1148" s="982"/>
      <c r="Q1148" s="982"/>
      <c r="R1148" s="981"/>
      <c r="S1148" s="981"/>
      <c r="T1148" s="983"/>
      <c r="U1148" s="983"/>
      <c r="V1148" s="981"/>
      <c r="W1148" s="981"/>
      <c r="X1148" s="981"/>
      <c r="Y1148" s="981"/>
      <c r="Z1148" s="981"/>
      <c r="AA1148" s="981"/>
      <c r="AB1148" s="981"/>
      <c r="AC1148" s="981"/>
      <c r="AD1148" s="982"/>
      <c r="AE1148" s="982"/>
      <c r="AF1148" s="982"/>
      <c r="AG1148" s="982"/>
      <c r="AH1148" s="982"/>
      <c r="AI1148" s="982"/>
      <c r="AJ1148" s="981"/>
      <c r="AK1148" s="981"/>
      <c r="AL1148" s="982"/>
      <c r="AM1148" s="982"/>
      <c r="AN1148" s="981"/>
      <c r="AO1148" s="981"/>
      <c r="AP1148" s="981"/>
      <c r="AQ1148" s="981"/>
      <c r="AR1148" s="981"/>
      <c r="AS1148" s="981"/>
      <c r="AT1148" s="981"/>
      <c r="AU1148" s="981"/>
      <c r="AV1148" s="981"/>
      <c r="AW1148" s="981"/>
      <c r="AX1148" s="981"/>
      <c r="AY1148" s="981"/>
      <c r="AZ1148" s="981"/>
      <c r="BA1148" s="981"/>
      <c r="BB1148" s="981"/>
      <c r="BC1148" s="976"/>
      <c r="BD1148" s="976" t="s">
        <v>17</v>
      </c>
      <c r="BE1148" s="984"/>
      <c r="BF1148" s="984"/>
      <c r="BG1148" s="984"/>
      <c r="BH1148" s="984"/>
      <c r="BI1148" s="982"/>
      <c r="BJ1148" s="985"/>
      <c r="BK1148" s="986"/>
      <c r="BL1148" s="987"/>
      <c r="BM1148" s="986"/>
      <c r="BN1148" s="987"/>
      <c r="BO1148" s="988"/>
      <c r="BP1148" s="988"/>
    </row>
    <row r="1149" spans="1:68">
      <c r="A1149" s="975"/>
      <c r="B1149" s="976"/>
      <c r="C1149" s="977"/>
      <c r="D1149" s="978"/>
      <c r="E1149" s="979"/>
      <c r="F1149" s="980"/>
      <c r="G1149" s="979"/>
      <c r="H1149" s="979"/>
      <c r="I1149" s="981"/>
      <c r="J1149" s="982"/>
      <c r="K1149" s="982"/>
      <c r="L1149" s="983"/>
      <c r="M1149" s="983"/>
      <c r="N1149" s="981"/>
      <c r="O1149" s="981"/>
      <c r="P1149" s="982"/>
      <c r="Q1149" s="982"/>
      <c r="R1149" s="981"/>
      <c r="S1149" s="981"/>
      <c r="T1149" s="983"/>
      <c r="U1149" s="983"/>
      <c r="V1149" s="981"/>
      <c r="W1149" s="981"/>
      <c r="X1149" s="981"/>
      <c r="Y1149" s="981"/>
      <c r="Z1149" s="981"/>
      <c r="AA1149" s="981"/>
      <c r="AB1149" s="981"/>
      <c r="AC1149" s="981"/>
      <c r="AD1149" s="982"/>
      <c r="AE1149" s="982"/>
      <c r="AF1149" s="982"/>
      <c r="AG1149" s="982"/>
      <c r="AH1149" s="982"/>
      <c r="AI1149" s="982"/>
      <c r="AJ1149" s="981"/>
      <c r="AK1149" s="981"/>
      <c r="AL1149" s="982"/>
      <c r="AM1149" s="982"/>
      <c r="AN1149" s="981"/>
      <c r="AO1149" s="981"/>
      <c r="AP1149" s="981"/>
      <c r="AQ1149" s="981"/>
      <c r="AR1149" s="981"/>
      <c r="AS1149" s="981"/>
      <c r="AT1149" s="981"/>
      <c r="AU1149" s="981"/>
      <c r="AV1149" s="981"/>
      <c r="AW1149" s="981"/>
      <c r="AX1149" s="981"/>
      <c r="AY1149" s="981"/>
      <c r="AZ1149" s="981"/>
      <c r="BA1149" s="981"/>
      <c r="BB1149" s="981"/>
      <c r="BC1149" s="976"/>
      <c r="BD1149" s="976" t="s">
        <v>17</v>
      </c>
      <c r="BE1149" s="984"/>
      <c r="BF1149" s="984"/>
      <c r="BG1149" s="984"/>
      <c r="BH1149" s="984"/>
      <c r="BI1149" s="982"/>
      <c r="BJ1149" s="985"/>
      <c r="BK1149" s="986"/>
      <c r="BL1149" s="987"/>
      <c r="BM1149" s="986"/>
      <c r="BN1149" s="987"/>
      <c r="BO1149" s="988"/>
      <c r="BP1149" s="988"/>
    </row>
    <row r="1150" spans="1:68">
      <c r="A1150" s="975"/>
      <c r="B1150" s="976"/>
      <c r="C1150" s="977"/>
      <c r="D1150" s="978"/>
      <c r="E1150" s="979"/>
      <c r="F1150" s="980"/>
      <c r="G1150" s="979"/>
      <c r="H1150" s="979"/>
      <c r="I1150" s="981"/>
      <c r="J1150" s="982"/>
      <c r="K1150" s="982"/>
      <c r="L1150" s="983"/>
      <c r="M1150" s="983"/>
      <c r="N1150" s="981"/>
      <c r="O1150" s="981"/>
      <c r="P1150" s="982"/>
      <c r="Q1150" s="982"/>
      <c r="R1150" s="981"/>
      <c r="S1150" s="981"/>
      <c r="T1150" s="983"/>
      <c r="U1150" s="983"/>
      <c r="V1150" s="981"/>
      <c r="W1150" s="981"/>
      <c r="X1150" s="981"/>
      <c r="Y1150" s="981"/>
      <c r="Z1150" s="981"/>
      <c r="AA1150" s="981"/>
      <c r="AB1150" s="981"/>
      <c r="AC1150" s="981"/>
      <c r="AD1150" s="982"/>
      <c r="AE1150" s="982"/>
      <c r="AF1150" s="982"/>
      <c r="AG1150" s="982"/>
      <c r="AH1150" s="982"/>
      <c r="AI1150" s="982"/>
      <c r="AJ1150" s="981"/>
      <c r="AK1150" s="981"/>
      <c r="AL1150" s="982"/>
      <c r="AM1150" s="982"/>
      <c r="AN1150" s="981"/>
      <c r="AO1150" s="981"/>
      <c r="AP1150" s="981"/>
      <c r="AQ1150" s="981"/>
      <c r="AR1150" s="981"/>
      <c r="AS1150" s="981"/>
      <c r="AT1150" s="981"/>
      <c r="AU1150" s="981"/>
      <c r="AV1150" s="981"/>
      <c r="AW1150" s="981"/>
      <c r="AX1150" s="981"/>
      <c r="AY1150" s="981"/>
      <c r="AZ1150" s="981"/>
      <c r="BA1150" s="981"/>
      <c r="BB1150" s="981"/>
      <c r="BC1150" s="976"/>
      <c r="BD1150" s="976" t="s">
        <v>17</v>
      </c>
      <c r="BE1150" s="984"/>
      <c r="BF1150" s="984"/>
      <c r="BG1150" s="984"/>
      <c r="BH1150" s="984"/>
      <c r="BI1150" s="982"/>
      <c r="BJ1150" s="985"/>
      <c r="BK1150" s="986"/>
      <c r="BL1150" s="987"/>
      <c r="BM1150" s="986"/>
      <c r="BN1150" s="987"/>
      <c r="BO1150" s="988"/>
      <c r="BP1150" s="988"/>
    </row>
    <row r="1151" spans="1:68">
      <c r="A1151" s="975"/>
      <c r="B1151" s="976"/>
      <c r="C1151" s="977"/>
      <c r="D1151" s="978"/>
      <c r="E1151" s="979"/>
      <c r="F1151" s="980"/>
      <c r="G1151" s="979"/>
      <c r="H1151" s="979"/>
      <c r="I1151" s="981"/>
      <c r="J1151" s="982"/>
      <c r="K1151" s="982"/>
      <c r="L1151" s="983"/>
      <c r="M1151" s="983"/>
      <c r="N1151" s="981"/>
      <c r="O1151" s="981"/>
      <c r="P1151" s="982"/>
      <c r="Q1151" s="982"/>
      <c r="R1151" s="981"/>
      <c r="S1151" s="981"/>
      <c r="T1151" s="983"/>
      <c r="U1151" s="983"/>
      <c r="V1151" s="981"/>
      <c r="W1151" s="981"/>
      <c r="X1151" s="981"/>
      <c r="Y1151" s="981"/>
      <c r="Z1151" s="981"/>
      <c r="AA1151" s="981"/>
      <c r="AB1151" s="981"/>
      <c r="AC1151" s="981"/>
      <c r="AD1151" s="982"/>
      <c r="AE1151" s="982"/>
      <c r="AF1151" s="982"/>
      <c r="AG1151" s="982"/>
      <c r="AH1151" s="982"/>
      <c r="AI1151" s="982"/>
      <c r="AJ1151" s="981"/>
      <c r="AK1151" s="981"/>
      <c r="AL1151" s="982"/>
      <c r="AM1151" s="982"/>
      <c r="AN1151" s="981"/>
      <c r="AO1151" s="981"/>
      <c r="AP1151" s="981"/>
      <c r="AQ1151" s="981"/>
      <c r="AR1151" s="981"/>
      <c r="AS1151" s="981"/>
      <c r="AT1151" s="981"/>
      <c r="AU1151" s="981"/>
      <c r="AV1151" s="981"/>
      <c r="AW1151" s="981"/>
      <c r="AX1151" s="981"/>
      <c r="AY1151" s="981"/>
      <c r="AZ1151" s="981"/>
      <c r="BA1151" s="981"/>
      <c r="BB1151" s="981"/>
      <c r="BC1151" s="976"/>
      <c r="BD1151" s="976" t="s">
        <v>17</v>
      </c>
      <c r="BE1151" s="984"/>
      <c r="BF1151" s="984"/>
      <c r="BG1151" s="984"/>
      <c r="BH1151" s="984"/>
      <c r="BI1151" s="982"/>
      <c r="BJ1151" s="985"/>
      <c r="BK1151" s="986"/>
      <c r="BL1151" s="987"/>
      <c r="BM1151" s="986"/>
      <c r="BN1151" s="987"/>
      <c r="BO1151" s="988"/>
      <c r="BP1151" s="988"/>
    </row>
    <row r="1152" spans="1:68">
      <c r="A1152" s="975"/>
      <c r="B1152" s="976"/>
      <c r="C1152" s="977"/>
      <c r="D1152" s="978"/>
      <c r="E1152" s="979"/>
      <c r="F1152" s="980"/>
      <c r="G1152" s="979"/>
      <c r="H1152" s="979"/>
      <c r="I1152" s="981"/>
      <c r="J1152" s="982"/>
      <c r="K1152" s="982"/>
      <c r="L1152" s="983"/>
      <c r="M1152" s="983"/>
      <c r="N1152" s="981"/>
      <c r="O1152" s="981"/>
      <c r="P1152" s="982"/>
      <c r="Q1152" s="982"/>
      <c r="R1152" s="981"/>
      <c r="S1152" s="981"/>
      <c r="T1152" s="983"/>
      <c r="U1152" s="983"/>
      <c r="V1152" s="981"/>
      <c r="W1152" s="981"/>
      <c r="X1152" s="981"/>
      <c r="Y1152" s="981"/>
      <c r="Z1152" s="981"/>
      <c r="AA1152" s="981"/>
      <c r="AB1152" s="981"/>
      <c r="AC1152" s="981"/>
      <c r="AD1152" s="982"/>
      <c r="AE1152" s="982"/>
      <c r="AF1152" s="982"/>
      <c r="AG1152" s="982"/>
      <c r="AH1152" s="982"/>
      <c r="AI1152" s="982"/>
      <c r="AJ1152" s="981"/>
      <c r="AK1152" s="981"/>
      <c r="AL1152" s="982"/>
      <c r="AM1152" s="982"/>
      <c r="AN1152" s="981"/>
      <c r="AO1152" s="981"/>
      <c r="AP1152" s="981"/>
      <c r="AQ1152" s="981"/>
      <c r="AR1152" s="981"/>
      <c r="AS1152" s="981"/>
      <c r="AT1152" s="981"/>
      <c r="AU1152" s="981"/>
      <c r="AV1152" s="981"/>
      <c r="AW1152" s="981"/>
      <c r="AX1152" s="981"/>
      <c r="AY1152" s="981"/>
      <c r="AZ1152" s="981"/>
      <c r="BA1152" s="981"/>
      <c r="BB1152" s="981"/>
      <c r="BC1152" s="976"/>
      <c r="BD1152" s="976" t="s">
        <v>17</v>
      </c>
      <c r="BE1152" s="984"/>
      <c r="BF1152" s="984"/>
      <c r="BG1152" s="984"/>
      <c r="BH1152" s="984"/>
      <c r="BI1152" s="982"/>
      <c r="BJ1152" s="985"/>
      <c r="BK1152" s="986"/>
      <c r="BL1152" s="987"/>
      <c r="BM1152" s="986"/>
      <c r="BN1152" s="987"/>
      <c r="BO1152" s="988"/>
      <c r="BP1152" s="988"/>
    </row>
    <row r="1153" spans="1:68">
      <c r="A1153" s="975"/>
      <c r="B1153" s="976"/>
      <c r="C1153" s="977"/>
      <c r="D1153" s="978"/>
      <c r="E1153" s="979"/>
      <c r="F1153" s="980"/>
      <c r="G1153" s="979"/>
      <c r="H1153" s="979"/>
      <c r="I1153" s="981"/>
      <c r="J1153" s="982"/>
      <c r="K1153" s="982"/>
      <c r="L1153" s="983"/>
      <c r="M1153" s="983"/>
      <c r="N1153" s="981"/>
      <c r="O1153" s="981"/>
      <c r="P1153" s="982"/>
      <c r="Q1153" s="982"/>
      <c r="R1153" s="981"/>
      <c r="S1153" s="981"/>
      <c r="T1153" s="983"/>
      <c r="U1153" s="983"/>
      <c r="V1153" s="981"/>
      <c r="W1153" s="981"/>
      <c r="X1153" s="981"/>
      <c r="Y1153" s="981"/>
      <c r="Z1153" s="981"/>
      <c r="AA1153" s="981"/>
      <c r="AB1153" s="981"/>
      <c r="AC1153" s="981"/>
      <c r="AD1153" s="982"/>
      <c r="AE1153" s="982"/>
      <c r="AF1153" s="982"/>
      <c r="AG1153" s="982"/>
      <c r="AH1153" s="982"/>
      <c r="AI1153" s="982"/>
      <c r="AJ1153" s="981"/>
      <c r="AK1153" s="981"/>
      <c r="AL1153" s="982"/>
      <c r="AM1153" s="982"/>
      <c r="AN1153" s="981"/>
      <c r="AO1153" s="981"/>
      <c r="AP1153" s="981"/>
      <c r="AQ1153" s="981"/>
      <c r="AR1153" s="981"/>
      <c r="AS1153" s="981"/>
      <c r="AT1153" s="981"/>
      <c r="AU1153" s="981"/>
      <c r="AV1153" s="981"/>
      <c r="AW1153" s="981"/>
      <c r="AX1153" s="981"/>
      <c r="AY1153" s="981"/>
      <c r="AZ1153" s="981"/>
      <c r="BA1153" s="981"/>
      <c r="BB1153" s="981"/>
      <c r="BC1153" s="976"/>
      <c r="BD1153" s="976" t="s">
        <v>17</v>
      </c>
      <c r="BE1153" s="984"/>
      <c r="BF1153" s="984"/>
      <c r="BG1153" s="984"/>
      <c r="BH1153" s="984"/>
      <c r="BI1153" s="982"/>
      <c r="BJ1153" s="985"/>
      <c r="BK1153" s="986"/>
      <c r="BL1153" s="987"/>
      <c r="BM1153" s="986"/>
      <c r="BN1153" s="987"/>
      <c r="BO1153" s="988"/>
      <c r="BP1153" s="988"/>
    </row>
    <row r="1154" spans="1:68">
      <c r="A1154" s="975"/>
      <c r="B1154" s="976"/>
      <c r="C1154" s="977"/>
      <c r="D1154" s="978"/>
      <c r="E1154" s="979"/>
      <c r="F1154" s="980"/>
      <c r="G1154" s="979"/>
      <c r="H1154" s="979"/>
      <c r="I1154" s="981"/>
      <c r="J1154" s="982"/>
      <c r="K1154" s="982"/>
      <c r="L1154" s="983"/>
      <c r="M1154" s="983"/>
      <c r="N1154" s="981"/>
      <c r="O1154" s="981"/>
      <c r="P1154" s="982"/>
      <c r="Q1154" s="982"/>
      <c r="R1154" s="981"/>
      <c r="S1154" s="981"/>
      <c r="T1154" s="983"/>
      <c r="U1154" s="983"/>
      <c r="V1154" s="981"/>
      <c r="W1154" s="981"/>
      <c r="X1154" s="981"/>
      <c r="Y1154" s="981"/>
      <c r="Z1154" s="981"/>
      <c r="AA1154" s="981"/>
      <c r="AB1154" s="981"/>
      <c r="AC1154" s="981"/>
      <c r="AD1154" s="982"/>
      <c r="AE1154" s="982"/>
      <c r="AF1154" s="982"/>
      <c r="AG1154" s="982"/>
      <c r="AH1154" s="982"/>
      <c r="AI1154" s="982"/>
      <c r="AJ1154" s="981"/>
      <c r="AK1154" s="981"/>
      <c r="AL1154" s="982"/>
      <c r="AM1154" s="982"/>
      <c r="AN1154" s="981"/>
      <c r="AO1154" s="981"/>
      <c r="AP1154" s="981"/>
      <c r="AQ1154" s="981"/>
      <c r="AR1154" s="981"/>
      <c r="AS1154" s="981"/>
      <c r="AT1154" s="981"/>
      <c r="AU1154" s="981"/>
      <c r="AV1154" s="981"/>
      <c r="AW1154" s="981"/>
      <c r="AX1154" s="981"/>
      <c r="AY1154" s="981"/>
      <c r="AZ1154" s="981"/>
      <c r="BA1154" s="981"/>
      <c r="BB1154" s="981"/>
      <c r="BC1154" s="976"/>
      <c r="BD1154" s="976" t="s">
        <v>17</v>
      </c>
      <c r="BE1154" s="984"/>
      <c r="BF1154" s="984"/>
      <c r="BG1154" s="984"/>
      <c r="BH1154" s="984"/>
      <c r="BI1154" s="982"/>
      <c r="BJ1154" s="985"/>
      <c r="BK1154" s="986"/>
      <c r="BL1154" s="987"/>
      <c r="BM1154" s="986"/>
      <c r="BN1154" s="987"/>
      <c r="BO1154" s="988"/>
      <c r="BP1154" s="988"/>
    </row>
    <row r="1155" spans="1:68">
      <c r="A1155" s="975"/>
      <c r="B1155" s="976"/>
      <c r="C1155" s="977"/>
      <c r="D1155" s="978"/>
      <c r="E1155" s="979"/>
      <c r="F1155" s="980"/>
      <c r="G1155" s="979"/>
      <c r="H1155" s="979"/>
      <c r="I1155" s="981"/>
      <c r="J1155" s="982"/>
      <c r="K1155" s="982"/>
      <c r="L1155" s="983"/>
      <c r="M1155" s="983"/>
      <c r="N1155" s="981"/>
      <c r="O1155" s="981"/>
      <c r="P1155" s="982"/>
      <c r="Q1155" s="982"/>
      <c r="R1155" s="981"/>
      <c r="S1155" s="981"/>
      <c r="T1155" s="983"/>
      <c r="U1155" s="983"/>
      <c r="V1155" s="981"/>
      <c r="W1155" s="981"/>
      <c r="X1155" s="981"/>
      <c r="Y1155" s="981"/>
      <c r="Z1155" s="981"/>
      <c r="AA1155" s="981"/>
      <c r="AB1155" s="981"/>
      <c r="AC1155" s="981"/>
      <c r="AD1155" s="982"/>
      <c r="AE1155" s="982"/>
      <c r="AF1155" s="982"/>
      <c r="AG1155" s="982"/>
      <c r="AH1155" s="982"/>
      <c r="AI1155" s="982"/>
      <c r="AJ1155" s="981"/>
      <c r="AK1155" s="981"/>
      <c r="AL1155" s="982"/>
      <c r="AM1155" s="982"/>
      <c r="AN1155" s="981"/>
      <c r="AO1155" s="981"/>
      <c r="AP1155" s="981"/>
      <c r="AQ1155" s="981"/>
      <c r="AR1155" s="981"/>
      <c r="AS1155" s="981"/>
      <c r="AT1155" s="981"/>
      <c r="AU1155" s="981"/>
      <c r="AV1155" s="981"/>
      <c r="AW1155" s="981"/>
      <c r="AX1155" s="981"/>
      <c r="AY1155" s="981"/>
      <c r="AZ1155" s="981"/>
      <c r="BA1155" s="981"/>
      <c r="BB1155" s="981"/>
      <c r="BC1155" s="976"/>
      <c r="BD1155" s="976" t="s">
        <v>17</v>
      </c>
      <c r="BE1155" s="984"/>
      <c r="BF1155" s="984"/>
      <c r="BG1155" s="984"/>
      <c r="BH1155" s="984"/>
      <c r="BI1155" s="982"/>
      <c r="BJ1155" s="985"/>
      <c r="BK1155" s="986"/>
      <c r="BL1155" s="987"/>
      <c r="BM1155" s="986"/>
      <c r="BN1155" s="987"/>
      <c r="BO1155" s="988"/>
      <c r="BP1155" s="988"/>
    </row>
    <row r="1156" spans="1:68">
      <c r="A1156" s="975"/>
      <c r="B1156" s="976"/>
      <c r="C1156" s="977"/>
      <c r="D1156" s="978"/>
      <c r="E1156" s="979"/>
      <c r="F1156" s="980"/>
      <c r="G1156" s="979"/>
      <c r="H1156" s="979"/>
      <c r="I1156" s="981"/>
      <c r="J1156" s="982"/>
      <c r="K1156" s="982"/>
      <c r="L1156" s="983"/>
      <c r="M1156" s="983"/>
      <c r="N1156" s="981"/>
      <c r="O1156" s="981"/>
      <c r="P1156" s="982"/>
      <c r="Q1156" s="982"/>
      <c r="R1156" s="981"/>
      <c r="S1156" s="981"/>
      <c r="T1156" s="983"/>
      <c r="U1156" s="983"/>
      <c r="V1156" s="981"/>
      <c r="W1156" s="981"/>
      <c r="X1156" s="981"/>
      <c r="Y1156" s="981"/>
      <c r="Z1156" s="981"/>
      <c r="AA1156" s="981"/>
      <c r="AB1156" s="981"/>
      <c r="AC1156" s="981"/>
      <c r="AD1156" s="982"/>
      <c r="AE1156" s="982"/>
      <c r="AF1156" s="982"/>
      <c r="AG1156" s="982"/>
      <c r="AH1156" s="982"/>
      <c r="AI1156" s="982"/>
      <c r="AJ1156" s="981"/>
      <c r="AK1156" s="981"/>
      <c r="AL1156" s="982"/>
      <c r="AM1156" s="982"/>
      <c r="AN1156" s="981"/>
      <c r="AO1156" s="981"/>
      <c r="AP1156" s="981"/>
      <c r="AQ1156" s="981"/>
      <c r="AR1156" s="981"/>
      <c r="AS1156" s="981"/>
      <c r="AT1156" s="981"/>
      <c r="AU1156" s="981"/>
      <c r="AV1156" s="981"/>
      <c r="AW1156" s="981"/>
      <c r="AX1156" s="981"/>
      <c r="AY1156" s="981"/>
      <c r="AZ1156" s="981"/>
      <c r="BA1156" s="981"/>
      <c r="BB1156" s="981"/>
      <c r="BC1156" s="976"/>
      <c r="BD1156" s="976" t="s">
        <v>17</v>
      </c>
      <c r="BE1156" s="984"/>
      <c r="BF1156" s="984"/>
      <c r="BG1156" s="984"/>
      <c r="BH1156" s="984"/>
      <c r="BI1156" s="982"/>
      <c r="BJ1156" s="985"/>
      <c r="BK1156" s="986"/>
      <c r="BL1156" s="987"/>
      <c r="BM1156" s="986"/>
      <c r="BN1156" s="987"/>
      <c r="BO1156" s="988"/>
      <c r="BP1156" s="988"/>
    </row>
    <row r="1157" spans="1:68">
      <c r="A1157" s="975"/>
      <c r="B1157" s="976"/>
      <c r="C1157" s="977"/>
      <c r="D1157" s="978"/>
      <c r="E1157" s="979"/>
      <c r="F1157" s="980"/>
      <c r="G1157" s="979"/>
      <c r="H1157" s="979"/>
      <c r="I1157" s="981"/>
      <c r="J1157" s="982"/>
      <c r="K1157" s="982"/>
      <c r="L1157" s="983"/>
      <c r="M1157" s="983"/>
      <c r="N1157" s="981"/>
      <c r="O1157" s="981"/>
      <c r="P1157" s="982"/>
      <c r="Q1157" s="982"/>
      <c r="R1157" s="981"/>
      <c r="S1157" s="981"/>
      <c r="T1157" s="983"/>
      <c r="U1157" s="983"/>
      <c r="V1157" s="981"/>
      <c r="W1157" s="981"/>
      <c r="X1157" s="981"/>
      <c r="Y1157" s="981"/>
      <c r="Z1157" s="981"/>
      <c r="AA1157" s="981"/>
      <c r="AB1157" s="981"/>
      <c r="AC1157" s="981"/>
      <c r="AD1157" s="982"/>
      <c r="AE1157" s="982"/>
      <c r="AF1157" s="982"/>
      <c r="AG1157" s="982"/>
      <c r="AH1157" s="982"/>
      <c r="AI1157" s="982"/>
      <c r="AJ1157" s="981"/>
      <c r="AK1157" s="981"/>
      <c r="AL1157" s="982"/>
      <c r="AM1157" s="982"/>
      <c r="AN1157" s="981"/>
      <c r="AO1157" s="981"/>
      <c r="AP1157" s="981"/>
      <c r="AQ1157" s="981"/>
      <c r="AR1157" s="981"/>
      <c r="AS1157" s="981"/>
      <c r="AT1157" s="981"/>
      <c r="AU1157" s="981"/>
      <c r="AV1157" s="981"/>
      <c r="AW1157" s="981"/>
      <c r="AX1157" s="981"/>
      <c r="AY1157" s="981"/>
      <c r="AZ1157" s="981"/>
      <c r="BA1157" s="981"/>
      <c r="BB1157" s="981"/>
      <c r="BC1157" s="976"/>
      <c r="BD1157" s="976" t="s">
        <v>17</v>
      </c>
      <c r="BE1157" s="984"/>
      <c r="BF1157" s="984"/>
      <c r="BG1157" s="984"/>
      <c r="BH1157" s="984"/>
      <c r="BI1157" s="982"/>
      <c r="BJ1157" s="985"/>
      <c r="BK1157" s="986"/>
      <c r="BL1157" s="987"/>
      <c r="BM1157" s="986"/>
      <c r="BN1157" s="987"/>
      <c r="BO1157" s="988"/>
      <c r="BP1157" s="988"/>
    </row>
    <row r="1158" spans="1:68">
      <c r="A1158" s="975"/>
      <c r="B1158" s="976"/>
      <c r="C1158" s="977"/>
      <c r="D1158" s="978"/>
      <c r="E1158" s="979"/>
      <c r="F1158" s="980"/>
      <c r="G1158" s="979"/>
      <c r="H1158" s="979"/>
      <c r="I1158" s="981"/>
      <c r="J1158" s="982"/>
      <c r="K1158" s="982"/>
      <c r="L1158" s="983"/>
      <c r="M1158" s="983"/>
      <c r="N1158" s="981"/>
      <c r="O1158" s="981"/>
      <c r="P1158" s="982"/>
      <c r="Q1158" s="982"/>
      <c r="R1158" s="981"/>
      <c r="S1158" s="981"/>
      <c r="T1158" s="983"/>
      <c r="U1158" s="983"/>
      <c r="V1158" s="981"/>
      <c r="W1158" s="981"/>
      <c r="X1158" s="981"/>
      <c r="Y1158" s="981"/>
      <c r="Z1158" s="981"/>
      <c r="AA1158" s="981"/>
      <c r="AB1158" s="981"/>
      <c r="AC1158" s="981"/>
      <c r="AD1158" s="982"/>
      <c r="AE1158" s="982"/>
      <c r="AF1158" s="982"/>
      <c r="AG1158" s="982"/>
      <c r="AH1158" s="982"/>
      <c r="AI1158" s="982"/>
      <c r="AJ1158" s="981"/>
      <c r="AK1158" s="981"/>
      <c r="AL1158" s="982"/>
      <c r="AM1158" s="982"/>
      <c r="AN1158" s="981"/>
      <c r="AO1158" s="981"/>
      <c r="AP1158" s="981"/>
      <c r="AQ1158" s="981"/>
      <c r="AR1158" s="981"/>
      <c r="AS1158" s="981"/>
      <c r="AT1158" s="981"/>
      <c r="AU1158" s="981"/>
      <c r="AV1158" s="981"/>
      <c r="AW1158" s="981"/>
      <c r="AX1158" s="981"/>
      <c r="AY1158" s="981"/>
      <c r="AZ1158" s="981"/>
      <c r="BA1158" s="981"/>
      <c r="BB1158" s="981"/>
      <c r="BC1158" s="976"/>
      <c r="BD1158" s="976" t="s">
        <v>17</v>
      </c>
      <c r="BE1158" s="984"/>
      <c r="BF1158" s="984"/>
      <c r="BG1158" s="984"/>
      <c r="BH1158" s="984"/>
      <c r="BI1158" s="982"/>
      <c r="BJ1158" s="985"/>
      <c r="BK1158" s="986"/>
      <c r="BL1158" s="987"/>
      <c r="BM1158" s="986"/>
      <c r="BN1158" s="987"/>
      <c r="BO1158" s="988"/>
      <c r="BP1158" s="988"/>
    </row>
    <row r="1159" spans="1:68">
      <c r="A1159" s="975"/>
      <c r="B1159" s="976"/>
      <c r="C1159" s="977"/>
      <c r="D1159" s="978"/>
      <c r="E1159" s="979"/>
      <c r="F1159" s="980"/>
      <c r="G1159" s="979"/>
      <c r="H1159" s="979"/>
      <c r="I1159" s="981"/>
      <c r="J1159" s="982"/>
      <c r="K1159" s="982"/>
      <c r="L1159" s="983"/>
      <c r="M1159" s="983"/>
      <c r="N1159" s="981"/>
      <c r="O1159" s="981"/>
      <c r="P1159" s="982"/>
      <c r="Q1159" s="982"/>
      <c r="R1159" s="981"/>
      <c r="S1159" s="981"/>
      <c r="T1159" s="983"/>
      <c r="U1159" s="983"/>
      <c r="V1159" s="981"/>
      <c r="W1159" s="981"/>
      <c r="X1159" s="981"/>
      <c r="Y1159" s="981"/>
      <c r="Z1159" s="981"/>
      <c r="AA1159" s="981"/>
      <c r="AB1159" s="981"/>
      <c r="AC1159" s="981"/>
      <c r="AD1159" s="982"/>
      <c r="AE1159" s="982"/>
      <c r="AF1159" s="982"/>
      <c r="AG1159" s="982"/>
      <c r="AH1159" s="982"/>
      <c r="AI1159" s="982"/>
      <c r="AJ1159" s="981"/>
      <c r="AK1159" s="981"/>
      <c r="AL1159" s="982"/>
      <c r="AM1159" s="982"/>
      <c r="AN1159" s="981"/>
      <c r="AO1159" s="981"/>
      <c r="AP1159" s="981"/>
      <c r="AQ1159" s="981"/>
      <c r="AR1159" s="981"/>
      <c r="AS1159" s="981"/>
      <c r="AT1159" s="981"/>
      <c r="AU1159" s="981"/>
      <c r="AV1159" s="981"/>
      <c r="AW1159" s="981"/>
      <c r="AX1159" s="981"/>
      <c r="AY1159" s="981"/>
      <c r="AZ1159" s="981"/>
      <c r="BA1159" s="981"/>
      <c r="BB1159" s="981"/>
      <c r="BC1159" s="976"/>
      <c r="BD1159" s="976" t="s">
        <v>17</v>
      </c>
      <c r="BE1159" s="984"/>
      <c r="BF1159" s="984"/>
      <c r="BG1159" s="984"/>
      <c r="BH1159" s="984"/>
      <c r="BI1159" s="982"/>
      <c r="BJ1159" s="985"/>
      <c r="BK1159" s="986"/>
      <c r="BL1159" s="987"/>
      <c r="BM1159" s="986"/>
      <c r="BN1159" s="987"/>
      <c r="BO1159" s="988"/>
      <c r="BP1159" s="988"/>
    </row>
    <row r="1160" spans="1:68">
      <c r="A1160" s="975"/>
      <c r="B1160" s="976"/>
      <c r="C1160" s="977"/>
      <c r="D1160" s="978"/>
      <c r="E1160" s="979"/>
      <c r="F1160" s="980"/>
      <c r="G1160" s="979"/>
      <c r="H1160" s="979"/>
      <c r="I1160" s="981"/>
      <c r="J1160" s="982"/>
      <c r="K1160" s="982"/>
      <c r="L1160" s="983"/>
      <c r="M1160" s="983"/>
      <c r="N1160" s="981"/>
      <c r="O1160" s="981"/>
      <c r="P1160" s="982"/>
      <c r="Q1160" s="982"/>
      <c r="R1160" s="981"/>
      <c r="S1160" s="981"/>
      <c r="T1160" s="983"/>
      <c r="U1160" s="983"/>
      <c r="V1160" s="981"/>
      <c r="W1160" s="981"/>
      <c r="X1160" s="981"/>
      <c r="Y1160" s="981"/>
      <c r="Z1160" s="981"/>
      <c r="AA1160" s="981"/>
      <c r="AB1160" s="981"/>
      <c r="AC1160" s="981"/>
      <c r="AD1160" s="982"/>
      <c r="AE1160" s="982"/>
      <c r="AF1160" s="982"/>
      <c r="AG1160" s="982"/>
      <c r="AH1160" s="982"/>
      <c r="AI1160" s="982"/>
      <c r="AJ1160" s="981"/>
      <c r="AK1160" s="981"/>
      <c r="AL1160" s="982"/>
      <c r="AM1160" s="982"/>
      <c r="AN1160" s="981"/>
      <c r="AO1160" s="981"/>
      <c r="AP1160" s="981"/>
      <c r="AQ1160" s="981"/>
      <c r="AR1160" s="981"/>
      <c r="AS1160" s="981"/>
      <c r="AT1160" s="981"/>
      <c r="AU1160" s="981"/>
      <c r="AV1160" s="981"/>
      <c r="AW1160" s="981"/>
      <c r="AX1160" s="981"/>
      <c r="AY1160" s="981"/>
      <c r="AZ1160" s="981"/>
      <c r="BA1160" s="981"/>
      <c r="BB1160" s="981"/>
      <c r="BC1160" s="976"/>
      <c r="BD1160" s="976" t="s">
        <v>17</v>
      </c>
      <c r="BE1160" s="984"/>
      <c r="BF1160" s="984"/>
      <c r="BG1160" s="984"/>
      <c r="BH1160" s="984"/>
      <c r="BI1160" s="982"/>
      <c r="BJ1160" s="985"/>
      <c r="BK1160" s="986"/>
      <c r="BL1160" s="987"/>
      <c r="BM1160" s="986"/>
      <c r="BN1160" s="987"/>
      <c r="BO1160" s="988"/>
      <c r="BP1160" s="988"/>
    </row>
    <row r="1161" spans="1:68">
      <c r="A1161" s="975"/>
      <c r="B1161" s="976"/>
      <c r="C1161" s="977"/>
      <c r="D1161" s="978"/>
      <c r="E1161" s="979"/>
      <c r="F1161" s="980"/>
      <c r="G1161" s="979"/>
      <c r="H1161" s="979"/>
      <c r="I1161" s="981"/>
      <c r="J1161" s="982"/>
      <c r="K1161" s="982"/>
      <c r="L1161" s="983"/>
      <c r="M1161" s="983"/>
      <c r="N1161" s="981"/>
      <c r="O1161" s="981"/>
      <c r="P1161" s="982"/>
      <c r="Q1161" s="982"/>
      <c r="R1161" s="981"/>
      <c r="S1161" s="981"/>
      <c r="T1161" s="983"/>
      <c r="U1161" s="983"/>
      <c r="V1161" s="981"/>
      <c r="W1161" s="981"/>
      <c r="X1161" s="981"/>
      <c r="Y1161" s="981"/>
      <c r="Z1161" s="981"/>
      <c r="AA1161" s="981"/>
      <c r="AB1161" s="981"/>
      <c r="AC1161" s="981"/>
      <c r="AD1161" s="982"/>
      <c r="AE1161" s="982"/>
      <c r="AF1161" s="982"/>
      <c r="AG1161" s="982"/>
      <c r="AH1161" s="982"/>
      <c r="AI1161" s="982"/>
      <c r="AJ1161" s="981"/>
      <c r="AK1161" s="981"/>
      <c r="AL1161" s="982"/>
      <c r="AM1161" s="982"/>
      <c r="AN1161" s="981"/>
      <c r="AO1161" s="981"/>
      <c r="AP1161" s="981"/>
      <c r="AQ1161" s="981"/>
      <c r="AR1161" s="981"/>
      <c r="AS1161" s="981"/>
      <c r="AT1161" s="981"/>
      <c r="AU1161" s="981"/>
      <c r="AV1161" s="981"/>
      <c r="AW1161" s="981"/>
      <c r="AX1161" s="981"/>
      <c r="AY1161" s="981"/>
      <c r="AZ1161" s="981"/>
      <c r="BA1161" s="981"/>
      <c r="BB1161" s="981"/>
      <c r="BC1161" s="976"/>
      <c r="BD1161" s="976" t="s">
        <v>17</v>
      </c>
      <c r="BE1161" s="984"/>
      <c r="BF1161" s="984"/>
      <c r="BG1161" s="984"/>
      <c r="BH1161" s="984"/>
      <c r="BI1161" s="982"/>
      <c r="BJ1161" s="985"/>
      <c r="BK1161" s="986"/>
      <c r="BL1161" s="987"/>
      <c r="BM1161" s="986"/>
      <c r="BN1161" s="987"/>
      <c r="BO1161" s="988"/>
      <c r="BP1161" s="988"/>
    </row>
  </sheetData>
  <autoFilter ref="A8:BN1161">
    <filterColumn colId="0"/>
    <filterColumn colId="1"/>
    <filterColumn colId="2"/>
    <filterColumn colId="3"/>
    <filterColumn colId="5"/>
    <filterColumn colId="6" showButton="0"/>
    <filterColumn colId="11"/>
    <filterColumn colId="12"/>
    <filterColumn colId="19"/>
    <filterColumn colId="20"/>
    <filterColumn colId="37"/>
    <filterColumn colId="38"/>
    <filterColumn colId="49"/>
    <filterColumn colId="51"/>
    <filterColumn colId="52"/>
    <filterColumn colId="54"/>
    <filterColumn colId="56"/>
    <filterColumn colId="57"/>
    <filterColumn colId="58"/>
    <filterColumn colId="59"/>
  </autoFilter>
  <dataConsolidate/>
  <mergeCells count="62">
    <mergeCell ref="A4:BN4"/>
    <mergeCell ref="BC6:BI6"/>
    <mergeCell ref="BJ6:BJ7"/>
    <mergeCell ref="J6:K6"/>
    <mergeCell ref="AF6:AG6"/>
    <mergeCell ref="AH6:AI6"/>
    <mergeCell ref="N6:O6"/>
    <mergeCell ref="P7:Q7"/>
    <mergeCell ref="R7:S7"/>
    <mergeCell ref="V7:W7"/>
    <mergeCell ref="P6:Q6"/>
    <mergeCell ref="AJ6:AK6"/>
    <mergeCell ref="N7:O7"/>
    <mergeCell ref="AB7:AC7"/>
    <mergeCell ref="AD7:AE7"/>
    <mergeCell ref="AF7:AG7"/>
    <mergeCell ref="AB6:AC6"/>
    <mergeCell ref="AD6:AE6"/>
    <mergeCell ref="AJ7:AK7"/>
    <mergeCell ref="R6:S6"/>
    <mergeCell ref="V6:W6"/>
    <mergeCell ref="X6:Y6"/>
    <mergeCell ref="Z6:AA6"/>
    <mergeCell ref="AH7:AI7"/>
    <mergeCell ref="X7:Y7"/>
    <mergeCell ref="Z7:AA7"/>
    <mergeCell ref="T6:U6"/>
    <mergeCell ref="T7:U7"/>
    <mergeCell ref="BA7:BB7"/>
    <mergeCell ref="AL5:AM5"/>
    <mergeCell ref="AL6:AM6"/>
    <mergeCell ref="AL7:AM7"/>
    <mergeCell ref="BK6:BN6"/>
    <mergeCell ref="BK7:BL7"/>
    <mergeCell ref="BM7:BN7"/>
    <mergeCell ref="D6:D8"/>
    <mergeCell ref="C6:C8"/>
    <mergeCell ref="B6:B8"/>
    <mergeCell ref="A6:A8"/>
    <mergeCell ref="J5:K5"/>
    <mergeCell ref="G7:H8"/>
    <mergeCell ref="F7:F8"/>
    <mergeCell ref="E7:E8"/>
    <mergeCell ref="E6:I6"/>
    <mergeCell ref="J7:K7"/>
    <mergeCell ref="I7:I8"/>
    <mergeCell ref="BO6:BP6"/>
    <mergeCell ref="L6:M6"/>
    <mergeCell ref="L7:M7"/>
    <mergeCell ref="N5:O5"/>
    <mergeCell ref="P5:Q5"/>
    <mergeCell ref="R5:S5"/>
    <mergeCell ref="V5:W5"/>
    <mergeCell ref="AH5:AI5"/>
    <mergeCell ref="X5:Y5"/>
    <mergeCell ref="Z5:AA5"/>
    <mergeCell ref="AB5:AC5"/>
    <mergeCell ref="AD5:AE5"/>
    <mergeCell ref="AF5:AG5"/>
    <mergeCell ref="AY6:AZ6"/>
    <mergeCell ref="AY7:AZ7"/>
    <mergeCell ref="BA6:BB6"/>
  </mergeCells>
  <dataValidations count="10">
    <dataValidation type="list" allowBlank="1" showInputMessage="1" sqref="BG33:BH1161">
      <formula1>تعامل</formula1>
    </dataValidation>
    <dataValidation type="list" allowBlank="1" showInputMessage="1" showErrorMessage="1" sqref="AL33:AM1161 P33:Q1161 AD33:AI1161 J33:M1161 G33:H1161">
      <formula1>عميل</formula1>
    </dataValidation>
    <dataValidation type="list" allowBlank="1" showInputMessage="1" showErrorMessage="1" sqref="BG9:BH32 BD9:BE1161">
      <formula1>تعامل</formula1>
    </dataValidation>
    <dataValidation type="list" allowBlank="1" showInputMessage="1" showErrorMessage="1" sqref="C9:C1161">
      <formula1>INDIRECT(SUBSTITUTE($B9," ",""))</formula1>
    </dataValidation>
    <dataValidation type="list" allowBlank="1" showInputMessage="1" showErrorMessage="1" sqref="F9:F1161">
      <formula1>INDIRECT(SUBSTITUTE($E9," ",""))</formula1>
    </dataValidation>
    <dataValidation type="list" allowBlank="1" showInputMessage="1" showErrorMessage="1" sqref="B9:B1161">
      <formula1>فروع</formula1>
    </dataValidation>
    <dataValidation type="list" allowBlank="1" showInputMessage="1" showErrorMessage="1" sqref="D9:D1161">
      <formula1>مخزن</formula1>
    </dataValidation>
    <dataValidation type="list" allowBlank="1" showInputMessage="1" showErrorMessage="1" sqref="BC9:BC1161">
      <formula1>بيانات</formula1>
    </dataValidation>
    <dataValidation type="list" allowBlank="1" showInputMessage="1" showErrorMessage="1" sqref="E9:E1161">
      <formula1>مجموعة</formula1>
    </dataValidation>
    <dataValidation type="list" allowBlank="1" showInputMessage="1" showErrorMessage="1" sqref="BF9:BF1161">
      <formula1>الصناديق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A1:AV56"/>
  <sheetViews>
    <sheetView showZeros="0" rightToLeft="1" topLeftCell="A31" zoomScale="80" zoomScaleNormal="80" workbookViewId="0">
      <selection activeCell="AF51" sqref="AF51"/>
    </sheetView>
  </sheetViews>
  <sheetFormatPr defaultColWidth="9.125" defaultRowHeight="14.25"/>
  <cols>
    <col min="1" max="1" width="5.25" style="345" customWidth="1"/>
    <col min="2" max="2" width="12.625" style="186" bestFit="1" customWidth="1"/>
    <col min="3" max="3" width="16.125" style="186" customWidth="1"/>
    <col min="4" max="4" width="6.625" style="345" hidden="1" customWidth="1"/>
    <col min="5" max="5" width="21.375" style="345" hidden="1" customWidth="1"/>
    <col min="6" max="6" width="3" style="186" customWidth="1"/>
    <col min="7" max="7" width="5.625" style="186" customWidth="1"/>
    <col min="8" max="8" width="3" style="186" customWidth="1"/>
    <col min="9" max="9" width="6.75" style="186" customWidth="1"/>
    <col min="10" max="10" width="3" style="345" customWidth="1"/>
    <col min="11" max="11" width="6.75" style="345" customWidth="1"/>
    <col min="12" max="12" width="3.375" style="186" customWidth="1"/>
    <col min="13" max="13" width="6.25" style="186" customWidth="1"/>
    <col min="14" max="14" width="2.5" style="186" customWidth="1"/>
    <col min="15" max="15" width="6.125" style="186" customWidth="1"/>
    <col min="16" max="16" width="3" style="186" customWidth="1"/>
    <col min="17" max="17" width="6.5" style="186" customWidth="1"/>
    <col min="18" max="18" width="3" style="186" customWidth="1"/>
    <col min="19" max="19" width="6.875" style="186" customWidth="1"/>
    <col min="20" max="21" width="2.875" style="186" customWidth="1"/>
    <col min="22" max="22" width="6.875" style="186" customWidth="1"/>
    <col min="23" max="23" width="2.875" style="186" customWidth="1"/>
    <col min="24" max="24" width="3.75" style="186" customWidth="1"/>
    <col min="25" max="25" width="5.125" style="345" hidden="1" customWidth="1"/>
    <col min="26" max="26" width="6.875" style="345" hidden="1" customWidth="1"/>
    <col min="27" max="27" width="3" style="186" customWidth="1"/>
    <col min="28" max="28" width="5.75" style="186" customWidth="1"/>
    <col min="29" max="29" width="3" style="186" customWidth="1"/>
    <col min="30" max="30" width="6.875" style="186" customWidth="1"/>
    <col min="31" max="31" width="3" style="345" customWidth="1"/>
    <col min="32" max="32" width="6.875" style="345" customWidth="1"/>
    <col min="33" max="33" width="3" style="186" customWidth="1"/>
    <col min="34" max="34" width="6.25" style="186" customWidth="1"/>
    <col min="35" max="35" width="2.5" style="186" customWidth="1"/>
    <col min="36" max="36" width="6.25" style="186" customWidth="1"/>
    <col min="37" max="37" width="3" style="186" customWidth="1"/>
    <col min="38" max="38" width="6.5" style="186" customWidth="1"/>
    <col min="39" max="39" width="3" style="186" customWidth="1"/>
    <col min="40" max="40" width="8.75" style="186" customWidth="1"/>
    <col min="41" max="41" width="5.625" style="186" customWidth="1"/>
    <col min="42" max="42" width="3.875" style="186" bestFit="1" customWidth="1"/>
    <col min="43" max="43" width="8.625" style="186" bestFit="1" customWidth="1"/>
    <col min="44" max="44" width="9.125" style="186"/>
    <col min="45" max="45" width="9.375" style="186" customWidth="1"/>
    <col min="46" max="46" width="6.375" style="186" bestFit="1" customWidth="1"/>
    <col min="47" max="47" width="9.875" style="186" customWidth="1"/>
    <col min="48" max="48" width="7.375" style="186" bestFit="1" customWidth="1"/>
    <col min="49" max="16384" width="9.125" style="186"/>
  </cols>
  <sheetData>
    <row r="1" spans="1:48" ht="20.25">
      <c r="C1" s="1184" t="s">
        <v>190</v>
      </c>
      <c r="D1" s="1184"/>
      <c r="E1" s="1184"/>
      <c r="F1" s="1184"/>
      <c r="G1" s="1184"/>
      <c r="H1" s="1184"/>
      <c r="I1" s="1184"/>
      <c r="J1" s="1184"/>
      <c r="K1" s="1184"/>
      <c r="L1" s="1184"/>
      <c r="M1" s="1184"/>
      <c r="N1" s="1184"/>
      <c r="O1" s="1184"/>
      <c r="P1" s="1184"/>
      <c r="Q1" s="1184"/>
      <c r="R1" s="1184"/>
      <c r="S1" s="1184"/>
      <c r="T1" s="1184"/>
      <c r="U1" s="1184"/>
      <c r="V1" s="1184"/>
      <c r="W1" s="1184"/>
      <c r="X1" s="1184"/>
      <c r="Y1" s="1184"/>
      <c r="Z1" s="1184"/>
      <c r="AA1" s="1184"/>
      <c r="AB1" s="1184"/>
      <c r="AC1" s="1184"/>
      <c r="AD1" s="1184"/>
      <c r="AE1" s="1184"/>
      <c r="AF1" s="1184"/>
      <c r="AG1" s="1184"/>
      <c r="AH1" s="1184"/>
      <c r="AI1" s="1184"/>
      <c r="AJ1" s="1184"/>
      <c r="AK1" s="1184"/>
      <c r="AL1" s="1184"/>
      <c r="AM1" s="1184"/>
      <c r="AN1" s="1184"/>
      <c r="AQ1" s="334" t="s">
        <v>399</v>
      </c>
      <c r="AR1" s="334"/>
      <c r="AS1" s="334"/>
      <c r="AT1" s="334"/>
      <c r="AU1" s="334"/>
      <c r="AV1" s="334"/>
    </row>
    <row r="2" spans="1:48" s="345" customFormat="1" ht="20.25">
      <c r="C2" s="380"/>
      <c r="D2" s="380"/>
      <c r="E2" s="334"/>
      <c r="F2" s="380"/>
      <c r="G2" s="380"/>
      <c r="H2" s="380"/>
      <c r="I2" s="1187">
        <v>43466</v>
      </c>
      <c r="J2" s="1187"/>
      <c r="K2" s="1187"/>
      <c r="L2" s="1188"/>
      <c r="M2" s="1188"/>
      <c r="N2" s="1188"/>
      <c r="O2" s="1188"/>
      <c r="P2" s="1188"/>
      <c r="Q2" s="381"/>
      <c r="R2" s="381"/>
      <c r="S2" s="381"/>
      <c r="T2" s="381"/>
      <c r="U2" s="381"/>
      <c r="V2" s="381"/>
      <c r="W2" s="381"/>
      <c r="X2" s="1187">
        <v>43830</v>
      </c>
      <c r="Y2" s="1187"/>
      <c r="Z2" s="1187"/>
      <c r="AA2" s="1188"/>
      <c r="AB2" s="1188"/>
      <c r="AC2" s="1188"/>
      <c r="AD2" s="1188"/>
      <c r="AE2" s="1188"/>
      <c r="AF2" s="1188"/>
      <c r="AG2" s="1188"/>
      <c r="AH2" s="380"/>
      <c r="AI2" s="380"/>
      <c r="AJ2" s="380"/>
      <c r="AK2" s="380"/>
      <c r="AL2" s="380"/>
      <c r="AM2" s="380"/>
      <c r="AN2" s="380"/>
      <c r="AQ2" s="334"/>
      <c r="AR2" s="334"/>
      <c r="AS2" s="334"/>
      <c r="AT2" s="334"/>
      <c r="AU2" s="334"/>
      <c r="AV2" s="334"/>
    </row>
    <row r="3" spans="1:48" ht="20.25" customHeight="1">
      <c r="C3" s="1185" t="s">
        <v>343</v>
      </c>
      <c r="D3" s="1185"/>
      <c r="E3" s="1185"/>
      <c r="F3" s="1185"/>
      <c r="G3" s="1185"/>
      <c r="H3" s="1185"/>
      <c r="I3" s="1185"/>
      <c r="J3" s="1185"/>
      <c r="K3" s="1185"/>
      <c r="L3" s="1185"/>
      <c r="M3" s="1185"/>
      <c r="N3" s="1185"/>
      <c r="O3" s="1185"/>
      <c r="P3" s="1185"/>
      <c r="Q3" s="1185"/>
      <c r="R3" s="1185"/>
      <c r="S3" s="1185"/>
      <c r="T3" s="20"/>
      <c r="U3" s="1186" t="s">
        <v>110</v>
      </c>
      <c r="V3" s="1186"/>
      <c r="W3" s="1186"/>
      <c r="X3" s="1186"/>
      <c r="Y3" s="1186"/>
      <c r="Z3" s="1186"/>
      <c r="AA3" s="1186"/>
      <c r="AB3" s="1186"/>
      <c r="AC3" s="1186"/>
      <c r="AD3" s="1186"/>
      <c r="AE3" s="1186"/>
      <c r="AF3" s="1186"/>
      <c r="AG3" s="1186"/>
      <c r="AH3" s="1186"/>
      <c r="AI3" s="1186"/>
      <c r="AJ3" s="1186"/>
      <c r="AK3" s="1186"/>
      <c r="AL3" s="1186"/>
      <c r="AM3" s="1186"/>
      <c r="AN3" s="1186"/>
      <c r="AQ3" s="334"/>
      <c r="AR3" s="334"/>
      <c r="AS3" s="334"/>
      <c r="AT3" s="334"/>
      <c r="AU3" s="334"/>
      <c r="AV3" s="334"/>
    </row>
    <row r="4" spans="1:48" ht="15" customHeight="1">
      <c r="B4" s="346" t="s">
        <v>344</v>
      </c>
      <c r="C4" s="382" t="s">
        <v>40</v>
      </c>
      <c r="D4" s="383" t="s">
        <v>183</v>
      </c>
      <c r="E4" s="383"/>
      <c r="F4" s="1174" t="s">
        <v>14</v>
      </c>
      <c r="G4" s="1174"/>
      <c r="H4" s="1177" t="s">
        <v>18</v>
      </c>
      <c r="I4" s="1177"/>
      <c r="J4" s="1170" t="s">
        <v>346</v>
      </c>
      <c r="K4" s="1171"/>
      <c r="L4" s="1166" t="s">
        <v>25</v>
      </c>
      <c r="M4" s="1166"/>
      <c r="N4" s="1178" t="s">
        <v>95</v>
      </c>
      <c r="O4" s="1178"/>
      <c r="P4" s="1168" t="s">
        <v>23</v>
      </c>
      <c r="Q4" s="1168"/>
      <c r="R4" s="1182" t="s">
        <v>94</v>
      </c>
      <c r="S4" s="1182"/>
      <c r="T4" s="384"/>
      <c r="U4" s="1183" t="s">
        <v>40</v>
      </c>
      <c r="V4" s="1183"/>
      <c r="W4" s="1183"/>
      <c r="X4" s="1183"/>
      <c r="Y4" s="383" t="s">
        <v>183</v>
      </c>
      <c r="Z4" s="383"/>
      <c r="AA4" s="1174" t="s">
        <v>14</v>
      </c>
      <c r="AB4" s="1174"/>
      <c r="AC4" s="1175" t="s">
        <v>18</v>
      </c>
      <c r="AD4" s="1176"/>
      <c r="AE4" s="1170" t="s">
        <v>346</v>
      </c>
      <c r="AF4" s="1171"/>
      <c r="AG4" s="1166" t="s">
        <v>25</v>
      </c>
      <c r="AH4" s="1166"/>
      <c r="AI4" s="1172" t="s">
        <v>95</v>
      </c>
      <c r="AJ4" s="1173"/>
      <c r="AK4" s="1168" t="s">
        <v>23</v>
      </c>
      <c r="AL4" s="1168"/>
      <c r="AM4" s="1169" t="s">
        <v>94</v>
      </c>
      <c r="AN4" s="1169"/>
      <c r="AQ4" s="335"/>
      <c r="AR4" s="335"/>
      <c r="AS4" s="335"/>
      <c r="AT4" s="335"/>
      <c r="AU4" s="335"/>
      <c r="AV4" s="335"/>
    </row>
    <row r="5" spans="1:48">
      <c r="A5" s="575">
        <f>SUM(B5/24)</f>
        <v>925</v>
      </c>
      <c r="B5" s="573">
        <v>22200</v>
      </c>
      <c r="C5" s="385" t="s">
        <v>172</v>
      </c>
      <c r="D5" s="386">
        <v>24</v>
      </c>
      <c r="E5" s="387" t="s">
        <v>41</v>
      </c>
      <c r="F5" s="402">
        <f>MOD(SUMIFS('1'!G:G,'1'!D:D,$F$4,'1'!F:F,E5,'1'!A:A,"&lt;"&amp;($I$2))-(SUMIFS('1'!J:J,'1'!D:D,$F$4,'1'!A:A,"&lt;"&amp;($I$2))),D5)</f>
        <v>0</v>
      </c>
      <c r="G5" s="402">
        <f>TRUNC((SUMIFS('1'!H:H,'1'!F:F,E5,'1'!D:D,$F$4,'1'!A:A,"&lt;"&amp;($I$2))-(SUMIFS('1'!K:K,'1'!D:D,$F$4,'1'!A:A,"&lt;"&amp;($I$2))))+(SUMIFS('1'!G:G,'1'!F:F,E5,'1'!D:D,$F$4,'1'!A:A,"&lt;"&amp;($I$2))-(SUMIFS('1'!J:J,'1'!D:D,$F$4,'1'!A:A,"&lt;"&amp;($I$2))))/D5)</f>
        <v>0</v>
      </c>
      <c r="H5" s="405">
        <f>MOD(SUMIFS('1'!G:G,'1'!D:D,H4,'1'!F:F,E5,'1'!A:A,"&lt;"&amp;($I$2))-(SUMIFS('1'!J:J,'1'!D:D,H4,'1'!A:A,"&lt;"&amp;($I$2))),D5)</f>
        <v>0</v>
      </c>
      <c r="I5" s="405">
        <f>TRUNC((SUMIFS('1'!H:H,'1'!F:F,E5,'1'!D:D,H4,'1'!A:A,"&lt;"&amp;($I$2))-(SUMIFS('1'!K:K,'1'!D:D,H4,'1'!A:A,"&lt;"&amp;($I$2))))+(SUMIFS('1'!G:G,'1'!F:F,E5,'1'!D:D,H4,'1'!A:A,"&lt;"&amp;($I$2))-(SUMIFS('1'!J:J,'1'!D:D,H4,'1'!A:A,"&lt;"&amp;($I$2))))/D5)</f>
        <v>0</v>
      </c>
      <c r="J5" s="407">
        <f>MOD(SUMIFS('1'!G:G,'1'!D:D,J4,'1'!F:F,E5,'1'!A:A,"&lt;"&amp;($I$2))-(SUMIFS('1'!J:J,'1'!D:D,J4,'1'!A:A,"&lt;"&amp;($I$2))),D5)</f>
        <v>9</v>
      </c>
      <c r="K5" s="407">
        <f>TRUNC((SUMIFS('1'!H:H,'1'!F:F,E5,'1'!D:D,$J$4,'1'!A:A,"&lt;"&amp;($I$2))-(SUMIFS('1'!K:K,'1'!D:D,$J$4,'1'!A:A,"&lt;"&amp;($I$2))))+(SUMIFS('1'!G:G,'1'!F:F,E5,'1'!D:D,$J$4,'1'!A:A,"&lt;"&amp;($I$2))-(SUMIFS('1'!J:J,'1'!D:D,$J$4,'1'!A:A,"&lt;"&amp;($I$2))))/D5)</f>
        <v>8086</v>
      </c>
      <c r="L5" s="404">
        <f>MOD(SUMIFS('1'!G:G,'1'!D:D,L4,'1'!F:F,E5,'1'!A:A,"&lt;"&amp;($I$2))-(SUMIFS('1'!J:J,'1'!D:D,L4,'1'!A:A,"&lt;"&amp;($I$2))),D5)</f>
        <v>7</v>
      </c>
      <c r="M5" s="404">
        <f>TRUNC((SUMIFS('1'!H:H,'1'!F:F,E5,'1'!D:D,L4,'1'!A:A,"&lt;"&amp;($I$2))-(SUMIFS('1'!K:K,'1'!D:D,L4,'1'!A:A,"&lt;"&amp;($I$2))))+(SUMIFS('1'!G:G,'1'!F:F,E5,'1'!D:D,L4,'1'!A:A,"&lt;"&amp;($I$2))-(SUMIFS('1'!J:J,'1'!D:D,L4,'1'!A:A,"&lt;"&amp;($I$2))))/D5)</f>
        <v>0</v>
      </c>
      <c r="N5" s="412">
        <f>MOD(SUMIFS('1'!G:G,'1'!D:D,N4,'1'!F:F,E5,'1'!A:A,"&lt;"&amp;($I$2))-(SUMIFS('1'!J:J,'1'!D:D,N4,'1'!A:A,"&lt;"&amp;($I$2))),D5)</f>
        <v>0</v>
      </c>
      <c r="O5" s="413">
        <f>TRUNC((SUMIFS('1'!H:H,'1'!F:F,E5,'1'!D:D,N4,'1'!A:A,"&lt;"&amp;($I$2))-(SUMIFS('1'!K:K,'1'!D:D,N4,'1'!A:A,"&lt;"&amp;($I$2))))+(SUMIFS('1'!G:G,'1'!F:F,E5,'1'!D:D,N4,'1'!A:A,"&lt;"&amp;($I$2))-(SUMIFS('1'!J:J,'1'!D:D,N4,'1'!A:A,"&lt;"&amp;($I$2))))/D5)</f>
        <v>21</v>
      </c>
      <c r="P5" s="414">
        <f>MOD(SUMIFS('1'!G:G,'1'!D:D,P4,'1'!F:F,E5,'1'!A:A,"&lt;"&amp;($I$2))-(SUMIFS('1'!J:J,'1'!D:D,P4,'1'!A:A,"&lt;"&amp;($I$2))),D5)</f>
        <v>5</v>
      </c>
      <c r="Q5" s="414">
        <f>TRUNC((SUMIFS('1'!H:H,'1'!F:F,E5,'1'!D:D,P4,'1'!A:A,"&lt;"&amp;($I$2))-(SUMIFS('1'!K:K,'1'!D:D,P4,'1'!A:A,"&lt;"&amp;($I$2))))+(SUMIFS('1'!G:G,'1'!F:F,E5,'1'!D:D,P4,'1'!A:A,"&lt;"&amp;($I$2))-(SUMIFS('1'!J:J,'1'!D:D,P4,'1'!A:A,"&lt;"&amp;($I$2))))/D5)</f>
        <v>628</v>
      </c>
      <c r="R5" s="336">
        <f>MOD((F5+H5+J5+L5+N5+P5),D5)</f>
        <v>21</v>
      </c>
      <c r="S5" s="337">
        <f>TRUNC((G5+I5+K5+M5+O5+Q5)+(F5+H5+J5+L5+N5+P5)/D5)</f>
        <v>8735</v>
      </c>
      <c r="T5" s="338"/>
      <c r="U5" s="1167" t="s">
        <v>172</v>
      </c>
      <c r="V5" s="1167"/>
      <c r="W5" s="1167"/>
      <c r="X5" s="1167"/>
      <c r="Y5" s="386">
        <v>24</v>
      </c>
      <c r="Z5" s="387" t="s">
        <v>41</v>
      </c>
      <c r="AA5" s="402">
        <f>MOD(SUMIFS('1'!G:G,'1'!D:D,$AA$4,'1'!F:F,Z5,'1'!A:A,"&gt;="&amp;($I$2),'1'!A:A,"&lt;="&amp;($X$2)),Y5)</f>
        <v>0</v>
      </c>
      <c r="AB5" s="402">
        <f>TRUNC((SUMIFS('1'!H:H,'1'!F:F,Z5,'1'!D:D,$AA$4,'1'!A:A,"&gt;="&amp;($I$2),'1'!A:A,"&lt;="&amp;($X$2))+(SUMIFS('1'!G:G,'1'!F:F,Z5,'1'!D:D,$AA$4,'1'!A:A,"&gt;="&amp;($I$2),'1'!A:A,"&lt;="&amp;($X$2))/Y5)))</f>
        <v>0</v>
      </c>
      <c r="AC5" s="405">
        <f>MOD(SUMIFS('1'!G:G,'1'!D:D,$AC$4,'1'!F:F,Z5,'1'!A:A,"&gt;="&amp;($I$2),'1'!A:A,"&lt;="&amp;($X$2)),Y5)</f>
        <v>0</v>
      </c>
      <c r="AD5" s="405">
        <f>TRUNC((SUMIFS('1'!H:H,'1'!F:F,Z5,'1'!D:D,$AC$4,'1'!A:A,"&gt;="&amp;($I$2),'1'!A:A,"&lt;="&amp;($X$2))+(SUMIFS('1'!G:G,'1'!F:F,Z5,'1'!D:D,$AC$4,'1'!A:A,"&gt;="&amp;($I$2),'1'!A:A,"&lt;="&amp;($X$2))/Y5)))</f>
        <v>0</v>
      </c>
      <c r="AE5" s="407">
        <f>MOD(SUMIFS('1'!G:G,'1'!D:D,$AE$4,'1'!F:F,Z5,'1'!A:A,"&gt;="&amp;($I$2),'1'!A:A,"&lt;="&amp;($X$2)),Y5)</f>
        <v>0</v>
      </c>
      <c r="AF5" s="407">
        <f>TRUNC((SUMIFS('1'!H:H,'1'!F:F,Z5,'1'!D:D,$AE$4,'1'!A:A,"&gt;="&amp;($I$2),'1'!A:A,"&lt;="&amp;($X$2))+(SUMIFS('1'!G:G,'1'!F:F,Z5,'1'!D:D,$AE$4,'1'!A:A,"&gt;="&amp;($I$2),'1'!A:A,"&lt;="&amp;($X$2))/Y5)))</f>
        <v>0</v>
      </c>
      <c r="AG5" s="404">
        <f>MOD(SUMIFS('1'!G:G,'1'!D:D,$AG$4,'1'!F:F,Z5,'1'!A:A,"&gt;="&amp;($I$2),'1'!A:A,"&lt;="&amp;($X$2)),Y5)</f>
        <v>0</v>
      </c>
      <c r="AH5" s="404">
        <f>TRUNC((SUMIFS('1'!H:H,'1'!F:F,Z5,'1'!D:D,$AG$4,'1'!A:A,"&gt;="&amp;($I$2),'1'!A:A,"&lt;="&amp;($X$2))+(SUMIFS('1'!G:G,'1'!F:F,Z5,'1'!D:D,$AG$4,'1'!A:A,"&gt;="&amp;($I$2),'1'!A:A,"&lt;="&amp;($X$2))/Y5)))</f>
        <v>0</v>
      </c>
      <c r="AI5" s="412">
        <f>MOD(SUMIFS('1'!G:G,'1'!D:D,$AI$4,'1'!F:F,Z5,'1'!A:A,"&gt;="&amp;($I$2),'1'!A:A,"&lt;="&amp;($X$2)),Y5)</f>
        <v>0</v>
      </c>
      <c r="AJ5" s="576">
        <f>TRUNC((SUMIFS('1'!H:H,'1'!F:F,Z5,'1'!D:D,$AI$4,'1'!A:A,"&gt;="&amp;($I$2),'1'!A:A,"&lt;="&amp;($X$2))+(SUMIFS('1'!G:G,'1'!F:F,Z5,'1'!D:D,$AI$4,'1'!A:A,"&gt;="&amp;($I$2),'1'!A:A,"&lt;="&amp;($X$2))/Y5)))</f>
        <v>0</v>
      </c>
      <c r="AK5" s="414">
        <f>MOD(SUMIFS('1'!G:G,'1'!D:D,$AK$4,'1'!F:F,Z5,'1'!A:A,"&gt;="&amp;($I$2),'1'!A:A,"&lt;="&amp;($X$2)),Y5)</f>
        <v>0</v>
      </c>
      <c r="AL5" s="414">
        <f>TRUNC((SUMIFS('1'!H:H,'1'!F:F,Z5,'1'!D:D,$AK$4,'1'!A:A,"&gt;="&amp;($I$2),'1'!A:A,"&lt;="&amp;($X$2))+(SUMIFS('1'!G:G,'1'!F:F,Z5,'1'!D:D,$AK$4,'1'!A:A,"&gt;="&amp;($I$2),'1'!A:A,"&lt;="&amp;($X$2))/Y5)))</f>
        <v>0</v>
      </c>
      <c r="AM5" s="336">
        <f>MOD((AA5+AC5+AE5+AG5+AI5+AK5),Y5)</f>
        <v>0</v>
      </c>
      <c r="AN5" s="337">
        <f>TRUNC((AB5+AD5+AF5+AH5+AJ5+AL5)+(AA5+AC5+AE5+AG5+AI5+AK5)/24)</f>
        <v>0</v>
      </c>
      <c r="AQ5" s="339"/>
      <c r="AR5" s="340"/>
      <c r="AS5" s="340"/>
      <c r="AT5" s="340"/>
      <c r="AU5" s="340"/>
      <c r="AV5" s="340"/>
    </row>
    <row r="6" spans="1:48" s="345" customFormat="1">
      <c r="A6" s="575"/>
      <c r="B6" s="573"/>
      <c r="C6" s="391" t="s">
        <v>387</v>
      </c>
      <c r="D6" s="386">
        <v>24</v>
      </c>
      <c r="E6" s="390" t="s">
        <v>387</v>
      </c>
      <c r="F6" s="402">
        <f>MOD(SUMIFS('1'!G:G,'1'!D:D,$F$4,'1'!F:F,E6,'1'!A:A,"&lt;"&amp;($I$2))-(SUMIFS('1'!L:L,'1'!D:D,$F$4,'1'!A:A,"&lt;"&amp;($I$2))),D6)</f>
        <v>0</v>
      </c>
      <c r="G6" s="402">
        <f>TRUNC((SUMIFS('1'!H:H,'1'!F:F,E6,'1'!D:D,$F$4,'1'!A:A,"&lt;"&amp;($I$2))-(SUMIFS('1'!M:M,'1'!D:D,$F$4,'1'!A:A,"&lt;"&amp;($I$2))))+(SUMIFS('1'!G:G,'1'!F:F,E6,'1'!D:D,$F$4,'1'!A:A,"&lt;"&amp;($I$2))-(SUMIFS('1'!L:L,'1'!D:D,$F$4,'1'!A:A,"&lt;"&amp;($I$2))))/D6)</f>
        <v>0</v>
      </c>
      <c r="H6" s="405">
        <f>MOD(SUMIFS('1'!G:G,'1'!D:D,$H$4,'1'!F:F,E6,'1'!A:A,"&lt;"&amp;($I$2))-(SUMIFS('1'!L:L,'1'!D:D,$H$4,'1'!A:A,"&lt;"&amp;($I$2))),D6)</f>
        <v>0</v>
      </c>
      <c r="I6" s="405">
        <f>TRUNC((SUMIFS('1'!H:H,'1'!F:F,E6,'1'!D:D,H5,'1'!A:A,"&lt;"&amp;($I$2))-(SUMIFS('1'!M:M,'1'!D:D,H5,'1'!A:A,"&lt;"&amp;($I$2))))+(SUMIFS('1'!G:G,'1'!F:F,E6,'1'!D:D,H5,'1'!A:A,"&lt;"&amp;($I$2))-(SUMIFS('1'!L:L,'1'!D:D,H5,'1'!A:A,"&lt;"&amp;($I$2))))/D6)</f>
        <v>0</v>
      </c>
      <c r="J6" s="407">
        <f>MOD(SUMIFS('1'!G:G,'1'!D:D,$J$4,'1'!F:F,E6,'1'!A:A,"&lt;"&amp;($I$2))-(SUMIFS('1'!L:L,'1'!D:D,$J$4,'1'!A:A,"&lt;"&amp;($I$2))),D6)</f>
        <v>23</v>
      </c>
      <c r="K6" s="407">
        <f>TRUNC((SUMIFS('1'!H:H,'1'!F:F,E6,'1'!D:D,$J$4,'1'!A:A,"&lt;"&amp;($I$2))-(SUMIFS('1'!M:M,'1'!D:D,$J$4,'1'!A:A,"&lt;"&amp;($I$2))))+(SUMIFS('1'!G:G,'1'!F:F,E6,'1'!D:D,$J$4,'1'!A:A,"&lt;"&amp;($I$2))-(SUMIFS('1'!L:L,'1'!D:D,$J$4,'1'!A:A,"&lt;"&amp;($I$2))))/D6)</f>
        <v>945</v>
      </c>
      <c r="L6" s="404">
        <f>MOD(SUMIFS('1'!G:G,'1'!D:D,$L$4,'1'!F:F,E6,'1'!A:A,"&lt;"&amp;($I$2))-(SUMIFS('1'!L:L,'1'!D:D,$L$4,'1'!A:A,"&lt;"&amp;($I$2))),D6)</f>
        <v>0</v>
      </c>
      <c r="M6" s="404">
        <f>TRUNC((SUMIFS('1'!H:H,'1'!F:F,E6,'1'!D:D,L5,'1'!A:A,"&lt;"&amp;($I$2))-(SUMIFS('1'!M:M,'1'!D:D,L5,'1'!A:A,"&lt;"&amp;($I$2))))+(SUMIFS('1'!G:G,'1'!F:F,E6,'1'!D:D,L5,'1'!A:A,"&lt;"&amp;($I$2))-(SUMIFS('1'!L:L,'1'!D:D,L5,'1'!A:A,"&lt;"&amp;($I$2))))/D6)</f>
        <v>0</v>
      </c>
      <c r="N6" s="412">
        <f>MOD(SUMIFS('1'!G:G,'1'!D:D,$N$4,'1'!F:F,E6,'1'!A:A,"&lt;"&amp;($I$2))-(SUMIFS('1'!L:L,'1'!D:D,$N$4,'1'!A:A,"&lt;"&amp;($I$2))),D6)</f>
        <v>0</v>
      </c>
      <c r="O6" s="413">
        <f>TRUNC((SUMIFS('1'!H:H,'1'!F:F,E6,'1'!D:D,N5,'1'!A:A,"&lt;"&amp;($I$2))-(SUMIFS('1'!M:M,'1'!D:D,N5,'1'!A:A,"&lt;"&amp;($I$2))))+(SUMIFS('1'!G:G,'1'!F:F,E6,'1'!D:D,N5,'1'!A:A,"&lt;"&amp;($I$2))-(SUMIFS('1'!L:L,'1'!D:D,N5,'1'!A:A,"&lt;"&amp;($I$2))))/D6)</f>
        <v>0</v>
      </c>
      <c r="P6" s="652">
        <f>MOD(SUMIFS('1'!G:G,'1'!D:D,$P$4,'1'!F:F,E6,'1'!A:A,"&lt;"&amp;($I$2))-(SUMIFS('1'!L:L,'1'!D:D,$P$4,'1'!A:A,"&lt;"&amp;($I$2))),D6)</f>
        <v>19</v>
      </c>
      <c r="Q6" s="652">
        <f>TRUNC((SUMIFS('1'!H:H,'1'!F:F,E6,'1'!D:D,P4,'1'!A:A,"&lt;"&amp;($I$2))-(SUMIFS('1'!M:M,'1'!D:D,P4,'1'!A:A,"&lt;"&amp;($I$2))))+(SUMIFS('1'!G:G,'1'!F:F,E6,'1'!D:D,P4,'1'!A:A,"&lt;"&amp;($I$2))-(SUMIFS('1'!L:L,'1'!D:D,$P$4,'1'!A:A,"&lt;"&amp;($I$2))))/D6)</f>
        <v>59</v>
      </c>
      <c r="R6" s="336">
        <f>MOD((F6+H6+J6+L6+N6+P6),D6)</f>
        <v>18</v>
      </c>
      <c r="S6" s="337">
        <f>TRUNC((G6+I6+K6+M6+O6+Q6)+(F6+H6+J6+L6+N6+P6)/D6)</f>
        <v>1005</v>
      </c>
      <c r="T6" s="338"/>
      <c r="U6" s="1189" t="s">
        <v>387</v>
      </c>
      <c r="V6" s="1190"/>
      <c r="W6" s="1190"/>
      <c r="X6" s="1191"/>
      <c r="Y6" s="386">
        <v>24</v>
      </c>
      <c r="Z6" s="390" t="s">
        <v>387</v>
      </c>
      <c r="AA6" s="402">
        <f>MOD(SUMIFS('1'!G:G,'1'!D:D,$AA$4,'1'!F:F,Z6,'1'!A:A,"&gt;="&amp;($I$2),'1'!A:A,"&lt;="&amp;($X$2)),Y6)</f>
        <v>0</v>
      </c>
      <c r="AB6" s="402">
        <f>TRUNC((SUMIFS('1'!H:H,'1'!F:F,Z6,'1'!D:D,$AA$4,'1'!A:A,"&gt;="&amp;($I$2),'1'!A:A,"&lt;="&amp;($X$2))+(SUMIFS('1'!G:G,'1'!F:F,Z6,'1'!D:D,$AA$4,'1'!A:A,"&gt;="&amp;($I$2),'1'!A:A,"&lt;="&amp;($X$2))/Y6)))</f>
        <v>0</v>
      </c>
      <c r="AC6" s="405">
        <f>MOD(SUMIFS('1'!G:G,'1'!D:D,$AC$4,'1'!F:F,Z6,'1'!A:A,"&gt;="&amp;($I$2),'1'!A:A,"&lt;="&amp;($X$2)),Y6)</f>
        <v>0</v>
      </c>
      <c r="AD6" s="405">
        <f>TRUNC((SUMIFS('1'!H:H,'1'!F:F,Z6,'1'!D:D,$AC$4,'1'!A:A,"&gt;="&amp;($I$2),'1'!A:A,"&lt;="&amp;($X$2))+(SUMIFS('1'!G:G,'1'!F:F,Z6,'1'!D:D,$AC$4,'1'!A:A,"&gt;="&amp;($I$2),'1'!A:A,"&lt;="&amp;($X$2))/Y6)))</f>
        <v>0</v>
      </c>
      <c r="AE6" s="407">
        <f>MOD(SUMIFS('1'!G:G,'1'!D:D,$AE$4,'1'!F:F,Z6,'1'!A:A,"&gt;="&amp;($I$2),'1'!A:A,"&lt;="&amp;($X$2)),Y6)</f>
        <v>0</v>
      </c>
      <c r="AF6" s="407">
        <f>TRUNC((SUMIFS('1'!H:H,'1'!F:F,Z6,'1'!D:D,$AE$4,'1'!A:A,"&gt;="&amp;($I$2),'1'!A:A,"&lt;="&amp;($X$2))+(SUMIFS('1'!G:G,'1'!F:F,Z6,'1'!D:D,$AE$4,'1'!A:A,"&gt;="&amp;($I$2),'1'!A:A,"&lt;="&amp;($X$2))/Y6)))</f>
        <v>0</v>
      </c>
      <c r="AG6" s="404">
        <f>MOD(SUMIFS('1'!G:G,'1'!D:D,$AG$4,'1'!F:F,Z6,'1'!A:A,"&gt;="&amp;($I$2),'1'!A:A,"&lt;="&amp;($X$2)),Y6)</f>
        <v>0</v>
      </c>
      <c r="AH6" s="404">
        <f>TRUNC((SUMIFS('1'!H:H,'1'!F:F,Z6,'1'!D:D,$AG$4,'1'!A:A,"&gt;="&amp;($I$2),'1'!A:A,"&lt;="&amp;($X$2))+(SUMIFS('1'!G:G,'1'!F:F,Z6,'1'!D:D,$AG$4,'1'!A:A,"&gt;="&amp;($I$2),'1'!A:A,"&lt;="&amp;($X$2))/Y6)))</f>
        <v>0</v>
      </c>
      <c r="AI6" s="412">
        <f>MOD(SUMIFS('1'!G:G,'1'!D:D,$AI$4,'1'!F:F,Z6,'1'!A:A,"&gt;="&amp;($I$2),'1'!A:A,"&lt;="&amp;($X$2)),Y6)</f>
        <v>0</v>
      </c>
      <c r="AJ6" s="576">
        <f>TRUNC((SUMIFS('1'!H:H,'1'!F:F,Z6,'1'!D:D,$AI$4,'1'!A:A,"&gt;="&amp;($I$2),'1'!A:A,"&lt;="&amp;($X$2))+(SUMIFS('1'!G:G,'1'!F:F,Z6,'1'!D:D,$AI$4,'1'!A:A,"&gt;="&amp;($I$2),'1'!A:A,"&lt;="&amp;($X$2))/Y6)))</f>
        <v>0</v>
      </c>
      <c r="AK6" s="414">
        <f>MOD(SUMIFS('1'!G:G,'1'!D:D,$AK$4,'1'!F:F,Z6,'1'!A:A,"&gt;="&amp;($I$2),'1'!A:A,"&lt;="&amp;($X$2)),Y6)</f>
        <v>0</v>
      </c>
      <c r="AL6" s="414">
        <f>TRUNC((SUMIFS('1'!H:H,'1'!F:F,Z6,'1'!D:D,$AK$4,'1'!A:A,"&gt;="&amp;($I$2),'1'!A:A,"&lt;="&amp;($X$2))+(SUMIFS('1'!G:G,'1'!F:F,Z6,'1'!D:D,$AK$4,'1'!A:A,"&gt;="&amp;($I$2),'1'!A:A,"&lt;="&amp;($X$2))/Y6)))</f>
        <v>0</v>
      </c>
      <c r="AM6" s="336">
        <f>MOD((AA6+AC6+AE6+AG6+AI6+AK6),Y6)</f>
        <v>0</v>
      </c>
      <c r="AN6" s="337">
        <f>TRUNC((AB6+AD6+AF6+AH6+AJ6+AL6)+(AA6+AC6+AE6+AG6+AI6+AK6)/24)</f>
        <v>0</v>
      </c>
      <c r="AQ6" s="339"/>
      <c r="AR6" s="340"/>
      <c r="AS6" s="340"/>
      <c r="AT6" s="340"/>
      <c r="AU6" s="340"/>
      <c r="AV6" s="340"/>
    </row>
    <row r="7" spans="1:48">
      <c r="A7" s="575">
        <f>SUM(B7/6)</f>
        <v>3500</v>
      </c>
      <c r="B7" s="573">
        <v>21000</v>
      </c>
      <c r="C7" s="385" t="s">
        <v>173</v>
      </c>
      <c r="D7" s="386">
        <v>6</v>
      </c>
      <c r="E7" s="387" t="s">
        <v>42</v>
      </c>
      <c r="F7" s="402">
        <f>MOD(SUMIFS('1'!G:G,'1'!D:D,$F$4,'1'!F:F,E7,'1'!A:A,"&lt;"&amp;($I$2))-(SUMIFS('1'!N:N,'1'!D:D,$F$4,'1'!A:A,"&lt;"&amp;($I$2))),D7)</f>
        <v>0</v>
      </c>
      <c r="G7" s="402">
        <f>TRUNC((SUMIFS('1'!H:H,'1'!F:F,E7,'1'!D:D,$F$4,'1'!A:A,"&lt;"&amp;($I$2))-(SUMIFS('1'!O:O,'1'!D:D,$F$4,'1'!A:A,"&lt;"&amp;($I$2))))+(SUMIFS('1'!G:G,'1'!F:F,E7,'1'!D:D,$F$4,'1'!A:A,"&lt;"&amp;($I$2))-(SUMIFS('1'!N:N,'1'!D:D,$F$4,'1'!A:A,"&lt;"&amp;($I$2))))/D7)</f>
        <v>0</v>
      </c>
      <c r="H7" s="405">
        <f>MOD(SUMIFS('1'!G:G,'1'!D:D,H4,'1'!F:F,E7,'1'!A:A,"&lt;"&amp;($I$2))-(SUMIFS('1'!N:N,'1'!D:D,H4,'1'!A:A,"&lt;"&amp;($I$2))),D7)</f>
        <v>0</v>
      </c>
      <c r="I7" s="405">
        <f>TRUNC((SUMIFS('1'!H:H,'1'!F:F,E7,'1'!D:D,H4,'1'!A:A,"&lt;"&amp;($I$2))-(SUMIFS('1'!O:O,'1'!D:D,H4,'1'!A:A,"&lt;"&amp;($I$2))))+(SUMIFS('1'!G:G,'1'!F:F,E7,'1'!D:D,H4,'1'!A:A,"&lt;"&amp;($I$2))-(SUMIFS('1'!N:N,'1'!D:D,H4,'1'!A:A,"&lt;"&amp;($I$2))))/D7)</f>
        <v>0</v>
      </c>
      <c r="J7" s="407">
        <f>MOD(SUMIFS('1'!G:G,'1'!D:D,J4,'1'!F:F,E7,'1'!A:A,"&lt;"&amp;($I$2))-(SUMIFS('1'!N:N,'1'!D:D,J4,'1'!A:A,"&lt;"&amp;($I$2))),D7)</f>
        <v>0</v>
      </c>
      <c r="K7" s="407">
        <f>TRUNC((SUMIFS('1'!H:H,'1'!F:F,E7,'1'!D:D,J4,'1'!A:A,"&lt;"&amp;($I$2))-(SUMIFS('1'!O:O,'1'!D:D,J4,'1'!A:A,"&lt;"&amp;($I$2))))+(SUMIFS('1'!G:G,'1'!F:F,E7,'1'!D:D,J4,'1'!A:A,"&lt;"&amp;($I$2))-(SUMIFS('1'!N:N,'1'!D:D,J4,'1'!A:A,"&lt;"&amp;($I$2))))/D7)</f>
        <v>0</v>
      </c>
      <c r="L7" s="404">
        <f>MOD(SUMIFS('1'!G:G,'1'!D:D,L4,'1'!F:F,E7,'1'!A:A,"&lt;"&amp;($I$2))-(SUMIFS('1'!N:N,'1'!D:D,L4,'1'!A:A,"&lt;"&amp;($I$2))),D7)</f>
        <v>0</v>
      </c>
      <c r="M7" s="404">
        <f>TRUNC((SUMIFS('1'!H:H,'1'!F:F,E7,'1'!D:D,L4,'1'!A:A,"&lt;"&amp;($I$2))-(SUMIFS('1'!O:O,'1'!D:D,L4,'1'!A:A,"&lt;"&amp;($I$2))))+(SUMIFS('1'!G:G,'1'!F:F,E7,'1'!D:D,L4,'1'!A:A,"&lt;"&amp;($I$2))-(SUMIFS('1'!N:N,'1'!D:D,L4,'1'!A:A,"&lt;"&amp;($I$2))))/D7)</f>
        <v>0</v>
      </c>
      <c r="N7" s="412">
        <f>MOD(SUMIFS('1'!G:G,'1'!D:D,N4,'1'!F:F,E7,'1'!A:A,"&lt;"&amp;($I$2))-(SUMIFS('1'!N:N,'1'!D:D,N4,'1'!A:A,"&lt;"&amp;($I$2))),D7)</f>
        <v>0</v>
      </c>
      <c r="O7" s="413">
        <f>TRUNC((SUMIFS('1'!H:H,'1'!F:F,E7,'1'!D:D,N4,'1'!A:A,"&lt;"&amp;($I$2))-(SUMIFS('1'!O:O,'1'!D:D,N4,'1'!A:A,"&lt;"&amp;($I$2))))+(SUMIFS('1'!G:G,'1'!F:F,E7,'1'!D:D,N4,'1'!A:A,"&lt;"&amp;($I$2))-(SUMIFS('1'!N:N,'1'!D:D,N4,'1'!A:A,"&lt;"&amp;($I$2))))/D7)</f>
        <v>0</v>
      </c>
      <c r="P7" s="414">
        <f>MOD(SUMIFS('1'!G:G,'1'!D:D,P4,'1'!F:F,E7,'1'!A:A,"&lt;"&amp;($I$2))-(SUMIFS('1'!N:N,'1'!D:D,P4,'1'!A:A,"&lt;"&amp;($I$2))),D7)</f>
        <v>0</v>
      </c>
      <c r="Q7" s="414">
        <f>TRUNC((SUMIFS('1'!H:H,'1'!F:F,E7,'1'!D:D,P4,'1'!A:A,"&lt;"&amp;($I$2))-(SUMIFS('1'!O:O,'1'!D:D,P4,'1'!A:A,"&lt;"&amp;($I$2))))+(SUMIFS('1'!G:G,'1'!F:F,E7,'1'!D:D,P4,'1'!A:A,"&lt;"&amp;($I$2))-(SUMIFS('1'!N:N,'1'!D:D,P4,'1'!A:A,"&lt;"&amp;($I$2))))/D7)</f>
        <v>0</v>
      </c>
      <c r="R7" s="336">
        <f t="shared" ref="R7:R18" si="0">MOD((F7+H7+J7+L7+N7+P7),D7)</f>
        <v>0</v>
      </c>
      <c r="S7" s="337">
        <f t="shared" ref="S7:S18" si="1">TRUNC((G7+I7+K7+M7+O7+Q7)+(F7+H7+J7+L7+N7+P7)/D7)</f>
        <v>0</v>
      </c>
      <c r="T7" s="338"/>
      <c r="U7" s="1167" t="s">
        <v>173</v>
      </c>
      <c r="V7" s="1167"/>
      <c r="W7" s="1167"/>
      <c r="X7" s="1167"/>
      <c r="Y7" s="386">
        <v>6</v>
      </c>
      <c r="Z7" s="387" t="s">
        <v>42</v>
      </c>
      <c r="AA7" s="402">
        <f>MOD(SUMIFS('1'!G:G,'1'!D:D,$AA$4,'1'!F:F,Z7,'1'!A:A,"&gt;="&amp;($I$2),'1'!A:A,"&lt;="&amp;($X$2)),Y7)</f>
        <v>0</v>
      </c>
      <c r="AB7" s="402">
        <f>TRUNC((SUMIFS('1'!H:H,'1'!F:F,Z7,'1'!D:D,$AA$4,'1'!A:A,"&gt;="&amp;($I$2),'1'!A:A,"&lt;="&amp;($X$2))+(SUMIFS('1'!G:G,'1'!F:F,Z7,'1'!D:D,$AA$4,'1'!A:A,"&gt;="&amp;($I$2),'1'!A:A,"&lt;="&amp;($X$2))/Y7)))</f>
        <v>0</v>
      </c>
      <c r="AC7" s="405">
        <f>MOD(SUMIFS('1'!G:G,'1'!D:D,$AC$4,'1'!F:F,Z7,'1'!A:A,"&gt;="&amp;($I$2),'1'!A:A,"&lt;="&amp;($X$2)),Y7)</f>
        <v>0</v>
      </c>
      <c r="AD7" s="405">
        <f>TRUNC((SUMIFS('1'!H:H,'1'!F:F,Z7,'1'!D:D,$AC$4,'1'!A:A,"&gt;="&amp;($I$2),'1'!A:A,"&lt;="&amp;($X$2))+(SUMIFS('1'!G:G,'1'!F:F,Z7,'1'!D:D,$AC$4,'1'!A:A,"&gt;="&amp;($I$2),'1'!A:A,"&lt;="&amp;($X$2))/Y7)))</f>
        <v>0</v>
      </c>
      <c r="AE7" s="407">
        <f>MOD(SUMIFS('1'!G:G,'1'!D:D,$AE$4,'1'!F:F,Z7,'1'!A:A,"&gt;="&amp;($I$2),'1'!A:A,"&lt;="&amp;($X$2)),Y7)</f>
        <v>0</v>
      </c>
      <c r="AF7" s="407">
        <f>TRUNC((SUMIFS('1'!H:H,'1'!F:F,Z7,'1'!D:D,$AE$4,'1'!A:A,"&gt;="&amp;($I$2),'1'!A:A,"&lt;="&amp;($X$2))+(SUMIFS('1'!G:G,'1'!F:F,Z7,'1'!D:D,$AE$4,'1'!A:A,"&gt;="&amp;($I$2),'1'!A:A,"&lt;="&amp;($X$2))/Y7)))</f>
        <v>0</v>
      </c>
      <c r="AG7" s="404">
        <f>MOD(SUMIFS('1'!G:G,'1'!D:D,$AG$4,'1'!F:F,Z7,'1'!A:A,"&gt;="&amp;($I$2),'1'!A:A,"&lt;="&amp;($X$2)),Y7)</f>
        <v>0</v>
      </c>
      <c r="AH7" s="404">
        <f>TRUNC((SUMIFS('1'!H:H,'1'!F:F,Z7,'1'!D:D,$AG$4,'1'!A:A,"&gt;="&amp;($I$2),'1'!A:A,"&lt;="&amp;($X$2))+(SUMIFS('1'!G:G,'1'!F:F,Z7,'1'!D:D,$AG$4,'1'!A:A,"&gt;="&amp;($I$2),'1'!A:A,"&lt;="&amp;($X$2))/Y7)))</f>
        <v>0</v>
      </c>
      <c r="AI7" s="412">
        <f>MOD(SUMIFS('1'!G:G,'1'!D:D,$AI$4,'1'!F:F,Z7,'1'!A:A,"&gt;="&amp;($I$2),'1'!A:A,"&lt;="&amp;($X$2)),Y7)</f>
        <v>0</v>
      </c>
      <c r="AJ7" s="576">
        <f>TRUNC((SUMIFS('1'!H:H,'1'!F:F,Z7,'1'!D:D,$AI$4,'1'!A:A,"&gt;="&amp;($I$2),'1'!A:A,"&lt;="&amp;($X$2))+(SUMIFS('1'!G:G,'1'!F:F,Z7,'1'!D:D,$AI$4,'1'!A:A,"&gt;="&amp;($I$2),'1'!A:A,"&lt;="&amp;($X$2))/Y7)))</f>
        <v>0</v>
      </c>
      <c r="AK7" s="414">
        <f>MOD(SUMIFS('1'!G:G,'1'!D:D,$AK$4,'1'!F:F,Z7,'1'!A:A,"&gt;="&amp;($I$2),'1'!A:A,"&lt;="&amp;($X$2)),Y7)</f>
        <v>0</v>
      </c>
      <c r="AL7" s="414">
        <f>TRUNC((SUMIFS('1'!H:H,'1'!F:F,Z7,'1'!D:D,$AK$4,'1'!A:A,"&gt;="&amp;($I$2),'1'!A:A,"&lt;="&amp;($X$2))+(SUMIFS('1'!G:G,'1'!F:F,Z7,'1'!D:D,$AK$4,'1'!A:A,"&gt;="&amp;($I$2),'1'!A:A,"&lt;="&amp;($X$2))/Y7)))</f>
        <v>0</v>
      </c>
      <c r="AM7" s="336">
        <f t="shared" ref="AM7:AM18" si="2">MOD((AA7+AC7+AE7+AG7+AI7+AK7),Y7)</f>
        <v>0</v>
      </c>
      <c r="AN7" s="337">
        <f t="shared" ref="AN7:AN18" si="3">TRUNC((AB7+AD7+AF7+AH7+AJ7+AL7)+(AA7+AC7+AE7+AG7+AI7+AK7)/24)</f>
        <v>0</v>
      </c>
      <c r="AQ7" s="339"/>
      <c r="AR7" s="340"/>
      <c r="AS7" s="340"/>
      <c r="AT7" s="340"/>
      <c r="AU7" s="340"/>
      <c r="AV7" s="340"/>
    </row>
    <row r="8" spans="1:48">
      <c r="A8" s="575">
        <f t="shared" ref="A8" si="4">SUM(B8/24)</f>
        <v>833.33333333333337</v>
      </c>
      <c r="B8" s="573">
        <v>20000</v>
      </c>
      <c r="C8" s="385" t="s">
        <v>174</v>
      </c>
      <c r="D8" s="386">
        <v>24</v>
      </c>
      <c r="E8" s="387" t="s">
        <v>43</v>
      </c>
      <c r="F8" s="402">
        <f>MOD(SUMIFS('1'!G:G,'1'!D:D,$F$4,'1'!F:F,E8,'1'!A:A,"&lt;"&amp;($I$2))-(SUMIFS('1'!P:P,'1'!D:D,$F$4,'1'!A:A,"&lt;"&amp;($I$2))),D8)</f>
        <v>0</v>
      </c>
      <c r="G8" s="402">
        <f>TRUNC((SUMIFS('1'!H:H,'1'!F:F,E8,'1'!D:D,$F$4,'1'!A:A,"&lt;"&amp;($I$2))-(SUMIFS('1'!Q:Q,'1'!D:D,$F$4,'1'!A:A,"&lt;"&amp;($I$2))))+(SUMIFS('1'!G:G,'1'!F:F,E8,'1'!D:D,$F$4,'1'!A:A,"&lt;"&amp;($I$2))-(SUMIFS('1'!P:P,'1'!D:D,$F$4,'1'!A:A,"&lt;"&amp;($I$2))))/D8)</f>
        <v>0</v>
      </c>
      <c r="H8" s="405">
        <f>MOD(SUMIFS('1'!G:G,'1'!D:D,H4,'1'!F:F,E8,'1'!A:A,"&lt;"&amp;($I$2))-(SUMIFS('1'!P:P,'1'!D:D,H4,'1'!A:A,"&lt;"&amp;($I$2))),D8)</f>
        <v>0</v>
      </c>
      <c r="I8" s="405">
        <f>TRUNC((SUMIFS('1'!H:H,'1'!F:F,E8,'1'!D:D,H4,'1'!A:A,"&lt;"&amp;($I$2))-(SUMIFS('1'!Q:Q,'1'!D:D,H4,'1'!A:A,"&lt;"&amp;($I$2))))+(SUMIFS('1'!G:G,'1'!F:F,E8,'1'!D:D,H4,'1'!A:A,"&lt;"&amp;($I$2))-(SUMIFS('1'!P:P,'1'!D:D,H4,'1'!A:A,"&lt;"&amp;($I$2))))/D8)</f>
        <v>0</v>
      </c>
      <c r="J8" s="407">
        <f>MOD(SUMIFS('1'!G:G,'1'!D:D,J4,'1'!F:F,E8,'1'!A:A,"&lt;"&amp;($I$2))-(SUMIFS('1'!P:P,'1'!D:D,J4,'1'!A:A,"&lt;"&amp;($I$2))),D8)</f>
        <v>21</v>
      </c>
      <c r="K8" s="407">
        <f>TRUNC((SUMIFS('1'!H:H,'1'!F:F,E8,'1'!D:D,J4,'1'!A:A,"&lt;"&amp;($I$2))-(SUMIFS('1'!Q:Q,'1'!D:D,J4,'1'!A:A,"&lt;"&amp;($I$2))))+(SUMIFS('1'!G:G,'1'!F:F,E8,'1'!D:D,J4,'1'!A:A,"&lt;"&amp;($I$2))-(SUMIFS('1'!P:P,'1'!D:D,J4,'1'!A:A,"&lt;"&amp;($I$2))))/D8)</f>
        <v>248</v>
      </c>
      <c r="L8" s="404">
        <f>MOD(SUMIFS('1'!G:G,'1'!D:D,L4,'1'!F:F,E8,'1'!A:A,"&lt;"&amp;($I$2))-(SUMIFS('1'!P:P,'1'!D:D,L4,'1'!A:A,"&lt;"&amp;($I$2))),D8)</f>
        <v>0</v>
      </c>
      <c r="M8" s="404">
        <f>TRUNC((SUMIFS('1'!H:H,'1'!F:F,E8,'1'!D:D,L4,'1'!A:A,"&lt;"&amp;($I$2))-(SUMIFS('1'!Q:Q,'1'!D:D,L4,'1'!A:A,"&lt;"&amp;($I$2))))+(SUMIFS('1'!G:G,'1'!F:F,E8,'1'!D:D,L4,'1'!A:A,"&lt;"&amp;($I$2))-(SUMIFS('1'!P:P,'1'!D:D,L4,'1'!A:A,"&lt;"&amp;($I$2))))/D8)</f>
        <v>0</v>
      </c>
      <c r="N8" s="412">
        <f>MOD(SUMIFS('1'!G:G,'1'!D:D,N4,'1'!F:F,E8,'1'!A:A,"&lt;"&amp;($I$2))-(SUMIFS('1'!P:P,'1'!D:D,N4,'1'!A:A,"&lt;"&amp;($I$2))),D8)</f>
        <v>0</v>
      </c>
      <c r="O8" s="413">
        <f>TRUNC((SUMIFS('1'!H:H,'1'!F:F,E8,'1'!D:D,N4,'1'!A:A,"&lt;"&amp;($I$2))-(SUMIFS('1'!Q:Q,'1'!D:D,N4,'1'!A:A,"&lt;"&amp;($I$2))))+(SUMIFS('1'!G:G,'1'!F:F,E8,'1'!D:D,N4,'1'!A:A,"&lt;"&amp;($I$2))-(SUMIFS('1'!P:P,'1'!D:D,N4,'1'!A:A,"&lt;"&amp;($I$2))))/D8)</f>
        <v>0</v>
      </c>
      <c r="P8" s="414">
        <f>MOD(SUMIFS('1'!G:G,'1'!D:D,P4,'1'!F:F,E8,'1'!A:A,"&lt;"&amp;($I$2))-(SUMIFS('1'!P:P,'1'!D:D,P4,'1'!A:A,"&lt;"&amp;($I$2))),D8)</f>
        <v>18</v>
      </c>
      <c r="Q8" s="414">
        <f>TRUNC((SUMIFS('1'!H:H,'1'!F:F,E8,'1'!D:D,P4,'1'!A:A,"&lt;"&amp;($I$2))-(SUMIFS('1'!Q:Q,'1'!D:D,P4,'1'!A:A,"&lt;"&amp;($I$2))))+(SUMIFS('1'!G:G,'1'!F:F,E8,'1'!D:D,P4,'1'!A:A,"&lt;"&amp;($I$2))-(SUMIFS('1'!P:P,'1'!D:D,P4,'1'!A:A,"&lt;"&amp;($I$2))))/D8)</f>
        <v>13</v>
      </c>
      <c r="R8" s="336">
        <f t="shared" si="0"/>
        <v>15</v>
      </c>
      <c r="S8" s="337">
        <f t="shared" si="1"/>
        <v>262</v>
      </c>
      <c r="T8" s="338"/>
      <c r="U8" s="1167" t="s">
        <v>174</v>
      </c>
      <c r="V8" s="1167"/>
      <c r="W8" s="1167"/>
      <c r="X8" s="1167"/>
      <c r="Y8" s="386">
        <v>24</v>
      </c>
      <c r="Z8" s="387" t="s">
        <v>43</v>
      </c>
      <c r="AA8" s="402">
        <f>MOD(SUMIFS('1'!G:G,'1'!D:D,$AA$4,'1'!F:F,Z8,'1'!A:A,"&gt;="&amp;($I$2),'1'!A:A,"&lt;="&amp;($X$2)),Y8)</f>
        <v>0</v>
      </c>
      <c r="AB8" s="402">
        <f>TRUNC((SUMIFS('1'!H:H,'1'!F:F,Z8,'1'!D:D,$AA$4,'1'!A:A,"&gt;="&amp;($I$2),'1'!A:A,"&lt;="&amp;($X$2))+(SUMIFS('1'!G:G,'1'!F:F,Z8,'1'!D:D,$AA$4,'1'!A:A,"&gt;="&amp;($I$2),'1'!A:A,"&lt;="&amp;($X$2))/Y8)))</f>
        <v>0</v>
      </c>
      <c r="AC8" s="405">
        <f>MOD(SUMIFS('1'!G:G,'1'!D:D,$AC$4,'1'!F:F,Z8,'1'!A:A,"&gt;="&amp;($I$2),'1'!A:A,"&lt;="&amp;($X$2)),Y8)</f>
        <v>0</v>
      </c>
      <c r="AD8" s="405">
        <f>TRUNC((SUMIFS('1'!H:H,'1'!F:F,Z8,'1'!D:D,$AC$4,'1'!A:A,"&gt;="&amp;($I$2),'1'!A:A,"&lt;="&amp;($X$2))+(SUMIFS('1'!G:G,'1'!F:F,Z8,'1'!D:D,$AC$4,'1'!A:A,"&gt;="&amp;($I$2),'1'!A:A,"&lt;="&amp;($X$2))/Y8)))</f>
        <v>0</v>
      </c>
      <c r="AE8" s="407">
        <f>MOD(SUMIFS('1'!G:G,'1'!D:D,$AE$4,'1'!F:F,Z8,'1'!A:A,"&gt;="&amp;($I$2),'1'!A:A,"&lt;="&amp;($X$2)),Y8)</f>
        <v>0</v>
      </c>
      <c r="AF8" s="407">
        <f>TRUNC((SUMIFS('1'!H:H,'1'!F:F,Z8,'1'!D:D,$AE$4,'1'!A:A,"&gt;="&amp;($I$2),'1'!A:A,"&lt;="&amp;($X$2))+(SUMIFS('1'!G:G,'1'!F:F,Z8,'1'!D:D,$AE$4,'1'!A:A,"&gt;="&amp;($I$2),'1'!A:A,"&lt;="&amp;($X$2))/Y8)))</f>
        <v>0</v>
      </c>
      <c r="AG8" s="404">
        <f>MOD(SUMIFS('1'!G:G,'1'!D:D,$AG$4,'1'!F:F,Z8,'1'!A:A,"&gt;="&amp;($I$2),'1'!A:A,"&lt;="&amp;($X$2)),Y8)</f>
        <v>0</v>
      </c>
      <c r="AH8" s="404">
        <f>TRUNC((SUMIFS('1'!H:H,'1'!F:F,Z8,'1'!D:D,$AG$4,'1'!A:A,"&gt;="&amp;($I$2),'1'!A:A,"&lt;="&amp;($X$2))+(SUMIFS('1'!G:G,'1'!F:F,Z8,'1'!D:D,$AG$4,'1'!A:A,"&gt;="&amp;($I$2),'1'!A:A,"&lt;="&amp;($X$2))/Y8)))</f>
        <v>0</v>
      </c>
      <c r="AI8" s="412">
        <f>MOD(SUMIFS('1'!G:G,'1'!D:D,$AI$4,'1'!F:F,Z8,'1'!A:A,"&gt;="&amp;($I$2),'1'!A:A,"&lt;="&amp;($X$2)),Y8)</f>
        <v>0</v>
      </c>
      <c r="AJ8" s="576">
        <f>TRUNC((SUMIFS('1'!H:H,'1'!F:F,Z8,'1'!D:D,$AI$4,'1'!A:A,"&gt;="&amp;($I$2),'1'!A:A,"&lt;="&amp;($X$2))+(SUMIFS('1'!G:G,'1'!F:F,Z8,'1'!D:D,$AI$4,'1'!A:A,"&gt;="&amp;($I$2),'1'!A:A,"&lt;="&amp;($X$2))/Y8)))</f>
        <v>0</v>
      </c>
      <c r="AK8" s="414">
        <f>MOD(SUMIFS('1'!G:G,'1'!D:D,$AK$4,'1'!F:F,Z8,'1'!A:A,"&gt;="&amp;($I$2),'1'!A:A,"&lt;="&amp;($X$2)),Y8)</f>
        <v>0</v>
      </c>
      <c r="AL8" s="414">
        <f>TRUNC((SUMIFS('1'!H:H,'1'!F:F,Z8,'1'!D:D,$AK$4,'1'!A:A,"&gt;="&amp;($I$2),'1'!A:A,"&lt;="&amp;($X$2))+(SUMIFS('1'!G:G,'1'!F:F,Z8,'1'!D:D,$AK$4,'1'!A:A,"&gt;="&amp;($I$2),'1'!A:A,"&lt;="&amp;($X$2))/Y8)))</f>
        <v>0</v>
      </c>
      <c r="AM8" s="336">
        <f t="shared" si="2"/>
        <v>0</v>
      </c>
      <c r="AN8" s="337">
        <f t="shared" si="3"/>
        <v>0</v>
      </c>
      <c r="AQ8" s="339"/>
      <c r="AR8" s="340"/>
      <c r="AS8" s="340"/>
      <c r="AT8" s="340"/>
      <c r="AU8" s="340"/>
      <c r="AV8" s="340"/>
    </row>
    <row r="9" spans="1:48">
      <c r="A9" s="575">
        <f>SUM(B9/12)</f>
        <v>1487.5</v>
      </c>
      <c r="B9" s="573">
        <v>17850</v>
      </c>
      <c r="C9" s="385" t="s">
        <v>175</v>
      </c>
      <c r="D9" s="386">
        <v>12</v>
      </c>
      <c r="E9" s="387" t="s">
        <v>44</v>
      </c>
      <c r="F9" s="402">
        <f>MOD(SUMIFS('1'!G:G,'1'!D:D,$F$4,'1'!F:F,E9,'1'!A:A,"&lt;"&amp;($I$2))-(SUMIFS('1'!R:R,'1'!D:D,$F$4,'1'!A:A,"&lt;"&amp;($I$2))),D9)</f>
        <v>0</v>
      </c>
      <c r="G9" s="402">
        <f>TRUNC((SUMIFS('1'!H:H,'1'!F:F,E9,'1'!D:D,$F$4,'1'!A:A,"&lt;"&amp;($I$2))-(SUMIFS('1'!S:S,'1'!D:D,$F$4,'1'!A:A,"&lt;"&amp;($I$2))))+(SUMIFS('1'!G:G,'1'!F:F,E9,'1'!D:D,$F$4,'1'!A:A,"&lt;"&amp;($I$2))-(SUMIFS('1'!R:R,'1'!D:D,$F$4,'1'!A:A,"&lt;"&amp;($I$2))))/D9)</f>
        <v>0</v>
      </c>
      <c r="H9" s="405">
        <f>MOD(SUMIFS('1'!G:G,'1'!D:D,H4,'1'!F:F,E9,'1'!A:A,"&lt;"&amp;($I$2))-(SUMIFS('1'!R:R,'1'!D:D,H4,'1'!A:A,"&lt;"&amp;($I$2))),D9)</f>
        <v>0</v>
      </c>
      <c r="I9" s="405">
        <f>TRUNC((SUMIFS('1'!H:H,'1'!F:F,E9,'1'!D:D,H4,'1'!A:A,"&lt;"&amp;($I$2))-(SUMIFS('1'!S:S,'1'!D:D,H4,'1'!A:A,"&lt;"&amp;($I$2))))+(SUMIFS('1'!G:G,'1'!F:F,E9,'1'!D:D,H4,'1'!A:A,"&lt;"&amp;($I$2))-(SUMIFS('1'!R:R,'1'!D:D,H4,'1'!A:A,"&lt;"&amp;($I$2))))/D9)</f>
        <v>0</v>
      </c>
      <c r="J9" s="407">
        <f>MOD(SUMIFS('1'!G:G,'1'!D:D,J4,'1'!F:F,E9,'1'!A:A,"&lt;"&amp;($I$2))-(SUMIFS('1'!R:R,'1'!D:D,J4,'1'!A:A,"&lt;"&amp;($I$2))),D9)</f>
        <v>3</v>
      </c>
      <c r="K9" s="407">
        <f>TRUNC((SUMIFS('1'!H:H,'1'!F:F,E9,'1'!D:D,J4,'1'!A:A,"&lt;"&amp;($I$2))-(SUMIFS('1'!S:S,'1'!D:D,J4,'1'!A:A,"&lt;"&amp;($I$2))))+(SUMIFS('1'!G:G,'1'!F:F,E9,'1'!D:D,J4,'1'!A:A,"&lt;"&amp;($I$2))-(SUMIFS('1'!R:R,'1'!D:D,J4,'1'!A:A,"&lt;"&amp;($I$2))))/D9)</f>
        <v>0</v>
      </c>
      <c r="L9" s="404">
        <f>MOD(SUMIFS('1'!G:G,'1'!D:D,L4,'1'!F:F,E9,'1'!A:A,"&lt;"&amp;($I$2))-(SUMIFS('1'!R:R,'1'!D:D,L4,'1'!A:A,"&lt;"&amp;($I$2))),D9)</f>
        <v>4</v>
      </c>
      <c r="M9" s="404">
        <f>TRUNC((SUMIFS('1'!H:H,'1'!F:F,E9,'1'!D:D,L4,'1'!A:A,"&lt;"&amp;($I$2))-(SUMIFS('1'!S:S,'1'!D:D,L4,'1'!A:A,"&lt;"&amp;($I$2))))+(SUMIFS('1'!G:G,'1'!F:F,E9,'1'!D:D,L4,'1'!A:A,"&lt;"&amp;($I$2))-(SUMIFS('1'!R:R,'1'!D:D,L4,'1'!A:A,"&lt;"&amp;($I$2))))/D9)</f>
        <v>0</v>
      </c>
      <c r="N9" s="412">
        <f>MOD(SUMIFS('1'!G:G,'1'!D:D,N4,'1'!F:F,E9,'1'!A:A,"&lt;"&amp;($I$2))-(SUMIFS('1'!R:R,'1'!D:D,N4,'1'!A:A,"&lt;"&amp;($I$2))),D9)</f>
        <v>0</v>
      </c>
      <c r="O9" s="413">
        <f>TRUNC((SUMIFS('1'!H:H,'1'!F:F,E9,'1'!D:D,N4,'1'!A:A,"&lt;"&amp;($I$2))-(SUMIFS('1'!S:S,'1'!D:D,N4,'1'!A:A,"&lt;"&amp;($I$2))))+(SUMIFS('1'!G:G,'1'!F:F,E9,'1'!D:D,N4,'1'!A:A,"&lt;"&amp;($I$2))-(SUMIFS('1'!R:R,'1'!D:D,N4,'1'!A:A,"&lt;"&amp;($I$2))))/D9)</f>
        <v>0</v>
      </c>
      <c r="P9" s="414">
        <f>MOD(SUMIFS('1'!G:G,'1'!D:D,P4,'1'!F:F,E9,'1'!A:A,"&lt;"&amp;($I$2))-(SUMIFS('1'!R:R,'1'!D:D,P4,'1'!A:A,"&lt;"&amp;($I$2))),D9)</f>
        <v>5</v>
      </c>
      <c r="Q9" s="414">
        <f>TRUNC((SUMIFS('1'!H:H,'1'!F:F,E9,'1'!D:D,P4,'1'!A:A,"&lt;"&amp;($I$2))-(SUMIFS('1'!S:S,'1'!D:D,P4,'1'!A:A,"&lt;"&amp;($I$2))))+(SUMIFS('1'!G:G,'1'!F:F,E9,'1'!D:D,P4,'1'!A:A,"&lt;"&amp;($I$2))-(SUMIFS('1'!R:R,'1'!D:D,P4,'1'!A:A,"&lt;"&amp;($I$2))))/D9)</f>
        <v>9</v>
      </c>
      <c r="R9" s="336">
        <f t="shared" si="0"/>
        <v>0</v>
      </c>
      <c r="S9" s="337">
        <f t="shared" si="1"/>
        <v>10</v>
      </c>
      <c r="T9" s="338"/>
      <c r="U9" s="1167" t="s">
        <v>175</v>
      </c>
      <c r="V9" s="1167"/>
      <c r="W9" s="1167"/>
      <c r="X9" s="1167"/>
      <c r="Y9" s="386">
        <v>12</v>
      </c>
      <c r="Z9" s="387" t="s">
        <v>44</v>
      </c>
      <c r="AA9" s="402">
        <f>MOD(SUMIFS('1'!G:G,'1'!D:D,$AA$4,'1'!F:F,Z9,'1'!A:A,"&gt;="&amp;($I$2),'1'!A:A,"&lt;="&amp;($X$2)),Y9)</f>
        <v>0</v>
      </c>
      <c r="AB9" s="402">
        <f>TRUNC((SUMIFS('1'!H:H,'1'!F:F,Z9,'1'!D:D,$AA$4,'1'!A:A,"&gt;="&amp;($I$2),'1'!A:A,"&lt;="&amp;($X$2))+(SUMIFS('1'!G:G,'1'!F:F,Z9,'1'!D:D,$AA$4,'1'!A:A,"&gt;="&amp;($I$2),'1'!A:A,"&lt;="&amp;($X$2))/Y9)))</f>
        <v>0</v>
      </c>
      <c r="AC9" s="405">
        <f>MOD(SUMIFS('1'!G:G,'1'!D:D,$AC$4,'1'!F:F,Z9,'1'!A:A,"&gt;="&amp;($I$2),'1'!A:A,"&lt;="&amp;($X$2)),Y9)</f>
        <v>0</v>
      </c>
      <c r="AD9" s="405">
        <f>TRUNC((SUMIFS('1'!H:H,'1'!F:F,Z9,'1'!D:D,$AC$4,'1'!A:A,"&gt;="&amp;($I$2),'1'!A:A,"&lt;="&amp;($X$2))+(SUMIFS('1'!G:G,'1'!F:F,Z9,'1'!D:D,$AC$4,'1'!A:A,"&gt;="&amp;($I$2),'1'!A:A,"&lt;="&amp;($X$2))/Y9)))</f>
        <v>0</v>
      </c>
      <c r="AE9" s="407">
        <f>MOD(SUMIFS('1'!G:G,'1'!D:D,$AE$4,'1'!F:F,Z9,'1'!A:A,"&gt;="&amp;($I$2),'1'!A:A,"&lt;="&amp;($X$2)),Y9)</f>
        <v>0</v>
      </c>
      <c r="AF9" s="407">
        <f>TRUNC((SUMIFS('1'!H:H,'1'!F:F,Z9,'1'!D:D,$AE$4,'1'!A:A,"&gt;="&amp;($I$2),'1'!A:A,"&lt;="&amp;($X$2))+(SUMIFS('1'!G:G,'1'!F:F,Z9,'1'!D:D,$AE$4,'1'!A:A,"&gt;="&amp;($I$2),'1'!A:A,"&lt;="&amp;($X$2))/Y9)))</f>
        <v>0</v>
      </c>
      <c r="AG9" s="404">
        <f>MOD(SUMIFS('1'!G:G,'1'!D:D,$AG$4,'1'!F:F,Z9,'1'!A:A,"&gt;="&amp;($I$2),'1'!A:A,"&lt;="&amp;($X$2)),Y9)</f>
        <v>0</v>
      </c>
      <c r="AH9" s="404">
        <f>TRUNC((SUMIFS('1'!H:H,'1'!F:F,Z9,'1'!D:D,$AG$4,'1'!A:A,"&gt;="&amp;($I$2),'1'!A:A,"&lt;="&amp;($X$2))+(SUMIFS('1'!G:G,'1'!F:F,Z9,'1'!D:D,$AG$4,'1'!A:A,"&gt;="&amp;($I$2),'1'!A:A,"&lt;="&amp;($X$2))/Y9)))</f>
        <v>0</v>
      </c>
      <c r="AI9" s="412">
        <f>MOD(SUMIFS('1'!G:G,'1'!D:D,$AI$4,'1'!F:F,Z9,'1'!A:A,"&gt;="&amp;($I$2),'1'!A:A,"&lt;="&amp;($X$2)),Y9)</f>
        <v>0</v>
      </c>
      <c r="AJ9" s="576">
        <f>TRUNC((SUMIFS('1'!H:H,'1'!F:F,Z9,'1'!D:D,$AI$4,'1'!A:A,"&gt;="&amp;($I$2),'1'!A:A,"&lt;="&amp;($X$2))+(SUMIFS('1'!G:G,'1'!F:F,Z9,'1'!D:D,$AI$4,'1'!A:A,"&gt;="&amp;($I$2),'1'!A:A,"&lt;="&amp;($X$2))/Y9)))</f>
        <v>0</v>
      </c>
      <c r="AK9" s="414">
        <f>MOD(SUMIFS('1'!G:G,'1'!D:D,$AK$4,'1'!F:F,Z9,'1'!A:A,"&gt;="&amp;($I$2),'1'!A:A,"&lt;="&amp;($X$2)),Y9)</f>
        <v>0</v>
      </c>
      <c r="AL9" s="414">
        <f>TRUNC((SUMIFS('1'!H:H,'1'!F:F,Z9,'1'!D:D,$AK$4,'1'!A:A,"&gt;="&amp;($I$2),'1'!A:A,"&lt;="&amp;($X$2))+(SUMIFS('1'!G:G,'1'!F:F,Z9,'1'!D:D,$AK$4,'1'!A:A,"&gt;="&amp;($I$2),'1'!A:A,"&lt;="&amp;($X$2))/Y9)))</f>
        <v>0</v>
      </c>
      <c r="AM9" s="336">
        <f t="shared" si="2"/>
        <v>0</v>
      </c>
      <c r="AN9" s="337">
        <f t="shared" si="3"/>
        <v>0</v>
      </c>
      <c r="AQ9" s="339"/>
      <c r="AR9" s="341"/>
      <c r="AS9" s="340"/>
      <c r="AT9" s="340"/>
      <c r="AU9" s="340"/>
      <c r="AV9" s="340"/>
    </row>
    <row r="10" spans="1:48" s="345" customFormat="1">
      <c r="A10" s="575"/>
      <c r="B10" s="573"/>
      <c r="C10" s="391" t="s">
        <v>401</v>
      </c>
      <c r="D10" s="386">
        <v>24</v>
      </c>
      <c r="E10" s="390" t="s">
        <v>401</v>
      </c>
      <c r="F10" s="402">
        <f>MOD(SUMIFS('1'!G:G,'1'!D:D,$F$4,'1'!F:F,E10,'1'!A:A,"&lt;"&amp;($I$2))-(SUMIFS('1'!T:T,'1'!D:D,$F$4,'1'!A:A,"&lt;"&amp;($I$2))),D10)</f>
        <v>0</v>
      </c>
      <c r="G10" s="402">
        <f>TRUNC((SUMIFS('1'!H:H,'1'!F:F,E10,'1'!D:D,$F$4,'1'!A:A,"&lt;"&amp;($I$2))-(SUMIFS('1'!U:U,'1'!D:D,$F$4,'1'!A:A,"&lt;"&amp;($I$2))))+(SUMIFS('1'!G:G,'1'!F:F,E10,'1'!D:D,$F$4,'1'!A:A,"&lt;"&amp;($I$2))-(SUMIFS('1'!T:T,'1'!D:D,$F$4,'1'!A:A,"&lt;"&amp;($I$2))))/D10)</f>
        <v>0</v>
      </c>
      <c r="H10" s="405">
        <f>MOD(SUMIFS('1'!G:G,'1'!D:D,$H$4,'1'!F:F,E10,'1'!A:A,"&lt;"&amp;($I$2))-(SUMIFS('1'!T:T,'1'!D:D,$H$4,'1'!A:A,"&lt;"&amp;($I$2))),D10)</f>
        <v>0</v>
      </c>
      <c r="I10" s="405">
        <f>TRUNC((SUMIFS('1'!H:H,'1'!F:F,E10,'1'!D:D,$H$4,'1'!A:A,"&lt;"&amp;($I$2))-(SUMIFS('1'!U:U,'1'!D:D,$H$4,'1'!A:A,"&lt;"&amp;($I$2))))+(SUMIFS('1'!G:G,'1'!F:F,E10,'1'!D:D,$H$4,'1'!A:A,"&lt;"&amp;($I$2))-(SUMIFS('1'!T:T,'1'!D:D,$H$4,'1'!A:A,"&lt;"&amp;($I$2))))/D10)</f>
        <v>0</v>
      </c>
      <c r="J10" s="407">
        <f>MOD(SUMIFS('1'!G:G,'1'!D:D,J4,'1'!F:F,E10,'1'!A:A,"&lt;"&amp;($I$2))-(SUMIFS('1'!T:T,'1'!D:D,J4,'1'!A:A,"&lt;"&amp;($I$2))),D10)</f>
        <v>4</v>
      </c>
      <c r="K10" s="407">
        <f>TRUNC((SUMIFS('1'!H:H,'1'!F:F,E10,'1'!D:D,$J$4,'1'!A:A,"&lt;"&amp;($I$2))-(SUMIFS('1'!U:U,'1'!D:D,$J$4,'1'!A:A,"&lt;"&amp;($I$2))))+(SUMIFS('1'!G:G,'1'!F:F,E10,'1'!D:D,$J$4,'1'!A:A,"&lt;"&amp;($I$2))-(SUMIFS('1'!T:T,'1'!D:D,$J$4,'1'!A:A,"&lt;"&amp;($I$2))))/D10)</f>
        <v>1556</v>
      </c>
      <c r="L10" s="404">
        <f>MOD(SUMIFS('1'!G:G,'1'!D:D,$L$4,'1'!F:F,E10,'1'!A:A,"&lt;"&amp;($I$2))-(SUMIFS('1'!T:T,'1'!D:D,$L$4,'1'!A:A,"&lt;"&amp;($I$2))),D10)</f>
        <v>0</v>
      </c>
      <c r="M10" s="404">
        <f>TRUNC((SUMIFS('1'!H:H,'1'!F:F,E10,'1'!D:D,$L$4,'1'!A:A,"&lt;"&amp;($I$2))-(SUMIFS('1'!U:U,'1'!D:D,$L$4,'1'!A:A,"&lt;"&amp;($I$2))))+(SUMIFS('1'!G:G,'1'!F:F,E10,'1'!D:D,$L$4,'1'!A:A,"&lt;"&amp;($I$2))-(SUMIFS('1'!T:T,'1'!D:D,$L$4,'1'!A:A,"&lt;"&amp;($I$2))))/D10)</f>
        <v>0</v>
      </c>
      <c r="N10" s="412">
        <f>MOD(SUMIFS('1'!G:G,'1'!D:D,$N$4,'1'!F:F,E10,'1'!A:A,"&lt;"&amp;($I$2))-(SUMIFS('1'!T:T,'1'!D:D,$N$4,'1'!A:A,"&lt;"&amp;($I$2))),D10)</f>
        <v>0</v>
      </c>
      <c r="O10" s="413">
        <f>TRUNC((SUMIFS('1'!H:H,'1'!F:F,E10,'1'!D:D,$N$4,'1'!A:A,"&lt;"&amp;($I$2))-(SUMIFS('1'!U:U,'1'!D:D,$N$4,'1'!A:A,"&lt;"&amp;($I$2))))+(SUMIFS('1'!G:G,'1'!F:F,E10,'1'!D:D,$N$4,'1'!A:A,"&lt;"&amp;($I$2))-(SUMIFS('1'!T:T,'1'!D:D,$N$4,'1'!A:A,"&lt;"&amp;($I$2))))/D10)</f>
        <v>0</v>
      </c>
      <c r="P10" s="414">
        <f>MOD(SUMIFS('1'!G:G,'1'!D:D,$P$4,'1'!F:F,E10,'1'!A:A,"&lt;"&amp;($I$2))-(SUMIFS('1'!T:T,'1'!D:D,$P$4,'1'!A:A,"&lt;"&amp;($I$2))),D10)</f>
        <v>0</v>
      </c>
      <c r="Q10" s="414">
        <f>TRUNC((SUMIFS('1'!H:H,'1'!F:F,E10,'1'!D:D,$P$4,'1'!A:A,"&lt;"&amp;($I$2))-(SUMIFS('1'!U:U,'1'!D:D,$P$4,'1'!A:A,"&lt;"&amp;($I$2))))+(SUMIFS('1'!G:G,'1'!F:F,E10,'1'!D:D,$P$4,'1'!A:A,"&lt;"&amp;($I$2))-(SUMIFS('1'!T:T,'1'!D:D,$P$4,'1'!A:A,"&lt;"&amp;($I$2))))/D10)</f>
        <v>148</v>
      </c>
      <c r="R10" s="336">
        <f t="shared" ref="R10" si="5">MOD((F10+H10+J10+L10+N10+P10),D10)</f>
        <v>4</v>
      </c>
      <c r="S10" s="337">
        <f t="shared" ref="S10" si="6">TRUNC((G10+I10+K10+M10+O10+Q10)+(F10+H10+J10+L10+N10+P10)/D10)</f>
        <v>1704</v>
      </c>
      <c r="T10" s="338"/>
      <c r="U10" s="1179" t="s">
        <v>401</v>
      </c>
      <c r="V10" s="1180"/>
      <c r="W10" s="1180"/>
      <c r="X10" s="1181"/>
      <c r="Y10" s="386">
        <v>24</v>
      </c>
      <c r="Z10" s="390" t="s">
        <v>401</v>
      </c>
      <c r="AA10" s="402">
        <f>MOD(SUMIFS('1'!G:G,'1'!D:D,$AA$4,'1'!F:F,Z10,'1'!A:A,"&gt;="&amp;($I$2),'1'!A:A,"&lt;="&amp;($X$2)),Y10)</f>
        <v>0</v>
      </c>
      <c r="AB10" s="402">
        <f>TRUNC((SUMIFS('1'!H:H,'1'!F:F,Z10,'1'!D:D,$AA$4,'1'!A:A,"&gt;="&amp;($I$2),'1'!A:A,"&lt;="&amp;($X$2))+(SUMIFS('1'!G:G,'1'!F:F,Z10,'1'!D:D,$AA$4,'1'!A:A,"&gt;="&amp;($I$2),'1'!A:A,"&lt;="&amp;($X$2))/Y10)))</f>
        <v>0</v>
      </c>
      <c r="AC10" s="405">
        <f>MOD(SUMIFS('1'!G:G,'1'!D:D,$AC$4,'1'!F:F,Z10,'1'!A:A,"&gt;="&amp;($I$2),'1'!A:A,"&lt;="&amp;($X$2)),Y10)</f>
        <v>0</v>
      </c>
      <c r="AD10" s="405">
        <f>TRUNC((SUMIFS('1'!H:H,'1'!F:F,Z10,'1'!D:D,$AC$4,'1'!A:A,"&gt;="&amp;($I$2),'1'!A:A,"&lt;="&amp;($X$2))+(SUMIFS('1'!G:G,'1'!F:F,Z10,'1'!D:D,$AC$4,'1'!A:A,"&gt;="&amp;($I$2),'1'!A:A,"&lt;="&amp;($X$2))/Y10)))</f>
        <v>0</v>
      </c>
      <c r="AE10" s="407">
        <f>MOD(SUMIFS('1'!G:G,'1'!D:D,$AE$4,'1'!F:F,Z10,'1'!A:A,"&gt;="&amp;($I$2),'1'!A:A,"&lt;="&amp;($X$2)),Y10)</f>
        <v>0</v>
      </c>
      <c r="AF10" s="407">
        <f>TRUNC((SUMIFS('1'!H:H,'1'!F:F,Z10,'1'!D:D,$AE$4,'1'!A:A,"&gt;="&amp;($I$2),'1'!A:A,"&lt;="&amp;($X$2))+(SUMIFS('1'!G:G,'1'!F:F,Z10,'1'!D:D,$AE$4,'1'!A:A,"&gt;="&amp;($I$2),'1'!A:A,"&lt;="&amp;($X$2))/Y10)))</f>
        <v>0</v>
      </c>
      <c r="AG10" s="404">
        <f>MOD(SUMIFS('1'!G:G,'1'!D:D,$AG$4,'1'!F:F,Z10,'1'!A:A,"&gt;="&amp;($I$2),'1'!A:A,"&lt;="&amp;($X$2)),Y10)</f>
        <v>0</v>
      </c>
      <c r="AH10" s="404">
        <f>TRUNC((SUMIFS('1'!H:H,'1'!F:F,Z10,'1'!D:D,$AG$4,'1'!A:A,"&gt;="&amp;($I$2),'1'!A:A,"&lt;="&amp;($X$2))+(SUMIFS('1'!G:G,'1'!F:F,Z10,'1'!D:D,$AG$4,'1'!A:A,"&gt;="&amp;($I$2),'1'!A:A,"&lt;="&amp;($X$2))/Y10)))</f>
        <v>0</v>
      </c>
      <c r="AI10" s="412">
        <f>MOD(SUMIFS('1'!G:G,'1'!D:D,$AI$4,'1'!F:F,Z10,'1'!A:A,"&gt;="&amp;($I$2),'1'!A:A,"&lt;="&amp;($X$2)),Y10)</f>
        <v>0</v>
      </c>
      <c r="AJ10" s="576">
        <f>TRUNC((SUMIFS('1'!H:H,'1'!F:F,Z10,'1'!D:D,$AI$4,'1'!A:A,"&gt;="&amp;($I$2),'1'!A:A,"&lt;="&amp;($X$2))+(SUMIFS('1'!G:G,'1'!F:F,Z10,'1'!D:D,$AI$4,'1'!A:A,"&gt;="&amp;($I$2),'1'!A:A,"&lt;="&amp;($X$2))/Y10)))</f>
        <v>0</v>
      </c>
      <c r="AK10" s="414">
        <f>MOD(SUMIFS('1'!G:G,'1'!D:D,$AK$4,'1'!F:F,Z10,'1'!A:A,"&gt;="&amp;($I$2),'1'!A:A,"&lt;="&amp;($X$2)),Y10)</f>
        <v>0</v>
      </c>
      <c r="AL10" s="414">
        <f>TRUNC((SUMIFS('1'!H:H,'1'!F:F,Z10,'1'!D:D,$AK$4,'1'!A:A,"&gt;="&amp;($I$2),'1'!A:A,"&lt;="&amp;($X$2))+(SUMIFS('1'!G:G,'1'!F:F,Z10,'1'!D:D,$AK$4,'1'!A:A,"&gt;="&amp;($I$2),'1'!A:A,"&lt;="&amp;($X$2))/Y10)))</f>
        <v>0</v>
      </c>
      <c r="AM10" s="336">
        <f t="shared" ref="AM10" si="7">MOD((AA10+AC10+AE10+AG10+AI10+AK10),Y10)</f>
        <v>0</v>
      </c>
      <c r="AN10" s="337">
        <f t="shared" ref="AN10" si="8">TRUNC((AB10+AD10+AF10+AH10+AJ10+AL10)+(AA10+AC10+AE10+AG10+AI10+AK10)/24)</f>
        <v>0</v>
      </c>
      <c r="AQ10" s="339"/>
      <c r="AR10" s="341"/>
      <c r="AS10" s="340"/>
      <c r="AT10" s="340"/>
      <c r="AU10" s="340"/>
      <c r="AV10" s="340"/>
    </row>
    <row r="11" spans="1:48" ht="15" customHeight="1">
      <c r="A11" s="575">
        <f t="shared" ref="A11" si="9">SUM(B11/24)</f>
        <v>1246.875</v>
      </c>
      <c r="B11" s="573">
        <v>29925</v>
      </c>
      <c r="C11" s="385" t="s">
        <v>176</v>
      </c>
      <c r="D11" s="386">
        <v>24</v>
      </c>
      <c r="E11" s="387" t="s">
        <v>45</v>
      </c>
      <c r="F11" s="402">
        <f>MOD(SUMIFS('1'!G:G,'1'!D:D,$F$4,'1'!F:F,E11,'1'!A:A,"&lt;"&amp;($I$2))-(SUMIFS('1'!V:V,'1'!D:D,$F$4,'1'!A:A,"&lt;"&amp;($I$2))),D11)</f>
        <v>0</v>
      </c>
      <c r="G11" s="402">
        <f>TRUNC((SUMIFS('1'!H:H,'1'!F:F,E11,'1'!D:D,$F$4,'1'!A:A,"&lt;"&amp;($I$2))-(SUMIFS('1'!W:W,'1'!D:D,$F$4,'1'!A:A,"&lt;"&amp;($I$2))))+(SUMIFS('1'!G:G,'1'!F:F,E11,'1'!D:D,$F$4,'1'!A:A,"&lt;"&amp;($I$2))-(SUMIFS('1'!V:V,'1'!D:D,$F$4,'1'!A:A,"&lt;"&amp;($I$2))))/D11)</f>
        <v>0</v>
      </c>
      <c r="H11" s="405">
        <f>MOD(SUMIFS('1'!G:G,'1'!D:D,H4,'1'!F:F,E11,'1'!A:A,"&lt;"&amp;($I$2))-(SUMIFS('1'!V:V,'1'!D:D,H4,'1'!A:A,"&lt;"&amp;($I$2))),D11)</f>
        <v>0</v>
      </c>
      <c r="I11" s="405">
        <f>TRUNC((SUMIFS('1'!H:H,'1'!F:F,E11,'1'!D:D,H4,'1'!A:A,"&lt;"&amp;($I$2))-(SUMIFS('1'!W:W,'1'!D:D,H4,'1'!A:A,"&lt;"&amp;($I$2))))+(SUMIFS('1'!G:G,'1'!F:F,E11,'1'!D:D,H4,'1'!A:A,"&lt;"&amp;($I$2))-(SUMIFS('1'!V:V,'1'!D:D,H4,'1'!A:A,"&lt;"&amp;($I$2))))/D11)</f>
        <v>0</v>
      </c>
      <c r="J11" s="407">
        <f>MOD(SUMIFS('1'!G:G,'1'!D:D,J4,'1'!F:F,E11,'1'!A:A,"&lt;"&amp;($I$2))-(SUMIFS('1'!V:V,'1'!D:D,J4,'1'!A:A,"&lt;"&amp;($I$2))),D11)</f>
        <v>2</v>
      </c>
      <c r="K11" s="407">
        <f>TRUNC((SUMIFS('1'!H:H,'1'!F:F,E11,'1'!D:D,J4,'1'!A:A,"&lt;"&amp;($I$2))-(SUMIFS('1'!W:W,'1'!D:D,J4,'1'!A:A,"&lt;"&amp;($I$2))))+(SUMIFS('1'!G:G,'1'!F:F,E11,'1'!D:D,J4,'1'!A:A,"&lt;"&amp;($I$2))-(SUMIFS('1'!V:V,'1'!D:D,J4,'1'!A:A,"&lt;"&amp;($I$2))))/D11)</f>
        <v>11</v>
      </c>
      <c r="L11" s="404">
        <f>MOD(SUMIFS('1'!G:G,'1'!D:D,L4,'1'!F:F,E11,'1'!A:A,"&lt;"&amp;($I$2))-(SUMIFS('1'!V:V,'1'!D:D,L4,'1'!A:A,"&lt;"&amp;($I$2))),D11)</f>
        <v>0</v>
      </c>
      <c r="M11" s="404">
        <f>TRUNC((SUMIFS('1'!H:H,'1'!F:F,E11,'1'!D:D,L4,'1'!A:A,"&lt;"&amp;($I$2))-(SUMIFS('1'!W:W,'1'!D:D,L4,'1'!A:A,"&lt;"&amp;($I$2))))+(SUMIFS('1'!G:G,'1'!F:F,E11,'1'!D:D,L4,'1'!A:A,"&lt;"&amp;($I$2))-(SUMIFS('1'!V:V,'1'!D:D,L4,'1'!A:A,"&lt;"&amp;($I$2))))/D11)</f>
        <v>0</v>
      </c>
      <c r="N11" s="412">
        <f>MOD(SUMIFS('1'!G:G,'1'!D:D,N4,'1'!F:F,E11,'1'!A:A,"&lt;"&amp;($I$2))-(SUMIFS('1'!V:V,'1'!D:D,N4,'1'!A:A,"&lt;"&amp;($I$2))),D11)</f>
        <v>0</v>
      </c>
      <c r="O11" s="413">
        <f>TRUNC((SUMIFS('1'!H:H,'1'!F:F,E11,'1'!D:D,N4,'1'!A:A,"&lt;"&amp;($I$2))-(SUMIFS('1'!W:W,'1'!D:D,N4,'1'!A:A,"&lt;"&amp;($I$2))))+(SUMIFS('1'!G:G,'1'!F:F,E11,'1'!D:D,N4,'1'!A:A,"&lt;"&amp;($I$2))-(SUMIFS('1'!V:V,'1'!D:D,N4,'1'!A:A,"&lt;"&amp;($I$2))))/D11)</f>
        <v>0</v>
      </c>
      <c r="P11" s="414">
        <f>MOD(SUMIFS('1'!G:G,'1'!D:D,P4,'1'!F:F,E11,'1'!A:A,"&lt;"&amp;($I$2))-(SUMIFS('1'!V:V,'1'!D:D,P4,'1'!A:A,"&lt;"&amp;($I$2))),D11)</f>
        <v>14</v>
      </c>
      <c r="Q11" s="414">
        <f>TRUNC((SUMIFS('1'!H:H,'1'!F:F,E11,'1'!D:D,P4,'1'!A:A,"&lt;"&amp;($I$2))-(SUMIFS('1'!W:W,'1'!D:D,P4,'1'!A:A,"&lt;"&amp;($I$2))))+(SUMIFS('1'!G:G,'1'!F:F,E11,'1'!D:D,P4,'1'!A:A,"&lt;"&amp;($I$2))-(SUMIFS('1'!V:V,'1'!D:D,P4,'1'!A:A,"&lt;"&amp;($I$2))))/D11)</f>
        <v>0</v>
      </c>
      <c r="R11" s="336">
        <f t="shared" si="0"/>
        <v>16</v>
      </c>
      <c r="S11" s="337">
        <f t="shared" si="1"/>
        <v>11</v>
      </c>
      <c r="T11" s="338"/>
      <c r="U11" s="1167" t="s">
        <v>176</v>
      </c>
      <c r="V11" s="1167"/>
      <c r="W11" s="1167"/>
      <c r="X11" s="1167"/>
      <c r="Y11" s="386">
        <v>24</v>
      </c>
      <c r="Z11" s="387" t="s">
        <v>45</v>
      </c>
      <c r="AA11" s="402">
        <f>MOD(SUMIFS('1'!G:G,'1'!D:D,$AA$4,'1'!F:F,Z11,'1'!A:A,"&gt;="&amp;($I$2),'1'!A:A,"&lt;="&amp;($X$2)),Y11)</f>
        <v>0</v>
      </c>
      <c r="AB11" s="402">
        <f>TRUNC((SUMIFS('1'!H:H,'1'!F:F,Z11,'1'!D:D,$AA$4,'1'!A:A,"&gt;="&amp;($I$2),'1'!A:A,"&lt;="&amp;($X$2))+(SUMIFS('1'!G:G,'1'!F:F,Z11,'1'!D:D,$AA$4,'1'!A:A,"&gt;="&amp;($I$2),'1'!A:A,"&lt;="&amp;($X$2))/Y11)))</f>
        <v>0</v>
      </c>
      <c r="AC11" s="405">
        <f>MOD(SUMIFS('1'!G:G,'1'!D:D,$AC$4,'1'!F:F,Z11,'1'!A:A,"&gt;="&amp;($I$2),'1'!A:A,"&lt;="&amp;($X$2)),Y11)</f>
        <v>0</v>
      </c>
      <c r="AD11" s="405">
        <f>TRUNC((SUMIFS('1'!H:H,'1'!F:F,Z11,'1'!D:D,$AC$4,'1'!A:A,"&gt;="&amp;($I$2),'1'!A:A,"&lt;="&amp;($X$2))+(SUMIFS('1'!G:G,'1'!F:F,Z11,'1'!D:D,$AC$4,'1'!A:A,"&gt;="&amp;($I$2),'1'!A:A,"&lt;="&amp;($X$2))/Y11)))</f>
        <v>0</v>
      </c>
      <c r="AE11" s="407">
        <f>MOD(SUMIFS('1'!G:G,'1'!D:D,$AE$4,'1'!F:F,Z11,'1'!A:A,"&gt;="&amp;($I$2),'1'!A:A,"&lt;="&amp;($X$2)),Y11)</f>
        <v>0</v>
      </c>
      <c r="AF11" s="407">
        <f>TRUNC((SUMIFS('1'!H:H,'1'!F:F,Z11,'1'!D:D,$AE$4,'1'!A:A,"&gt;="&amp;($I$2),'1'!A:A,"&lt;="&amp;($X$2))+(SUMIFS('1'!G:G,'1'!F:F,Z11,'1'!D:D,$AE$4,'1'!A:A,"&gt;="&amp;($I$2),'1'!A:A,"&lt;="&amp;($X$2))/Y11)))</f>
        <v>0</v>
      </c>
      <c r="AG11" s="404">
        <f>MOD(SUMIFS('1'!G:G,'1'!D:D,$AG$4,'1'!F:F,Z11,'1'!A:A,"&gt;="&amp;($I$2),'1'!A:A,"&lt;="&amp;($X$2)),Y11)</f>
        <v>0</v>
      </c>
      <c r="AH11" s="404">
        <f>TRUNC((SUMIFS('1'!H:H,'1'!F:F,Z11,'1'!D:D,$AG$4,'1'!A:A,"&gt;="&amp;($I$2),'1'!A:A,"&lt;="&amp;($X$2))+(SUMIFS('1'!G:G,'1'!F:F,Z11,'1'!D:D,$AG$4,'1'!A:A,"&gt;="&amp;($I$2),'1'!A:A,"&lt;="&amp;($X$2))/Y11)))</f>
        <v>0</v>
      </c>
      <c r="AI11" s="412">
        <f>MOD(SUMIFS('1'!G:G,'1'!D:D,$AI$4,'1'!F:F,Z11,'1'!A:A,"&gt;="&amp;($I$2),'1'!A:A,"&lt;="&amp;($X$2)),Y11)</f>
        <v>0</v>
      </c>
      <c r="AJ11" s="576">
        <f>TRUNC((SUMIFS('1'!H:H,'1'!F:F,Z11,'1'!D:D,$AI$4,'1'!A:A,"&gt;="&amp;($I$2),'1'!A:A,"&lt;="&amp;($X$2))+(SUMIFS('1'!G:G,'1'!F:F,Z11,'1'!D:D,$AI$4,'1'!A:A,"&gt;="&amp;($I$2),'1'!A:A,"&lt;="&amp;($X$2))/Y11)))</f>
        <v>0</v>
      </c>
      <c r="AK11" s="414">
        <f>MOD(SUMIFS('1'!G:G,'1'!D:D,$AK$4,'1'!F:F,Z11,'1'!A:A,"&gt;="&amp;($I$2),'1'!A:A,"&lt;="&amp;($X$2)),Y11)</f>
        <v>0</v>
      </c>
      <c r="AL11" s="414">
        <f>TRUNC((SUMIFS('1'!H:H,'1'!F:F,Z11,'1'!D:D,$AK$4,'1'!A:A,"&gt;="&amp;($I$2),'1'!A:A,"&lt;="&amp;($X$2))+(SUMIFS('1'!G:G,'1'!F:F,Z11,'1'!D:D,$AK$4,'1'!A:A,"&gt;="&amp;($I$2),'1'!A:A,"&lt;="&amp;($X$2))/Y11)))</f>
        <v>0</v>
      </c>
      <c r="AM11" s="336">
        <f t="shared" si="2"/>
        <v>0</v>
      </c>
      <c r="AN11" s="337">
        <f t="shared" si="3"/>
        <v>0</v>
      </c>
      <c r="AQ11" s="339"/>
      <c r="AR11" s="341"/>
      <c r="AS11" s="340"/>
      <c r="AT11" s="340"/>
      <c r="AU11" s="340"/>
      <c r="AV11" s="340"/>
    </row>
    <row r="12" spans="1:48">
      <c r="A12" s="575">
        <f>SUM(B12/6)</f>
        <v>4725</v>
      </c>
      <c r="B12" s="573">
        <v>28350</v>
      </c>
      <c r="C12" s="385" t="s">
        <v>177</v>
      </c>
      <c r="D12" s="386">
        <v>6</v>
      </c>
      <c r="E12" s="387" t="s">
        <v>46</v>
      </c>
      <c r="F12" s="402">
        <f>MOD(SUMIFS('1'!G:G,'1'!D:D,$F$4,'1'!F:F,E12,'1'!A:A,"&lt;"&amp;($I$2))-(SUMIFS('1'!X:X,'1'!D:D,$F$4,'1'!A:A,"&lt;"&amp;($I$2))),D12)</f>
        <v>0</v>
      </c>
      <c r="G12" s="402">
        <f>TRUNC((SUMIFS('1'!H:H,'1'!F:F,E12,'1'!D:D,$F$4,'1'!A:A,"&lt;"&amp;($I$2))-(SUMIFS('1'!Y:Y,'1'!D:D,$F$4,'1'!A:A,"&lt;"&amp;($I$2))))+(SUMIFS('1'!G:G,'1'!F:F,E12,'1'!D:D,$F$4,'1'!A:A,"&lt;"&amp;($I$2))-(SUMIFS('1'!X:X,'1'!D:D,$F$4,'1'!A:A,"&lt;"&amp;($I$2))))/D12)</f>
        <v>0</v>
      </c>
      <c r="H12" s="405">
        <f>MOD(SUMIFS('1'!G:G,'1'!D:D,H4,'1'!F:F,E12,'1'!A:A,"&lt;"&amp;($I$2))-(SUMIFS('1'!X:X,'1'!D:D,H4,'1'!A:A,"&lt;"&amp;($I$2))),D12)</f>
        <v>0</v>
      </c>
      <c r="I12" s="405">
        <f>TRUNC((SUMIFS('1'!H:H,'1'!F:F,E12,'1'!D:D,H4,'1'!A:A,"&lt;"&amp;($I$2))-(SUMIFS('1'!Y:Y,'1'!D:D,H4,'1'!A:A,"&lt;"&amp;($I$2))))+(SUMIFS('1'!G:G,'1'!F:F,E12,'1'!D:D,H4,'1'!A:A,"&lt;"&amp;($I$2))-(SUMIFS('1'!X:X,'1'!D:D,H4,'1'!A:A,"&lt;"&amp;($I$2))))/D12)</f>
        <v>0</v>
      </c>
      <c r="J12" s="407">
        <f>MOD(SUMIFS('1'!G:G,'1'!D:D,J4,'1'!F:F,E12,'1'!A:A,"&lt;"&amp;($I$2))-(SUMIFS('1'!X:X,'1'!D:D,J4,'1'!A:A,"&lt;"&amp;($I$2))),D12)</f>
        <v>0</v>
      </c>
      <c r="K12" s="407">
        <f>TRUNC((SUMIFS('1'!H:H,'1'!F:F,E12,'1'!D:D,J4,'1'!A:A,"&lt;"&amp;($I$2))-(SUMIFS('1'!Y:Y,'1'!D:D,J4,'1'!A:A,"&lt;"&amp;($I$2))))+(SUMIFS('1'!G:G,'1'!F:F,E12,'1'!D:D,J4,'1'!A:A,"&lt;"&amp;($I$2))-(SUMIFS('1'!X:X,'1'!D:D,J4,'1'!A:A,"&lt;"&amp;($I$2))))/D12)</f>
        <v>0</v>
      </c>
      <c r="L12" s="404">
        <f>MOD(SUMIFS('1'!G:G,'1'!D:D,L4,'1'!F:F,E12,'1'!A:A,"&lt;"&amp;($I$2))-(SUMIFS('1'!X:X,'1'!D:D,L4,'1'!A:A,"&lt;"&amp;($I$2))),D12)</f>
        <v>0</v>
      </c>
      <c r="M12" s="404">
        <f>TRUNC((SUMIFS('1'!H:H,'1'!F:F,E12,'1'!D:D,L4,'1'!A:A,"&lt;"&amp;($I$2))-(SUMIFS('1'!Y:Y,'1'!D:D,L4,'1'!A:A,"&lt;"&amp;($I$2))))+(SUMIFS('1'!G:G,'1'!F:F,E12,'1'!D:D,L4,'1'!A:A,"&lt;"&amp;($I$2))-(SUMIFS('1'!X:X,'1'!D:D,L4,'1'!A:A,"&lt;"&amp;($I$2))))/D12)</f>
        <v>0</v>
      </c>
      <c r="N12" s="412">
        <f>MOD(SUMIFS('1'!G:G,'1'!D:D,N4,'1'!F:F,E12,'1'!A:A,"&lt;"&amp;($I$2))-(SUMIFS('1'!X:X,'1'!D:D,N4,'1'!A:A,"&lt;"&amp;($I$2))),D12)</f>
        <v>0</v>
      </c>
      <c r="O12" s="413">
        <f>TRUNC((SUMIFS('1'!H:H,'1'!F:F,E12,'1'!D:D,N4,'1'!A:A,"&lt;"&amp;($I$2))-(SUMIFS('1'!Y:Y,'1'!D:D,N4,'1'!A:A,"&lt;"&amp;($I$2))))+(SUMIFS('1'!G:G,'1'!F:F,E12,'1'!D:D,N4,'1'!A:A,"&lt;"&amp;($I$2))-(SUMIFS('1'!X:X,'1'!D:D,N4,'1'!A:A,"&lt;"&amp;($I$2))))/D12)</f>
        <v>0</v>
      </c>
      <c r="P12" s="414">
        <f>MOD(SUMIFS('1'!G:G,'1'!D:D,P4,'1'!F:F,E12,'1'!A:A,"&lt;"&amp;($I$2))-(SUMIFS('1'!X:X,'1'!D:D,P4,'1'!A:A,"&lt;"&amp;($I$2))),D12)</f>
        <v>0</v>
      </c>
      <c r="Q12" s="414">
        <f>TRUNC((SUMIFS('1'!H:H,'1'!F:F,E12,'1'!D:D,P4,'1'!A:A,"&lt;"&amp;($I$2))-(SUMIFS('1'!Y:Y,'1'!D:D,P4,'1'!A:A,"&lt;"&amp;($I$2))))+(SUMIFS('1'!G:G,'1'!F:F,E12,'1'!D:D,P4,'1'!A:A,"&lt;"&amp;($I$2))-(SUMIFS('1'!X:X,'1'!D:D,P4,'1'!A:A,"&lt;"&amp;($I$2))))/D12)</f>
        <v>0</v>
      </c>
      <c r="R12" s="336">
        <f t="shared" si="0"/>
        <v>0</v>
      </c>
      <c r="S12" s="337">
        <f t="shared" si="1"/>
        <v>0</v>
      </c>
      <c r="T12" s="338"/>
      <c r="U12" s="1167" t="s">
        <v>177</v>
      </c>
      <c r="V12" s="1167"/>
      <c r="W12" s="1167"/>
      <c r="X12" s="1167"/>
      <c r="Y12" s="386">
        <v>6</v>
      </c>
      <c r="Z12" s="387" t="s">
        <v>46</v>
      </c>
      <c r="AA12" s="402">
        <f>MOD(SUMIFS('1'!G:G,'1'!D:D,$AA$4,'1'!F:F,Z12,'1'!A:A,"&gt;="&amp;($I$2),'1'!A:A,"&lt;="&amp;($X$2)),Y12)</f>
        <v>0</v>
      </c>
      <c r="AB12" s="402">
        <f>TRUNC((SUMIFS('1'!H:H,'1'!F:F,Z12,'1'!D:D,$AA$4,'1'!A:A,"&gt;="&amp;($I$2),'1'!A:A,"&lt;="&amp;($X$2))+(SUMIFS('1'!G:G,'1'!F:F,Z12,'1'!D:D,$AA$4,'1'!A:A,"&gt;="&amp;($I$2),'1'!A:A,"&lt;="&amp;($X$2))/Y12)))</f>
        <v>0</v>
      </c>
      <c r="AC12" s="405">
        <f>MOD(SUMIFS('1'!G:G,'1'!D:D,$AC$4,'1'!F:F,Z12,'1'!A:A,"&gt;="&amp;($I$2),'1'!A:A,"&lt;="&amp;($X$2)),Y12)</f>
        <v>0</v>
      </c>
      <c r="AD12" s="405">
        <f>TRUNC((SUMIFS('1'!H:H,'1'!F:F,Z12,'1'!D:D,$AC$4,'1'!A:A,"&gt;="&amp;($I$2),'1'!A:A,"&lt;="&amp;($X$2))+(SUMIFS('1'!G:G,'1'!F:F,Z12,'1'!D:D,$AC$4,'1'!A:A,"&gt;="&amp;($I$2),'1'!A:A,"&lt;="&amp;($X$2))/Y12)))</f>
        <v>0</v>
      </c>
      <c r="AE12" s="407">
        <f>MOD(SUMIFS('1'!G:G,'1'!D:D,$AE$4,'1'!F:F,Z12,'1'!A:A,"&gt;="&amp;($I$2),'1'!A:A,"&lt;="&amp;($X$2)),Y12)</f>
        <v>0</v>
      </c>
      <c r="AF12" s="407">
        <f>TRUNC((SUMIFS('1'!H:H,'1'!F:F,Z12,'1'!D:D,$AE$4,'1'!A:A,"&gt;="&amp;($I$2),'1'!A:A,"&lt;="&amp;($X$2))+(SUMIFS('1'!G:G,'1'!F:F,Z12,'1'!D:D,$AE$4,'1'!A:A,"&gt;="&amp;($I$2),'1'!A:A,"&lt;="&amp;($X$2))/Y12)))</f>
        <v>0</v>
      </c>
      <c r="AG12" s="404">
        <f>MOD(SUMIFS('1'!G:G,'1'!D:D,$AG$4,'1'!F:F,Z12,'1'!A:A,"&gt;="&amp;($I$2),'1'!A:A,"&lt;="&amp;($X$2)),Y12)</f>
        <v>0</v>
      </c>
      <c r="AH12" s="404">
        <f>TRUNC((SUMIFS('1'!H:H,'1'!F:F,Z12,'1'!D:D,$AG$4,'1'!A:A,"&gt;="&amp;($I$2),'1'!A:A,"&lt;="&amp;($X$2))+(SUMIFS('1'!G:G,'1'!F:F,Z12,'1'!D:D,$AG$4,'1'!A:A,"&gt;="&amp;($I$2),'1'!A:A,"&lt;="&amp;($X$2))/Y12)))</f>
        <v>0</v>
      </c>
      <c r="AI12" s="412">
        <f>MOD(SUMIFS('1'!G:G,'1'!D:D,$AI$4,'1'!F:F,Z12,'1'!A:A,"&gt;="&amp;($I$2),'1'!A:A,"&lt;="&amp;($X$2)),Y12)</f>
        <v>0</v>
      </c>
      <c r="AJ12" s="576">
        <f>TRUNC((SUMIFS('1'!H:H,'1'!F:F,Z12,'1'!D:D,$AI$4,'1'!A:A,"&gt;="&amp;($I$2),'1'!A:A,"&lt;="&amp;($X$2))+(SUMIFS('1'!G:G,'1'!F:F,Z12,'1'!D:D,$AI$4,'1'!A:A,"&gt;="&amp;($I$2),'1'!A:A,"&lt;="&amp;($X$2))/Y12)))</f>
        <v>0</v>
      </c>
      <c r="AK12" s="414">
        <f>MOD(SUMIFS('1'!G:G,'1'!D:D,$AK$4,'1'!F:F,Z12,'1'!A:A,"&gt;="&amp;($I$2),'1'!A:A,"&lt;="&amp;($X$2)),Y12)</f>
        <v>0</v>
      </c>
      <c r="AL12" s="414">
        <f>TRUNC((SUMIFS('1'!H:H,'1'!F:F,Z12,'1'!D:D,$AK$4,'1'!A:A,"&gt;="&amp;($I$2),'1'!A:A,"&lt;="&amp;($X$2))+(SUMIFS('1'!G:G,'1'!F:F,Z12,'1'!D:D,$AK$4,'1'!A:A,"&gt;="&amp;($I$2),'1'!A:A,"&lt;="&amp;($X$2))/Y12)))</f>
        <v>0</v>
      </c>
      <c r="AM12" s="336">
        <f t="shared" si="2"/>
        <v>0</v>
      </c>
      <c r="AN12" s="337">
        <f t="shared" si="3"/>
        <v>0</v>
      </c>
      <c r="AQ12" s="339"/>
      <c r="AR12" s="341"/>
      <c r="AS12" s="340"/>
      <c r="AT12" s="340"/>
      <c r="AU12" s="340"/>
      <c r="AV12" s="340"/>
    </row>
    <row r="13" spans="1:48">
      <c r="A13" s="575">
        <f>SUM(B13/6)</f>
        <v>3416.6666666666665</v>
      </c>
      <c r="B13" s="573">
        <v>20500</v>
      </c>
      <c r="C13" s="385" t="s">
        <v>337</v>
      </c>
      <c r="D13" s="386">
        <v>6</v>
      </c>
      <c r="E13" s="387" t="s">
        <v>47</v>
      </c>
      <c r="F13" s="402">
        <f>MOD(SUMIFS('1'!G:G,'1'!D:D,$F$4,'1'!F:F,E13,'1'!A:A,"&lt;"&amp;($I$2))-(SUMIFS('1'!Z:Z,'1'!D:D,$F$4,'1'!A:A,"&lt;"&amp;($I$2))),D13)</f>
        <v>0</v>
      </c>
      <c r="G13" s="402">
        <f>TRUNC((SUMIFS('1'!H:H,'1'!F:F,E13,'1'!D:D,$F$4,'1'!A:A,"&lt;"&amp;($I$2))-(SUMIFS('1'!AA:AA,'1'!D:D,$F$4,'1'!A:A,"&lt;"&amp;($I$2))))+(SUMIFS('1'!G:G,'1'!F:F,E13,'1'!D:D,$F$4,'1'!A:A,"&lt;"&amp;($I$2))-(SUMIFS('1'!Z:Z,'1'!D:D,$F$4,'1'!A:A,"&lt;"&amp;($I$2))))/D13)</f>
        <v>0</v>
      </c>
      <c r="H13" s="405">
        <f>MOD(SUMIFS('1'!G:G,'1'!D:D,H4,'1'!F:F,E13,'1'!A:A,"&lt;"&amp;($I$2))-(SUMIFS('1'!Z:Z,'1'!D:D,H4,'1'!A:A,"&lt;"&amp;($I$2))),D13)</f>
        <v>0</v>
      </c>
      <c r="I13" s="405">
        <f>TRUNC((SUMIFS('1'!H:H,'1'!F:F,E13,'1'!D:D,H4,'1'!A:A,"&lt;"&amp;($I$2))-(SUMIFS('1'!AA:AA,'1'!D:D,H4,'1'!A:A,"&lt;"&amp;($I$2))))+(SUMIFS('1'!G:G,'1'!F:F,E13,'1'!D:D,H4,'1'!A:A,"&lt;"&amp;($I$2))-(SUMIFS('1'!Z:Z,'1'!D:D,H4,'1'!A:A,"&lt;"&amp;($I$2))))/D13)</f>
        <v>0</v>
      </c>
      <c r="J13" s="407">
        <f>MOD(SUMIFS('1'!G:G,'1'!D:D,J4,'1'!F:F,E13,'1'!A:A,"&lt;"&amp;($I$2))-(SUMIFS('1'!Z:Z,'1'!D:D,J4,'1'!A:A,"&lt;"&amp;($I$2))),D13)</f>
        <v>2</v>
      </c>
      <c r="K13" s="407">
        <f>TRUNC((SUMIFS('1'!H:H,'1'!F:F,E13,'1'!D:D,J4,'1'!A:A,"&lt;"&amp;($I$2))-(SUMIFS('1'!AA:AA,'1'!D:D,J4,'1'!A:A,"&lt;"&amp;($I$2))))+(SUMIFS('1'!G:G,'1'!F:F,E13,'1'!D:D,J4,'1'!A:A,"&lt;"&amp;($I$2))-(SUMIFS('1'!Z:Z,'1'!D:D,J4,'1'!A:A,"&lt;"&amp;($I$2))))/D13)</f>
        <v>0</v>
      </c>
      <c r="L13" s="404">
        <f>MOD(SUMIFS('1'!G:G,'1'!D:D,L4,'1'!F:F,E13,'1'!A:A,"&lt;"&amp;($I$2))-(SUMIFS('1'!Z:Z,'1'!D:D,L4,'1'!A:A,"&lt;"&amp;($I$2))),D13)</f>
        <v>0</v>
      </c>
      <c r="M13" s="404">
        <f>TRUNC((SUMIFS('1'!H:H,'1'!F:F,E13,'1'!D:D,L4,'1'!A:A,"&lt;"&amp;($I$2))-(SUMIFS('1'!AA:AA,'1'!D:D,L4,'1'!A:A,"&lt;"&amp;($I$2))))+(SUMIFS('1'!G:G,'1'!F:F,E13,'1'!D:D,L4,'1'!A:A,"&lt;"&amp;($I$2))-(SUMIFS('1'!Z:Z,'1'!D:D,L4,'1'!A:A,"&lt;"&amp;($I$2))))/D13)</f>
        <v>0</v>
      </c>
      <c r="N13" s="412">
        <f>MOD(SUMIFS('1'!G:G,'1'!D:D,N4,'1'!F:F,E13,'1'!A:A,"&lt;"&amp;($I$2))-(SUMIFS('1'!Z:Z,'1'!D:D,N4,'1'!A:A,"&lt;"&amp;($I$2))),D13)</f>
        <v>0</v>
      </c>
      <c r="O13" s="413">
        <f>TRUNC((SUMIFS('1'!H:H,'1'!F:F,E13,'1'!D:D,N4,'1'!A:A,"&lt;"&amp;($I$2))-(SUMIFS('1'!AA:AA,'1'!D:D,N4,'1'!A:A,"&lt;"&amp;($I$2))))+(SUMIFS('1'!G:G,'1'!F:F,E13,'1'!D:D,N4,'1'!A:A,"&lt;"&amp;($I$2))-(SUMIFS('1'!Z:Z,'1'!D:D,N4,'1'!A:A,"&lt;"&amp;($I$2))))/D13)</f>
        <v>21</v>
      </c>
      <c r="P13" s="414">
        <f>MOD(SUMIFS('1'!G:G,'1'!D:D,P4,'1'!F:F,E13,'1'!A:A,"&lt;"&amp;($I$2))-(SUMIFS('1'!Z:Z,'1'!D:D,P4,'1'!A:A,"&lt;"&amp;($I$2))),D13)</f>
        <v>2</v>
      </c>
      <c r="Q13" s="414">
        <f>TRUNC((SUMIFS('1'!H:H,'1'!F:F,E13,'1'!D:D,P4,'1'!A:A,"&lt;"&amp;($I$2))-(SUMIFS('1'!AA:AA,'1'!D:D,P4,'1'!A:A,"&lt;"&amp;($I$2))))+(SUMIFS('1'!G:G,'1'!F:F,E13,'1'!D:D,P4,'1'!A:A,"&lt;"&amp;($I$2))-(SUMIFS('1'!Z:Z,'1'!D:D,P4,'1'!A:A,"&lt;"&amp;($I$2))))/D13)</f>
        <v>1</v>
      </c>
      <c r="R13" s="336">
        <f t="shared" si="0"/>
        <v>4</v>
      </c>
      <c r="S13" s="337">
        <f t="shared" si="1"/>
        <v>22</v>
      </c>
      <c r="T13" s="338"/>
      <c r="U13" s="1167" t="s">
        <v>337</v>
      </c>
      <c r="V13" s="1167"/>
      <c r="W13" s="1167"/>
      <c r="X13" s="1167"/>
      <c r="Y13" s="386">
        <v>6</v>
      </c>
      <c r="Z13" s="387" t="s">
        <v>47</v>
      </c>
      <c r="AA13" s="402">
        <f>MOD(SUMIFS('1'!G:G,'1'!D:D,$AA$4,'1'!F:F,Z13,'1'!A:A,"&gt;="&amp;($I$2),'1'!A:A,"&lt;="&amp;($X$2)),Y13)</f>
        <v>0</v>
      </c>
      <c r="AB13" s="402">
        <f>TRUNC((SUMIFS('1'!H:H,'1'!F:F,Z13,'1'!D:D,$AA$4,'1'!A:A,"&gt;="&amp;($I$2),'1'!A:A,"&lt;="&amp;($X$2))+(SUMIFS('1'!G:G,'1'!F:F,Z13,'1'!D:D,$AA$4,'1'!A:A,"&gt;="&amp;($I$2),'1'!A:A,"&lt;="&amp;($X$2))/Y13)))</f>
        <v>0</v>
      </c>
      <c r="AC13" s="405">
        <f>MOD(SUMIFS('1'!G:G,'1'!D:D,$AC$4,'1'!F:F,Z13,'1'!A:A,"&gt;="&amp;($I$2),'1'!A:A,"&lt;="&amp;($X$2)),Y13)</f>
        <v>0</v>
      </c>
      <c r="AD13" s="405">
        <f>TRUNC((SUMIFS('1'!H:H,'1'!F:F,Z13,'1'!D:D,$AC$4,'1'!A:A,"&gt;="&amp;($I$2),'1'!A:A,"&lt;="&amp;($X$2))+(SUMIFS('1'!G:G,'1'!F:F,Z13,'1'!D:D,$AC$4,'1'!A:A,"&gt;="&amp;($I$2),'1'!A:A,"&lt;="&amp;($X$2))/Y13)))</f>
        <v>0</v>
      </c>
      <c r="AE13" s="407">
        <f>MOD(SUMIFS('1'!G:G,'1'!D:D,$AE$4,'1'!F:F,Z13,'1'!A:A,"&gt;="&amp;($I$2),'1'!A:A,"&lt;="&amp;($X$2)),Y13)</f>
        <v>0</v>
      </c>
      <c r="AF13" s="407">
        <f>TRUNC((SUMIFS('1'!H:H,'1'!F:F,Z13,'1'!D:D,$AE$4,'1'!A:A,"&gt;="&amp;($I$2),'1'!A:A,"&lt;="&amp;($X$2))+(SUMIFS('1'!G:G,'1'!F:F,Z13,'1'!D:D,$AE$4,'1'!A:A,"&gt;="&amp;($I$2),'1'!A:A,"&lt;="&amp;($X$2))/Y13)))</f>
        <v>0</v>
      </c>
      <c r="AG13" s="404">
        <f>MOD(SUMIFS('1'!G:G,'1'!D:D,$AG$4,'1'!F:F,Z13,'1'!A:A,"&gt;="&amp;($I$2),'1'!A:A,"&lt;="&amp;($X$2)),Y13)</f>
        <v>0</v>
      </c>
      <c r="AH13" s="404">
        <f>TRUNC((SUMIFS('1'!H:H,'1'!F:F,Z13,'1'!D:D,$AG$4,'1'!A:A,"&gt;="&amp;($I$2),'1'!A:A,"&lt;="&amp;($X$2))+(SUMIFS('1'!G:G,'1'!F:F,Z13,'1'!D:D,$AG$4,'1'!A:A,"&gt;="&amp;($I$2),'1'!A:A,"&lt;="&amp;($X$2))/Y13)))</f>
        <v>0</v>
      </c>
      <c r="AI13" s="412">
        <f>MOD(SUMIFS('1'!G:G,'1'!D:D,$AI$4,'1'!F:F,Z13,'1'!A:A,"&gt;="&amp;($I$2),'1'!A:A,"&lt;="&amp;($X$2)),Y13)</f>
        <v>0</v>
      </c>
      <c r="AJ13" s="576">
        <f>TRUNC((SUMIFS('1'!H:H,'1'!F:F,Z13,'1'!D:D,$AI$4,'1'!A:A,"&gt;="&amp;($I$2),'1'!A:A,"&lt;="&amp;($X$2))+(SUMIFS('1'!G:G,'1'!F:F,Z13,'1'!D:D,$AI$4,'1'!A:A,"&gt;="&amp;($I$2),'1'!A:A,"&lt;="&amp;($X$2))/Y13)))</f>
        <v>0</v>
      </c>
      <c r="AK13" s="414">
        <f>MOD(SUMIFS('1'!G:G,'1'!D:D,$AK$4,'1'!F:F,Z13,'1'!A:A,"&gt;="&amp;($I$2),'1'!A:A,"&lt;="&amp;($X$2)),Y13)</f>
        <v>0</v>
      </c>
      <c r="AL13" s="414">
        <f>TRUNC((SUMIFS('1'!H:H,'1'!F:F,Z13,'1'!D:D,$AK$4,'1'!A:A,"&gt;="&amp;($I$2),'1'!A:A,"&lt;="&amp;($X$2))+(SUMIFS('1'!G:G,'1'!F:F,Z13,'1'!D:D,$AK$4,'1'!A:A,"&gt;="&amp;($I$2),'1'!A:A,"&lt;="&amp;($X$2))/Y13)))</f>
        <v>0</v>
      </c>
      <c r="AM13" s="336">
        <f t="shared" si="2"/>
        <v>0</v>
      </c>
      <c r="AN13" s="337">
        <f t="shared" si="3"/>
        <v>0</v>
      </c>
      <c r="AQ13" s="339"/>
      <c r="AR13" s="341"/>
      <c r="AS13" s="340"/>
      <c r="AT13" s="340"/>
      <c r="AU13" s="340"/>
      <c r="AV13" s="340"/>
    </row>
    <row r="14" spans="1:48">
      <c r="A14" s="575">
        <f>SUM(B14/6)</f>
        <v>2975</v>
      </c>
      <c r="B14" s="573">
        <v>17850</v>
      </c>
      <c r="C14" s="385" t="s">
        <v>338</v>
      </c>
      <c r="D14" s="386">
        <v>6</v>
      </c>
      <c r="E14" s="387" t="s">
        <v>48</v>
      </c>
      <c r="F14" s="402">
        <f>MOD(SUMIFS('1'!G:G,'1'!D:D,$F$4,'1'!F:F,E14,'1'!A:A,"&lt;"&amp;($I$2))-(SUMIFS('1'!AB:AB,'1'!D:D,$F$4,'1'!A:A,"&lt;"&amp;($I$2))),D14)</f>
        <v>0</v>
      </c>
      <c r="G14" s="402">
        <f>TRUNC((SUMIFS('1'!H:H,'1'!F:F,E14,'1'!D:D,$F$4,'1'!A:A,"&lt;"&amp;($I$2))-(SUMIFS('1'!AC:AC,'1'!D:D,$F$4,'1'!A:A,"&lt;"&amp;($I$2))))+(SUMIFS('1'!G:G,'1'!F:F,E14,'1'!D:D,$F$4,'1'!A:A,"&lt;"&amp;($I$2))-(SUMIFS('1'!AB:AB,'1'!D:D,$F$4,'1'!A:A,"&lt;"&amp;($I$2))))/D14)</f>
        <v>0</v>
      </c>
      <c r="H14" s="405">
        <f>MOD(SUMIFS('1'!G:G,'1'!D:D,H4,'1'!F:F,E14,'1'!A:A,"&lt;"&amp;($I$2))-(SUMIFS('1'!AB:AB,'1'!D:D,H4,'1'!A:A,"&lt;"&amp;($I$2))),D14)</f>
        <v>0</v>
      </c>
      <c r="I14" s="405">
        <f>TRUNC((SUMIFS('1'!H:H,'1'!F:F,E14,'1'!D:D,H4,'1'!A:A,"&lt;"&amp;($I$2))-(SUMIFS('1'!AC:AC,'1'!D:D,H4,'1'!A:A,"&lt;"&amp;($I$2))))+(SUMIFS('1'!G:G,'1'!F:F,E14,'1'!D:D,H4,'1'!A:A,"&lt;"&amp;($I$2))-(SUMIFS('1'!AB:AB,'1'!D:D,H4,'1'!A:A,"&lt;"&amp;($I$2))))/D14)</f>
        <v>0</v>
      </c>
      <c r="J14" s="407">
        <f>MOD(SUMIFS('1'!G:G,'1'!D:D,J4,'1'!F:F,E14,'1'!A:A,"&lt;"&amp;($I$2))-(SUMIFS('1'!AB:AB,'1'!D:D,J4,'1'!A:A,"&lt;"&amp;($I$2))),D14)</f>
        <v>0</v>
      </c>
      <c r="K14" s="407">
        <f>TRUNC((SUMIFS('1'!H:H,'1'!F:F,E14,'1'!D:D,J4,'1'!A:A,"&lt;"&amp;($I$2))-(SUMIFS('1'!AC:AC,'1'!D:D,J4,'1'!A:A,"&lt;"&amp;($I$2))))+(SUMIFS('1'!G:G,'1'!F:F,E14,'1'!D:D,J4,'1'!A:A,"&lt;"&amp;($I$2))-(SUMIFS('1'!AB:AB,'1'!D:D,J4,'1'!A:A,"&lt;"&amp;($I$2))))/D14)</f>
        <v>0</v>
      </c>
      <c r="L14" s="404">
        <f>MOD(SUMIFS('1'!G:G,'1'!D:D,L4,'1'!F:F,E14,'1'!A:A,"&lt;"&amp;($I$2))-(SUMIFS('1'!AB:AB,'1'!D:D,L4,'1'!A:A,"&lt;"&amp;($I$2))),D14)</f>
        <v>0</v>
      </c>
      <c r="M14" s="404">
        <f>TRUNC((SUMIFS('1'!H:H,'1'!F:F,E14,'1'!D:D,L4,'1'!A:A,"&lt;"&amp;($I$2))-(SUMIFS('1'!AC:AC,'1'!D:D,L4,'1'!A:A,"&lt;"&amp;($I$2))))+(SUMIFS('1'!G:G,'1'!F:F,E14,'1'!D:D,L4,'1'!A:A,"&lt;"&amp;($I$2))-(SUMIFS('1'!AB:AB,'1'!D:D,L4,'1'!A:A,"&lt;"&amp;($I$2))))/D14)</f>
        <v>0</v>
      </c>
      <c r="N14" s="412">
        <f>MOD(SUMIFS('1'!G:G,'1'!D:D,N4,'1'!F:F,E14,'1'!A:A,"&lt;"&amp;($I$2))-(SUMIFS('1'!AB:AB,'1'!D:D,N4,'1'!A:A,"&lt;"&amp;($I$2))),D14)</f>
        <v>0</v>
      </c>
      <c r="O14" s="413">
        <f>TRUNC((SUMIFS('1'!H:H,'1'!F:F,E14,'1'!D:D,N4,'1'!A:A,"&lt;"&amp;($I$2))-(SUMIFS('1'!AC:AC,'1'!D:D,N4,'1'!A:A,"&lt;"&amp;($I$2))))+(SUMIFS('1'!G:G,'1'!F:F,E14,'1'!D:D,N4,'1'!A:A,"&lt;"&amp;($I$2))-(SUMIFS('1'!AB:AB,'1'!D:D,N4,'1'!A:A,"&lt;"&amp;($I$2))))/D14)</f>
        <v>0</v>
      </c>
      <c r="P14" s="414">
        <f>MOD(SUMIFS('1'!G:G,'1'!D:D,P4,'1'!F:F,E14,'1'!A:A,"&lt;"&amp;($I$2))-(SUMIFS('1'!AB:AB,'1'!D:D,P4,'1'!A:A,"&lt;"&amp;($I$2))),D14)</f>
        <v>0</v>
      </c>
      <c r="Q14" s="414">
        <f>TRUNC((SUMIFS('1'!H:H,'1'!F:F,E14,'1'!D:D,P4,'1'!A:A,"&lt;"&amp;($I$2))-(SUMIFS('1'!AC:AC,'1'!D:D,P4,'1'!A:A,"&lt;"&amp;($I$2))))+(SUMIFS('1'!G:G,'1'!F:F,E14,'1'!D:D,P4,'1'!A:A,"&lt;"&amp;($I$2))-(SUMIFS('1'!AB:AB,'1'!D:D,P4,'1'!A:A,"&lt;"&amp;($I$2))))/D14)</f>
        <v>0</v>
      </c>
      <c r="R14" s="336">
        <f t="shared" si="0"/>
        <v>0</v>
      </c>
      <c r="S14" s="337">
        <f t="shared" si="1"/>
        <v>0</v>
      </c>
      <c r="T14" s="338"/>
      <c r="U14" s="1167" t="s">
        <v>338</v>
      </c>
      <c r="V14" s="1167"/>
      <c r="W14" s="1167"/>
      <c r="X14" s="1167"/>
      <c r="Y14" s="386">
        <v>6</v>
      </c>
      <c r="Z14" s="387" t="s">
        <v>48</v>
      </c>
      <c r="AA14" s="402">
        <f>MOD(SUMIFS('1'!G:G,'1'!D:D,$AA$4,'1'!F:F,Z14,'1'!A:A,"&gt;="&amp;($I$2),'1'!A:A,"&lt;="&amp;($X$2)),Y14)</f>
        <v>0</v>
      </c>
      <c r="AB14" s="402">
        <f>TRUNC((SUMIFS('1'!H:H,'1'!F:F,Z14,'1'!D:D,$AA$4,'1'!A:A,"&gt;="&amp;($I$2),'1'!A:A,"&lt;="&amp;($X$2))+(SUMIFS('1'!G:G,'1'!F:F,Z14,'1'!D:D,$AA$4,'1'!A:A,"&gt;="&amp;($I$2),'1'!A:A,"&lt;="&amp;($X$2))/Y14)))</f>
        <v>0</v>
      </c>
      <c r="AC14" s="405">
        <f>MOD(SUMIFS('1'!G:G,'1'!D:D,$AC$4,'1'!F:F,Z14,'1'!A:A,"&gt;="&amp;($I$2),'1'!A:A,"&lt;="&amp;($X$2)),Y14)</f>
        <v>0</v>
      </c>
      <c r="AD14" s="405">
        <f>TRUNC((SUMIFS('1'!H:H,'1'!F:F,Z14,'1'!D:D,$AC$4,'1'!A:A,"&gt;="&amp;($I$2),'1'!A:A,"&lt;="&amp;($X$2))+(SUMIFS('1'!G:G,'1'!F:F,Z14,'1'!D:D,$AC$4,'1'!A:A,"&gt;="&amp;($I$2),'1'!A:A,"&lt;="&amp;($X$2))/Y14)))</f>
        <v>0</v>
      </c>
      <c r="AE14" s="407">
        <f>MOD(SUMIFS('1'!G:G,'1'!D:D,$AE$4,'1'!F:F,Z14,'1'!A:A,"&gt;="&amp;($I$2),'1'!A:A,"&lt;="&amp;($X$2)),Y14)</f>
        <v>0</v>
      </c>
      <c r="AF14" s="407">
        <f>TRUNC((SUMIFS('1'!H:H,'1'!F:F,Z14,'1'!D:D,$AE$4,'1'!A:A,"&gt;="&amp;($I$2),'1'!A:A,"&lt;="&amp;($X$2))+(SUMIFS('1'!G:G,'1'!F:F,Z14,'1'!D:D,$AE$4,'1'!A:A,"&gt;="&amp;($I$2),'1'!A:A,"&lt;="&amp;($X$2))/Y14)))</f>
        <v>0</v>
      </c>
      <c r="AG14" s="404">
        <f>MOD(SUMIFS('1'!G:G,'1'!D:D,$AG$4,'1'!F:F,Z14,'1'!A:A,"&gt;="&amp;($I$2),'1'!A:A,"&lt;="&amp;($X$2)),Y14)</f>
        <v>0</v>
      </c>
      <c r="AH14" s="404">
        <f>TRUNC((SUMIFS('1'!H:H,'1'!F:F,Z14,'1'!D:D,$AG$4,'1'!A:A,"&gt;="&amp;($I$2),'1'!A:A,"&lt;="&amp;($X$2))+(SUMIFS('1'!G:G,'1'!F:F,Z14,'1'!D:D,$AG$4,'1'!A:A,"&gt;="&amp;($I$2),'1'!A:A,"&lt;="&amp;($X$2))/Y14)))</f>
        <v>0</v>
      </c>
      <c r="AI14" s="412">
        <f>MOD(SUMIFS('1'!G:G,'1'!D:D,$AI$4,'1'!F:F,Z14,'1'!A:A,"&gt;="&amp;($I$2),'1'!A:A,"&lt;="&amp;($X$2)),Y14)</f>
        <v>0</v>
      </c>
      <c r="AJ14" s="576">
        <f>TRUNC((SUMIFS('1'!H:H,'1'!F:F,Z14,'1'!D:D,$AI$4,'1'!A:A,"&gt;="&amp;($I$2),'1'!A:A,"&lt;="&amp;($X$2))+(SUMIFS('1'!G:G,'1'!F:F,Z14,'1'!D:D,$AI$4,'1'!A:A,"&gt;="&amp;($I$2),'1'!A:A,"&lt;="&amp;($X$2))/Y14)))</f>
        <v>0</v>
      </c>
      <c r="AK14" s="414">
        <f>MOD(SUMIFS('1'!G:G,'1'!D:D,$AK$4,'1'!F:F,Z14,'1'!A:A,"&gt;="&amp;($I$2),'1'!A:A,"&lt;="&amp;($X$2)),Y14)</f>
        <v>0</v>
      </c>
      <c r="AL14" s="414">
        <f>TRUNC((SUMIFS('1'!H:H,'1'!F:F,Z14,'1'!D:D,$AK$4,'1'!A:A,"&gt;="&amp;($I$2),'1'!A:A,"&lt;="&amp;($X$2))+(SUMIFS('1'!G:G,'1'!F:F,Z14,'1'!D:D,$AK$4,'1'!A:A,"&gt;="&amp;($I$2),'1'!A:A,"&lt;="&amp;($X$2))/Y14)))</f>
        <v>0</v>
      </c>
      <c r="AM14" s="336">
        <f t="shared" si="2"/>
        <v>0</v>
      </c>
      <c r="AN14" s="337">
        <f t="shared" si="3"/>
        <v>0</v>
      </c>
      <c r="AQ14" s="339"/>
      <c r="AR14" s="341"/>
      <c r="AS14" s="340"/>
      <c r="AT14" s="340"/>
      <c r="AU14" s="340"/>
      <c r="AV14" s="340"/>
    </row>
    <row r="15" spans="1:48">
      <c r="A15" s="575">
        <f>SUM(B15/6)</f>
        <v>3116.6666666666665</v>
      </c>
      <c r="B15" s="574">
        <v>18700</v>
      </c>
      <c r="C15" s="385" t="s">
        <v>339</v>
      </c>
      <c r="D15" s="386">
        <v>6</v>
      </c>
      <c r="E15" s="387" t="s">
        <v>49</v>
      </c>
      <c r="F15" s="402">
        <f>MOD(SUMIFS('1'!G:G,'1'!D:D,$F$4,'1'!F:F,E15,'1'!A:A,"&lt;"&amp;($I$2))-(SUMIFS('1'!AD:AD,'1'!D:D,$F$4,'1'!A:A,"&lt;"&amp;($I$2))),D15)</f>
        <v>0</v>
      </c>
      <c r="G15" s="402">
        <f>TRUNC((SUMIFS('1'!H:H,'1'!F:F,E15,'1'!D:D,$F$4,'1'!A:A,"&lt;"&amp;($I$2))-(SUMIFS('1'!AE:AE,'1'!D:D,$F$4,'1'!A:A,"&lt;"&amp;($I$2))))+(SUMIFS('1'!G:G,'1'!F:F,E15,'1'!D:D,$F$4,'1'!A:A,"&lt;"&amp;($I$2))-(SUMIFS('1'!AD:AD,'1'!D:D,$F$4,'1'!A:A,"&lt;"&amp;($I$2))))/D15)</f>
        <v>0</v>
      </c>
      <c r="H15" s="405">
        <f>MOD(SUMIFS('1'!G:G,'1'!D:D,H4,'1'!F:F,E15,'1'!A:A,"&lt;"&amp;($I$2))-(SUMIFS('1'!AD:AD,'1'!D:D,H4,'1'!A:A,"&lt;"&amp;($I$2))),D15)</f>
        <v>0</v>
      </c>
      <c r="I15" s="405">
        <f>TRUNC((SUMIFS('1'!H:H,'1'!F:F,E15,'1'!D:D,H4,'1'!A:A,"&lt;"&amp;($I$2))-(SUMIFS('1'!AE:AE,'1'!D:D,H4,'1'!A:A,"&lt;"&amp;($I$2))))+(SUMIFS('1'!G:G,'1'!F:F,E15,'1'!D:D,H4,'1'!A:A,"&lt;"&amp;($I$2))-(SUMIFS('1'!AD:AD,'1'!D:D,H4,'1'!A:A,"&lt;"&amp;($I$2))))/D15)</f>
        <v>0</v>
      </c>
      <c r="J15" s="407">
        <f>MOD(SUMIFS('1'!G:G,'1'!D:D,J4,'1'!F:F,E15,'1'!A:A,"&lt;"&amp;($I$2))-(SUMIFS('1'!AD:AD,'1'!D:D,J4,'1'!A:A,"&lt;"&amp;($I$2))),D15)</f>
        <v>5</v>
      </c>
      <c r="K15" s="407">
        <f>TRUNC((SUMIFS('1'!H:H,'1'!F:F,E15,'1'!D:D,J4,'1'!A:A,"&lt;"&amp;($I$2))-(SUMIFS('1'!AE:AE,'1'!D:D,J4,'1'!A:A,"&lt;"&amp;($I$2))))+(SUMIFS('1'!G:G,'1'!F:F,E15,'1'!D:D,J4,'1'!A:A,"&lt;"&amp;($I$2))-(SUMIFS('1'!AD:AD,'1'!D:D,J4,'1'!A:A,"&lt;"&amp;($I$2))))/D15)</f>
        <v>779</v>
      </c>
      <c r="L15" s="404">
        <f>MOD(SUMIFS('1'!G:G,'1'!D:D,L4,'1'!F:F,E15,'1'!A:A,"&lt;"&amp;($I$2))-(SUMIFS('1'!AD:AD,'1'!D:D,L4,'1'!A:A,"&lt;"&amp;($I$2))),D15)</f>
        <v>0</v>
      </c>
      <c r="M15" s="404">
        <f>TRUNC((SUMIFS('1'!H:H,'1'!F:F,E15,'1'!D:D,L4,'1'!A:A,"&lt;"&amp;($I$2))-(SUMIFS('1'!AE:AE,'1'!D:D,L4,'1'!A:A,"&lt;"&amp;($I$2))))+(SUMIFS('1'!G:G,'1'!F:F,E15,'1'!D:D,L4,'1'!A:A,"&lt;"&amp;($I$2))-(SUMIFS('1'!AD:AD,'1'!D:D,L4,'1'!A:A,"&lt;"&amp;($I$2))))/D15)</f>
        <v>0</v>
      </c>
      <c r="N15" s="412">
        <f>MOD(SUMIFS('1'!G:G,'1'!D:D,N4,'1'!F:F,E15,'1'!A:A,"&lt;"&amp;($I$2))-(SUMIFS('1'!AD:AD,'1'!D:D,N4,'1'!A:A,"&lt;"&amp;($I$2))),D15)</f>
        <v>0</v>
      </c>
      <c r="O15" s="413">
        <f>TRUNC((SUMIFS('1'!H:H,'1'!F:F,E15,'1'!D:D,N4,'1'!A:A,"&lt;"&amp;($I$2))-(SUMIFS('1'!AE:AE,'1'!D:D,N4,'1'!A:A,"&lt;"&amp;($I$2))))+(SUMIFS('1'!G:G,'1'!F:F,E15,'1'!D:D,N4,'1'!A:A,"&lt;"&amp;($I$2))-(SUMIFS('1'!AD:AD,'1'!D:D,N4,'1'!A:A,"&lt;"&amp;($I$2))))/D15)</f>
        <v>0</v>
      </c>
      <c r="P15" s="414">
        <f>MOD(SUMIFS('1'!G:G,'1'!D:D,P4,'1'!F:F,E15,'1'!A:A,"&lt;"&amp;($I$2))-(SUMIFS('1'!AD:AD,'1'!D:D,P4,'1'!A:A,"&lt;"&amp;($I$2))),D15)</f>
        <v>0</v>
      </c>
      <c r="Q15" s="414">
        <f>TRUNC((SUMIFS('1'!H:H,'1'!F:F,E15,'1'!D:D,P4,'1'!A:A,"&lt;"&amp;($I$2))-(SUMIFS('1'!AE:AE,'1'!D:D,P4,'1'!A:A,"&lt;"&amp;($I$2))))+(SUMIFS('1'!G:G,'1'!F:F,E15,'1'!D:D,P4,'1'!A:A,"&lt;"&amp;($I$2))-(SUMIFS('1'!AD:AD,'1'!D:D,P4,'1'!A:A,"&lt;"&amp;($I$2))))/D15)</f>
        <v>108</v>
      </c>
      <c r="R15" s="336">
        <f t="shared" si="0"/>
        <v>5</v>
      </c>
      <c r="S15" s="337">
        <f t="shared" si="1"/>
        <v>887</v>
      </c>
      <c r="T15" s="338"/>
      <c r="U15" s="1167" t="s">
        <v>339</v>
      </c>
      <c r="V15" s="1167"/>
      <c r="W15" s="1167"/>
      <c r="X15" s="1167"/>
      <c r="Y15" s="386">
        <v>6</v>
      </c>
      <c r="Z15" s="387" t="s">
        <v>49</v>
      </c>
      <c r="AA15" s="402">
        <f>MOD(SUMIFS('1'!G:G,'1'!D:D,$AA$4,'1'!F:F,Z15,'1'!A:A,"&gt;="&amp;($I$2),'1'!A:A,"&lt;="&amp;($X$2)),Y15)</f>
        <v>0</v>
      </c>
      <c r="AB15" s="402">
        <f>TRUNC((SUMIFS('1'!H:H,'1'!F:F,Z15,'1'!D:D,$AA$4,'1'!A:A,"&gt;="&amp;($I$2),'1'!A:A,"&lt;="&amp;($X$2))+(SUMIFS('1'!G:G,'1'!F:F,Z15,'1'!D:D,$AA$4,'1'!A:A,"&gt;="&amp;($I$2),'1'!A:A,"&lt;="&amp;($X$2))/Y15)))</f>
        <v>0</v>
      </c>
      <c r="AC15" s="405">
        <f>MOD(SUMIFS('1'!G:G,'1'!D:D,$AC$4,'1'!F:F,Z15,'1'!A:A,"&gt;="&amp;($I$2),'1'!A:A,"&lt;="&amp;($X$2)),Y15)</f>
        <v>0</v>
      </c>
      <c r="AD15" s="405">
        <f>TRUNC((SUMIFS('1'!H:H,'1'!F:F,Z15,'1'!D:D,$AC$4,'1'!A:A,"&gt;="&amp;($I$2),'1'!A:A,"&lt;="&amp;($X$2))+(SUMIFS('1'!G:G,'1'!F:F,Z15,'1'!D:D,$AC$4,'1'!A:A,"&gt;="&amp;($I$2),'1'!A:A,"&lt;="&amp;($X$2))/Y15)))</f>
        <v>0</v>
      </c>
      <c r="AE15" s="407">
        <f>MOD(SUMIFS('1'!G:G,'1'!D:D,$AE$4,'1'!F:F,Z15,'1'!A:A,"&gt;="&amp;($I$2),'1'!A:A,"&lt;="&amp;($X$2)),Y15)</f>
        <v>0</v>
      </c>
      <c r="AF15" s="407">
        <f>TRUNC((SUMIFS('1'!H:H,'1'!F:F,Z15,'1'!D:D,$AE$4,'1'!A:A,"&gt;="&amp;($I$2),'1'!A:A,"&lt;="&amp;($X$2))+(SUMIFS('1'!G:G,'1'!F:F,Z15,'1'!D:D,$AE$4,'1'!A:A,"&gt;="&amp;($I$2),'1'!A:A,"&lt;="&amp;($X$2))/Y15)))</f>
        <v>0</v>
      </c>
      <c r="AG15" s="404">
        <f>MOD(SUMIFS('1'!G:G,'1'!D:D,$AG$4,'1'!F:F,Z15,'1'!A:A,"&gt;="&amp;($I$2),'1'!A:A,"&lt;="&amp;($X$2)),Y15)</f>
        <v>0</v>
      </c>
      <c r="AH15" s="404">
        <f>TRUNC((SUMIFS('1'!H:H,'1'!F:F,Z15,'1'!D:D,$AG$4,'1'!A:A,"&gt;="&amp;($I$2),'1'!A:A,"&lt;="&amp;($X$2))+(SUMIFS('1'!G:G,'1'!F:F,Z15,'1'!D:D,$AG$4,'1'!A:A,"&gt;="&amp;($I$2),'1'!A:A,"&lt;="&amp;($X$2))/Y15)))</f>
        <v>0</v>
      </c>
      <c r="AI15" s="412">
        <f>MOD(SUMIFS('1'!G:G,'1'!D:D,$AI$4,'1'!F:F,Z15,'1'!A:A,"&gt;="&amp;($I$2),'1'!A:A,"&lt;="&amp;($X$2)),Y15)</f>
        <v>0</v>
      </c>
      <c r="AJ15" s="576">
        <f>TRUNC((SUMIFS('1'!H:H,'1'!F:F,Z15,'1'!D:D,$AI$4,'1'!A:A,"&gt;="&amp;($I$2),'1'!A:A,"&lt;="&amp;($X$2))+(SUMIFS('1'!G:G,'1'!F:F,Z15,'1'!D:D,$AI$4,'1'!A:A,"&gt;="&amp;($I$2),'1'!A:A,"&lt;="&amp;($X$2))/Y15)))</f>
        <v>0</v>
      </c>
      <c r="AK15" s="414">
        <f>MOD(SUMIFS('1'!G:G,'1'!D:D,$AK$4,'1'!F:F,Z15,'1'!A:A,"&gt;="&amp;($I$2),'1'!A:A,"&lt;="&amp;($X$2)),Y15)</f>
        <v>0</v>
      </c>
      <c r="AL15" s="414">
        <f>TRUNC((SUMIFS('1'!H:H,'1'!F:F,Z15,'1'!D:D,$AK$4,'1'!A:A,"&gt;="&amp;($I$2),'1'!A:A,"&lt;="&amp;($X$2))+(SUMIFS('1'!G:G,'1'!F:F,Z15,'1'!D:D,$AK$4,'1'!A:A,"&gt;="&amp;($I$2),'1'!A:A,"&lt;="&amp;($X$2))/Y15)))</f>
        <v>0</v>
      </c>
      <c r="AM15" s="336">
        <f t="shared" si="2"/>
        <v>0</v>
      </c>
      <c r="AN15" s="337">
        <f t="shared" si="3"/>
        <v>0</v>
      </c>
      <c r="AQ15" s="339"/>
      <c r="AR15" s="342"/>
      <c r="AS15" s="340"/>
      <c r="AT15" s="340"/>
      <c r="AU15" s="340"/>
      <c r="AV15" s="340"/>
    </row>
    <row r="16" spans="1:48">
      <c r="A16" s="575">
        <f>SUM(B16/6)</f>
        <v>3116.6666666666665</v>
      </c>
      <c r="B16" s="574">
        <v>18700</v>
      </c>
      <c r="C16" s="385" t="s">
        <v>340</v>
      </c>
      <c r="D16" s="386">
        <v>6</v>
      </c>
      <c r="E16" s="387" t="s">
        <v>50</v>
      </c>
      <c r="F16" s="402">
        <f>MOD(SUMIFS('1'!G:G,'1'!D:D,$F$4,'1'!F:F,E16,'1'!A:A,"&lt;"&amp;($I$2))-(SUMIFS('1'!AF:AF,'1'!D:D,$F$4,'1'!A:A,"&lt;"&amp;($I$2))),D16)</f>
        <v>0</v>
      </c>
      <c r="G16" s="402">
        <f>TRUNC((SUMIFS('1'!H:H,'1'!F:F,E16,'1'!D:D,$F$4,'1'!A:A,"&lt;"&amp;($I$2))-(SUMIFS('1'!AG:AG,'1'!D:D,$F$4,'1'!A:A,"&lt;"&amp;($I$2))))+(SUMIFS('1'!G:G,'1'!F:F,E16,'1'!D:D,$F$4,'1'!A:A,"&lt;"&amp;($I$2))-(SUMIFS('1'!AF:AF,'1'!D:D,$F$4,'1'!A:A,"&lt;"&amp;($I$2))))/D16)</f>
        <v>0</v>
      </c>
      <c r="H16" s="405">
        <f>MOD(SUMIFS('1'!G:G,'1'!D:D,H4,'1'!F:F,E16,'1'!A:A,"&lt;"&amp;($I$2))-(SUMIFS('1'!AF:AF,'1'!D:D,H4,'1'!A:A,"&lt;"&amp;($I$2))),D16)</f>
        <v>0</v>
      </c>
      <c r="I16" s="405">
        <f>TRUNC((SUMIFS('1'!H:H,'1'!F:F,E16,'1'!D:D,H4,'1'!A:A,"&lt;"&amp;($I$2))-(SUMIFS('1'!AG:AG,'1'!D:D,H4,'1'!A:A,"&lt;"&amp;($I$2))))+(SUMIFS('1'!G:G,'1'!F:F,E16,'1'!D:D,H4,'1'!A:A,"&lt;"&amp;($I$2))-(SUMIFS('1'!AF:AF,'1'!D:D,H4,'1'!A:A,"&lt;"&amp;($I$2))))/D16)</f>
        <v>0</v>
      </c>
      <c r="J16" s="407">
        <f>MOD(SUMIFS('1'!G:G,'1'!D:D,J4,'1'!F:F,E16,'1'!A:A,"&lt;"&amp;($I$2))-(SUMIFS('1'!AF:AF,'1'!D:D,J4,'1'!A:A,"&lt;"&amp;($I$2))),D16)</f>
        <v>4</v>
      </c>
      <c r="K16" s="407">
        <f>TRUNC((SUMIFS('1'!H:H,'1'!F:F,E16,'1'!D:D,J4,'1'!A:A,"&lt;"&amp;($I$2))-(SUMIFS('1'!AG:AG,'1'!D:D,J4,'1'!A:A,"&lt;"&amp;($I$2))))+(SUMIFS('1'!G:G,'1'!F:F,E16,'1'!D:D,J4,'1'!A:A,"&lt;"&amp;($I$2))-(SUMIFS('1'!AF:AF,'1'!D:D,J4,'1'!A:A,"&lt;"&amp;($I$2))))/D16)</f>
        <v>927</v>
      </c>
      <c r="L16" s="404">
        <f>MOD(SUMIFS('1'!G:G,'1'!D:D,L4,'1'!F:F,E16,'1'!A:A,"&lt;"&amp;($I$2))-(SUMIFS('1'!AF:AF,'1'!D:D,L4,'1'!A:A,"&lt;"&amp;($I$2))),D16)</f>
        <v>0</v>
      </c>
      <c r="M16" s="404">
        <f>TRUNC((SUMIFS('1'!H:H,'1'!F:F,E16,'1'!D:D,L4,'1'!A:A,"&lt;"&amp;($I$2))-(SUMIFS('1'!AG:AG,'1'!D:D,L4,'1'!A:A,"&lt;"&amp;($I$2))))+(SUMIFS('1'!G:G,'1'!F:F,E16,'1'!D:D,L4,'1'!A:A,"&lt;"&amp;($I$2))-(SUMIFS('1'!AF:AF,'1'!D:D,L4,'1'!A:A,"&lt;"&amp;($I$2))))/D16)</f>
        <v>0</v>
      </c>
      <c r="N16" s="412">
        <f>MOD(SUMIFS('1'!G:G,'1'!D:D,N4,'1'!F:F,E16,'1'!A:A,"&lt;"&amp;($I$2))-(SUMIFS('1'!AF:AF,'1'!D:D,N4,'1'!A:A,"&lt;"&amp;($I$2))),D16)</f>
        <v>0</v>
      </c>
      <c r="O16" s="413">
        <f>TRUNC((SUMIFS('1'!H:H,'1'!F:F,E16,'1'!D:D,N4,'1'!A:A,"&lt;"&amp;($I$2))-(SUMIFS('1'!AG:AG,'1'!D:D,N4,'1'!A:A,"&lt;"&amp;($I$2))))+(SUMIFS('1'!G:G,'1'!F:F,E16,'1'!D:D,N4,'1'!A:A,"&lt;"&amp;($I$2))-(SUMIFS('1'!AF:AF,'1'!D:D,N4,'1'!A:A,"&lt;"&amp;($I$2))))/D16)</f>
        <v>0</v>
      </c>
      <c r="P16" s="414">
        <f>MOD(SUMIFS('1'!G:G,'1'!D:D,P4,'1'!F:F,E16,'1'!A:A,"&lt;"&amp;($I$2))-(SUMIFS('1'!AF:AF,'1'!D:D,P4,'1'!A:A,"&lt;"&amp;($I$2))),D16)</f>
        <v>5</v>
      </c>
      <c r="Q16" s="414">
        <f>TRUNC((SUMIFS('1'!H:H,'1'!F:F,E16,'1'!D:D,P4,'1'!A:A,"&lt;"&amp;($I$2))-(SUMIFS('1'!AG:AG,'1'!D:D,P4,'1'!A:A,"&lt;"&amp;($I$2))))+(SUMIFS('1'!G:G,'1'!F:F,E16,'1'!D:D,P4,'1'!A:A,"&lt;"&amp;($I$2))-(SUMIFS('1'!AF:AF,'1'!D:D,P4,'1'!A:A,"&lt;"&amp;($I$2))))/D16)</f>
        <v>11</v>
      </c>
      <c r="R16" s="336">
        <f t="shared" si="0"/>
        <v>3</v>
      </c>
      <c r="S16" s="337">
        <f t="shared" si="1"/>
        <v>939</v>
      </c>
      <c r="T16" s="338"/>
      <c r="U16" s="1167" t="s">
        <v>340</v>
      </c>
      <c r="V16" s="1167"/>
      <c r="W16" s="1167"/>
      <c r="X16" s="1167"/>
      <c r="Y16" s="386">
        <v>6</v>
      </c>
      <c r="Z16" s="387" t="s">
        <v>50</v>
      </c>
      <c r="AA16" s="402">
        <f>MOD(SUMIFS('1'!G:G,'1'!D:D,$AA$4,'1'!F:F,Z16,'1'!A:A,"&gt;="&amp;($I$2),'1'!A:A,"&lt;="&amp;($X$2)),Y16)</f>
        <v>0</v>
      </c>
      <c r="AB16" s="402">
        <f>TRUNC((SUMIFS('1'!H:H,'1'!F:F,Z16,'1'!D:D,$AA$4,'1'!A:A,"&gt;="&amp;($I$2),'1'!A:A,"&lt;="&amp;($X$2))+(SUMIFS('1'!G:G,'1'!F:F,Z16,'1'!D:D,$AA$4,'1'!A:A,"&gt;="&amp;($I$2),'1'!A:A,"&lt;="&amp;($X$2))/Y16)))</f>
        <v>0</v>
      </c>
      <c r="AC16" s="405">
        <f>MOD(SUMIFS('1'!G:G,'1'!D:D,$AC$4,'1'!F:F,Z16,'1'!A:A,"&gt;="&amp;($I$2),'1'!A:A,"&lt;="&amp;($X$2)),Y16)</f>
        <v>0</v>
      </c>
      <c r="AD16" s="405">
        <f>TRUNC((SUMIFS('1'!H:H,'1'!F:F,Z16,'1'!D:D,$AC$4,'1'!A:A,"&gt;="&amp;($I$2),'1'!A:A,"&lt;="&amp;($X$2))+(SUMIFS('1'!G:G,'1'!F:F,Z16,'1'!D:D,$AC$4,'1'!A:A,"&gt;="&amp;($I$2),'1'!A:A,"&lt;="&amp;($X$2))/Y16)))</f>
        <v>0</v>
      </c>
      <c r="AE16" s="407">
        <f>MOD(SUMIFS('1'!G:G,'1'!D:D,$AE$4,'1'!F:F,Z16,'1'!A:A,"&gt;="&amp;($I$2),'1'!A:A,"&lt;="&amp;($X$2)),Y16)</f>
        <v>0</v>
      </c>
      <c r="AF16" s="407">
        <f>TRUNC((SUMIFS('1'!H:H,'1'!F:F,Z16,'1'!D:D,$AE$4,'1'!A:A,"&gt;="&amp;($I$2),'1'!A:A,"&lt;="&amp;($X$2))+(SUMIFS('1'!G:G,'1'!F:F,Z16,'1'!D:D,$AE$4,'1'!A:A,"&gt;="&amp;($I$2),'1'!A:A,"&lt;="&amp;($X$2))/Y16)))</f>
        <v>0</v>
      </c>
      <c r="AG16" s="404">
        <f>MOD(SUMIFS('1'!G:G,'1'!D:D,$AG$4,'1'!F:F,Z16,'1'!A:A,"&gt;="&amp;($I$2),'1'!A:A,"&lt;="&amp;($X$2)),Y16)</f>
        <v>0</v>
      </c>
      <c r="AH16" s="404">
        <f>TRUNC((SUMIFS('1'!H:H,'1'!F:F,Z16,'1'!D:D,$AG$4,'1'!A:A,"&gt;="&amp;($I$2),'1'!A:A,"&lt;="&amp;($X$2))+(SUMIFS('1'!G:G,'1'!F:F,Z16,'1'!D:D,$AG$4,'1'!A:A,"&gt;="&amp;($I$2),'1'!A:A,"&lt;="&amp;($X$2))/Y16)))</f>
        <v>0</v>
      </c>
      <c r="AI16" s="412">
        <f>MOD(SUMIFS('1'!G:G,'1'!D:D,$AI$4,'1'!F:F,Z16,'1'!A:A,"&gt;="&amp;($I$2),'1'!A:A,"&lt;="&amp;($X$2)),Y16)</f>
        <v>0</v>
      </c>
      <c r="AJ16" s="576">
        <f>TRUNC((SUMIFS('1'!H:H,'1'!F:F,Z16,'1'!D:D,$AI$4,'1'!A:A,"&gt;="&amp;($I$2),'1'!A:A,"&lt;="&amp;($X$2))+(SUMIFS('1'!G:G,'1'!F:F,Z16,'1'!D:D,$AI$4,'1'!A:A,"&gt;="&amp;($I$2),'1'!A:A,"&lt;="&amp;($X$2))/Y16)))</f>
        <v>0</v>
      </c>
      <c r="AK16" s="414">
        <f>MOD(SUMIFS('1'!G:G,'1'!D:D,$AK$4,'1'!F:F,Z16,'1'!A:A,"&gt;="&amp;($I$2),'1'!A:A,"&lt;="&amp;($X$2)),Y16)</f>
        <v>0</v>
      </c>
      <c r="AL16" s="414">
        <f>TRUNC((SUMIFS('1'!H:H,'1'!F:F,Z16,'1'!D:D,$AK$4,'1'!A:A,"&gt;="&amp;($I$2),'1'!A:A,"&lt;="&amp;($X$2))+(SUMIFS('1'!G:G,'1'!F:F,Z16,'1'!D:D,$AK$4,'1'!A:A,"&gt;="&amp;($I$2),'1'!A:A,"&lt;="&amp;($X$2))/Y16)))</f>
        <v>0</v>
      </c>
      <c r="AM16" s="336">
        <f t="shared" si="2"/>
        <v>0</v>
      </c>
      <c r="AN16" s="337">
        <f t="shared" si="3"/>
        <v>0</v>
      </c>
      <c r="AQ16" s="339"/>
      <c r="AR16" s="342"/>
      <c r="AS16" s="340"/>
      <c r="AT16" s="340"/>
      <c r="AU16" s="340"/>
      <c r="AV16" s="340"/>
    </row>
    <row r="17" spans="1:48" ht="15" customHeight="1">
      <c r="A17" s="575">
        <f t="shared" ref="A17" si="10">SUM(B17/24)</f>
        <v>739.58333333333337</v>
      </c>
      <c r="B17" s="573">
        <v>17750</v>
      </c>
      <c r="C17" s="385" t="s">
        <v>341</v>
      </c>
      <c r="D17" s="386">
        <v>24</v>
      </c>
      <c r="E17" s="387" t="s">
        <v>51</v>
      </c>
      <c r="F17" s="402">
        <f>MOD(SUMIFS('1'!G:G,'1'!D:D,$F$4,'1'!F:F,E17,'1'!A:A,"&lt;"&amp;($I$2))-(SUMIFS('1'!AH:AH,'1'!D:D,$F$4,'1'!A:A,"&lt;"&amp;($I$2))),D17)</f>
        <v>0</v>
      </c>
      <c r="G17" s="402">
        <f>TRUNC((SUMIFS('1'!H:H,'1'!F:F,E17,'1'!D:D,$F$4,'1'!A:A,"&lt;"&amp;($I$2))-(SUMIFS('1'!AI:AI,'1'!D:D,$F$4,'1'!A:A,"&lt;"&amp;($I$2))))+(SUMIFS('1'!G:G,'1'!F:F,E17,'1'!D:D,$F$4,'1'!A:A,"&lt;"&amp;($I$2))-(SUMIFS('1'!AH:AH,'1'!D:D,$F$4,'1'!A:A,"&lt;"&amp;($I$2))))/D17)</f>
        <v>0</v>
      </c>
      <c r="H17" s="405">
        <f>MOD(SUMIFS('1'!G:G,'1'!D:D,H4,'1'!F:F,E17,'1'!A:A,"&lt;"&amp;($I$2))-(SUMIFS('1'!AH:AH,'1'!D:D,H4,'1'!A:A,"&lt;"&amp;($I$2))),D17)</f>
        <v>0</v>
      </c>
      <c r="I17" s="405">
        <f>TRUNC((SUMIFS('1'!H:H,'1'!F:F,E17,'1'!D:D,H4,'1'!A:A,"&lt;"&amp;($I$2))-(SUMIFS('1'!AI:AI,'1'!D:D,H4,'1'!A:A,"&lt;"&amp;($I$2))))+(SUMIFS('1'!G:G,'1'!F:F,E17,'1'!D:D,H4,'1'!A:A,"&lt;"&amp;($I$2))-(SUMIFS('1'!AH:AH,'1'!D:D,H4,'1'!A:A,"&lt;"&amp;($I$2))))/D17)</f>
        <v>0</v>
      </c>
      <c r="J17" s="407">
        <f>MOD(SUMIFS('1'!G:G,'1'!D:D,J4,'1'!F:F,E17,'1'!A:A,"&lt;"&amp;($I$2))-(SUMIFS('1'!AH:AH,'1'!D:D,J4,'1'!A:A,"&lt;"&amp;($I$2))),D17)</f>
        <v>6</v>
      </c>
      <c r="K17" s="407">
        <f>TRUNC((SUMIFS('1'!H:H,'1'!F:F,E17,'1'!D:D,J4,'1'!A:A,"&lt;"&amp;($I$2))-(SUMIFS('1'!AI:AI,'1'!D:D,J4,'1'!A:A,"&lt;"&amp;($I$2))))+(SUMIFS('1'!G:G,'1'!F:F,E17,'1'!D:D,J4,'1'!A:A,"&lt;"&amp;($I$2))-(SUMIFS('1'!AH:AH,'1'!D:D,J4,'1'!A:A,"&lt;"&amp;($I$2))))/D17)</f>
        <v>574</v>
      </c>
      <c r="L17" s="404">
        <f>MOD(SUMIFS('1'!G:G,'1'!D:D,L4,'1'!F:F,E17,'1'!A:A,"&lt;"&amp;($I$2))-(SUMIFS('1'!AH:AH,'1'!D:D,L4,'1'!A:A,"&lt;"&amp;($I$2))),D17)</f>
        <v>0</v>
      </c>
      <c r="M17" s="404">
        <f>TRUNC((SUMIFS('1'!H:H,'1'!F:F,E17,'1'!D:D,L4,'1'!A:A,"&lt;"&amp;($I$2))-(SUMIFS('1'!AI:AI,'1'!D:D,L4,'1'!A:A,"&lt;"&amp;($I$2))))+(SUMIFS('1'!G:G,'1'!F:F,E17,'1'!D:D,L4,'1'!A:A,"&lt;"&amp;($I$2))-(SUMIFS('1'!AH:AH,'1'!D:D,L4,'1'!A:A,"&lt;"&amp;($I$2))))/D17)</f>
        <v>0</v>
      </c>
      <c r="N17" s="412">
        <f>MOD(SUMIFS('1'!G:G,'1'!D:D,N4,'1'!F:F,E17,'1'!A:A,"&lt;"&amp;($I$2))-(SUMIFS('1'!AH:AH,'1'!D:D,N4,'1'!A:A,"&lt;"&amp;($I$2))),D17)</f>
        <v>0</v>
      </c>
      <c r="O17" s="413">
        <f>TRUNC((SUMIFS('1'!H:H,'1'!F:F,E17,'1'!D:D,N4,'1'!A:A,"&lt;"&amp;($I$2))-(SUMIFS('1'!AI:AI,'1'!D:D,N4,'1'!A:A,"&lt;"&amp;($I$2))))+(SUMIFS('1'!G:G,'1'!F:F,E17,'1'!D:D,N4,'1'!A:A,"&lt;"&amp;($I$2))-(SUMIFS('1'!AH:AH,'1'!D:D,N4,'1'!A:A,"&lt;"&amp;($I$2))))/D17)</f>
        <v>0</v>
      </c>
      <c r="P17" s="414">
        <f>MOD(SUMIFS('1'!G:G,'1'!D:D,P4,'1'!F:F,E17,'1'!A:A,"&lt;"&amp;($I$2))-(SUMIFS('1'!AH:AH,'1'!D:D,P4,'1'!A:A,"&lt;"&amp;($I$2))),D17)</f>
        <v>0</v>
      </c>
      <c r="Q17" s="414">
        <f>TRUNC((SUMIFS('1'!H:H,'1'!F:F,E17,'1'!D:D,P4,'1'!A:A,"&lt;"&amp;($I$2))-(SUMIFS('1'!AI:AI,'1'!D:D,P4,'1'!A:A,"&lt;"&amp;($I$2))))+(SUMIFS('1'!G:G,'1'!F:F,E17,'1'!D:D,P4,'1'!A:A,"&lt;"&amp;($I$2))-(SUMIFS('1'!AH:AH,'1'!D:D,P4,'1'!A:A,"&lt;"&amp;($I$2))))/D17)</f>
        <v>0</v>
      </c>
      <c r="R17" s="336">
        <f t="shared" si="0"/>
        <v>6</v>
      </c>
      <c r="S17" s="337">
        <f t="shared" si="1"/>
        <v>574</v>
      </c>
      <c r="T17" s="338"/>
      <c r="U17" s="1167" t="s">
        <v>341</v>
      </c>
      <c r="V17" s="1167"/>
      <c r="W17" s="1167"/>
      <c r="X17" s="1167"/>
      <c r="Y17" s="386">
        <v>24</v>
      </c>
      <c r="Z17" s="387" t="s">
        <v>51</v>
      </c>
      <c r="AA17" s="402">
        <f>MOD(SUMIFS('1'!G:G,'1'!D:D,$AA$4,'1'!F:F,Z17,'1'!A:A,"&gt;="&amp;($I$2),'1'!A:A,"&lt;="&amp;($X$2)),Y17)</f>
        <v>0</v>
      </c>
      <c r="AB17" s="402">
        <f>TRUNC((SUMIFS('1'!H:H,'1'!F:F,Z17,'1'!D:D,$AA$4,'1'!A:A,"&gt;="&amp;($I$2),'1'!A:A,"&lt;="&amp;($X$2))+(SUMIFS('1'!G:G,'1'!F:F,Z17,'1'!D:D,$AA$4,'1'!A:A,"&gt;="&amp;($I$2),'1'!A:A,"&lt;="&amp;($X$2))/Y17)))</f>
        <v>0</v>
      </c>
      <c r="AC17" s="405">
        <f>MOD(SUMIFS('1'!G:G,'1'!D:D,$AC$4,'1'!F:F,Z17,'1'!A:A,"&gt;="&amp;($I$2),'1'!A:A,"&lt;="&amp;($X$2)),Y17)</f>
        <v>0</v>
      </c>
      <c r="AD17" s="405">
        <f>TRUNC((SUMIFS('1'!H:H,'1'!F:F,Z17,'1'!D:D,$AC$4,'1'!A:A,"&gt;="&amp;($I$2),'1'!A:A,"&lt;="&amp;($X$2))+(SUMIFS('1'!G:G,'1'!F:F,Z17,'1'!D:D,$AC$4,'1'!A:A,"&gt;="&amp;($I$2),'1'!A:A,"&lt;="&amp;($X$2))/Y17)))</f>
        <v>0</v>
      </c>
      <c r="AE17" s="407">
        <f>MOD(SUMIFS('1'!G:G,'1'!D:D,$AE$4,'1'!F:F,Z17,'1'!A:A,"&gt;="&amp;($I$2),'1'!A:A,"&lt;="&amp;($X$2)),Y17)</f>
        <v>0</v>
      </c>
      <c r="AF17" s="407">
        <f>TRUNC((SUMIFS('1'!H:H,'1'!F:F,Z17,'1'!D:D,$AE$4,'1'!A:A,"&gt;="&amp;($I$2),'1'!A:A,"&lt;="&amp;($X$2))+(SUMIFS('1'!G:G,'1'!F:F,Z17,'1'!D:D,$AE$4,'1'!A:A,"&gt;="&amp;($I$2),'1'!A:A,"&lt;="&amp;($X$2))/Y17)))</f>
        <v>0</v>
      </c>
      <c r="AG17" s="404">
        <f>MOD(SUMIFS('1'!G:G,'1'!D:D,$AG$4,'1'!F:F,Z17,'1'!A:A,"&gt;="&amp;($I$2),'1'!A:A,"&lt;="&amp;($X$2)),Y17)</f>
        <v>0</v>
      </c>
      <c r="AH17" s="404">
        <f>TRUNC((SUMIFS('1'!H:H,'1'!F:F,Z17,'1'!D:D,$AG$4,'1'!A:A,"&gt;="&amp;($I$2),'1'!A:A,"&lt;="&amp;($X$2))+(SUMIFS('1'!G:G,'1'!F:F,Z17,'1'!D:D,$AG$4,'1'!A:A,"&gt;="&amp;($I$2),'1'!A:A,"&lt;="&amp;($X$2))/Y17)))</f>
        <v>0</v>
      </c>
      <c r="AI17" s="412">
        <f>MOD(SUMIFS('1'!G:G,'1'!D:D,$AI$4,'1'!F:F,Z17,'1'!A:A,"&gt;="&amp;($I$2),'1'!A:A,"&lt;="&amp;($X$2)),Y17)</f>
        <v>0</v>
      </c>
      <c r="AJ17" s="576">
        <f>TRUNC((SUMIFS('1'!H:H,'1'!F:F,Z17,'1'!D:D,$AI$4,'1'!A:A,"&gt;="&amp;($I$2),'1'!A:A,"&lt;="&amp;($X$2))+(SUMIFS('1'!G:G,'1'!F:F,Z17,'1'!D:D,$AI$4,'1'!A:A,"&gt;="&amp;($I$2),'1'!A:A,"&lt;="&amp;($X$2))/Y17)))</f>
        <v>0</v>
      </c>
      <c r="AK17" s="414">
        <f>MOD(SUMIFS('1'!G:G,'1'!D:D,$AK$4,'1'!F:F,Z17,'1'!A:A,"&gt;="&amp;($I$2),'1'!A:A,"&lt;="&amp;($X$2)),Y17)</f>
        <v>0</v>
      </c>
      <c r="AL17" s="414">
        <f>TRUNC((SUMIFS('1'!H:H,'1'!F:F,Z17,'1'!D:D,$AK$4,'1'!A:A,"&gt;="&amp;($I$2),'1'!A:A,"&lt;="&amp;($X$2))+(SUMIFS('1'!G:G,'1'!F:F,Z17,'1'!D:D,$AK$4,'1'!A:A,"&gt;="&amp;($I$2),'1'!A:A,"&lt;="&amp;($X$2))/Y17)))</f>
        <v>0</v>
      </c>
      <c r="AM17" s="336">
        <f t="shared" si="2"/>
        <v>0</v>
      </c>
      <c r="AN17" s="337">
        <f t="shared" si="3"/>
        <v>0</v>
      </c>
      <c r="AQ17" s="339"/>
      <c r="AR17" s="341"/>
      <c r="AS17" s="340"/>
      <c r="AT17" s="340"/>
      <c r="AU17" s="340"/>
      <c r="AV17" s="340"/>
    </row>
    <row r="18" spans="1:48">
      <c r="A18" s="575">
        <f>SUM(B18/6)</f>
        <v>4025</v>
      </c>
      <c r="B18" s="573">
        <v>24150</v>
      </c>
      <c r="C18" s="388" t="s">
        <v>342</v>
      </c>
      <c r="D18" s="386">
        <v>6</v>
      </c>
      <c r="E18" s="387" t="s">
        <v>204</v>
      </c>
      <c r="F18" s="402">
        <f>MOD(SUMIFS('1'!G:G,'1'!D:D,$F$4,'1'!F:F,E18,'1'!A:A,"&lt;"&amp;($I$2))-(SUMIFS('1'!AJ:AJ,'1'!D:D,$F$4,'1'!A:A,"&lt;"&amp;($I$2))),D18)</f>
        <v>0</v>
      </c>
      <c r="G18" s="402">
        <f>TRUNC((SUMIFS('1'!H:H,'1'!F:F,E18,'1'!D:D,$F$4,'1'!A:A,"&lt;"&amp;($I$2))-(SUMIFS('1'!AK:AK,'1'!D:D,$F$4,'1'!A:A,"&lt;"&amp;($I$2))))+(SUMIFS('1'!G:G,'1'!F:F,E18,'1'!D:D,$F$4,'1'!A:A,"&lt;"&amp;($I$2))-(SUMIFS('1'!AJ:AJ,'1'!D:D,$F$4,'1'!A:A,"&lt;"&amp;($I$2))))/D18)</f>
        <v>0</v>
      </c>
      <c r="H18" s="405">
        <f>MOD(SUMIFS('1'!G:G,'1'!D:D,H4,'1'!F:F,E18,'1'!A:A,"&lt;"&amp;($I$2))-(SUMIFS('1'!AJ:AJ,'1'!D:D,H4,'1'!A:A,"&lt;"&amp;($I$2))),D18)</f>
        <v>0</v>
      </c>
      <c r="I18" s="405">
        <f>TRUNC((SUMIFS('1'!H:H,'1'!F:F,E18,'1'!D:D,H4,'1'!A:A,"&lt;"&amp;($I$2))-(SUMIFS('1'!AK:AK,'1'!D:D,H4,'1'!A:A,"&lt;"&amp;($I$2))))+(SUMIFS('1'!G:G,'1'!F:F,E18,'1'!D:D,H4,'1'!A:A,"&lt;"&amp;($I$2))-(SUMIFS('1'!AJ:AJ,'1'!D:D,H4,'1'!A:A,"&lt;"&amp;($I$2))))/D18)</f>
        <v>0</v>
      </c>
      <c r="J18" s="407">
        <f>MOD(SUMIFS('1'!G:G,'1'!D:D,J4,'1'!F:F,E18,'1'!A:A,"&lt;"&amp;($I$2))-(SUMIFS('1'!AJ:AJ,'1'!D:D,J4,'1'!A:A,"&lt;"&amp;($I$2))),D18)</f>
        <v>5</v>
      </c>
      <c r="K18" s="407">
        <f>TRUNC((SUMIFS('1'!H:H,'1'!F:F,E18,'1'!D:D,J4,'1'!A:A,"&lt;"&amp;($I$2))-(SUMIFS('1'!AK:AK,'1'!D:D,J4,'1'!A:A,"&lt;"&amp;($I$2))))+(SUMIFS('1'!G:G,'1'!F:F,E18,'1'!D:D,J4,'1'!A:A,"&lt;"&amp;($I$2))-(SUMIFS('1'!AJ:AJ,'1'!D:D,J4,'1'!A:A,"&lt;"&amp;($I$2))))/D18)</f>
        <v>1</v>
      </c>
      <c r="L18" s="404">
        <f>MOD(SUMIFS('1'!G:G,'1'!D:D,L4,'1'!F:F,E18,'1'!A:A,"&lt;"&amp;($I$2))-(SUMIFS('1'!AJ:AJ,'1'!D:D,L4,'1'!A:A,"&lt;"&amp;($I$2))),D18)</f>
        <v>0</v>
      </c>
      <c r="M18" s="404">
        <f>TRUNC((SUMIFS('1'!H:H,'1'!F:F,E18,'1'!D:D,L4,'1'!A:A,"&lt;"&amp;($I$2))-(SUMIFS('1'!AK:AK,'1'!D:D,L4,'1'!A:A,"&lt;"&amp;($I$2))))+(SUMIFS('1'!G:G,'1'!F:F,E18,'1'!D:D,L4,'1'!A:A,"&lt;"&amp;($I$2))-(SUMIFS('1'!AJ:AJ,'1'!D:D,L4,'1'!A:A,"&lt;"&amp;($I$2))))/D18)</f>
        <v>0</v>
      </c>
      <c r="N18" s="412">
        <f>MOD(SUMIFS('1'!G:G,'1'!D:D,N4,'1'!F:F,E18,'1'!A:A,"&lt;"&amp;($I$2))-(SUMIFS('1'!AJ:AJ,'1'!D:D,N4,'1'!A:A,"&lt;"&amp;($I$2))),D18)</f>
        <v>0</v>
      </c>
      <c r="O18" s="413">
        <f>TRUNC((SUMIFS('1'!H:H,'1'!F:F,E18,'1'!D:D,N4,'1'!A:A,"&lt;"&amp;($I$2))-(SUMIFS('1'!AK:AK,'1'!D:D,N4,'1'!A:A,"&lt;"&amp;($I$2))))+(SUMIFS('1'!G:G,'1'!F:F,E18,'1'!D:D,N4,'1'!A:A,"&lt;"&amp;($I$2))-(SUMIFS('1'!AJ:AJ,'1'!D:D,N4,'1'!A:A,"&lt;"&amp;($I$2))))/D18)</f>
        <v>0</v>
      </c>
      <c r="P18" s="414">
        <f>MOD(SUMIFS('1'!G:G,'1'!D:D,P4,'1'!F:F,E18,'1'!A:A,"&lt;"&amp;($I$2))-(SUMIFS('1'!AJ:AJ,'1'!D:D,P4,'1'!A:A,"&lt;"&amp;($I$2))),D18)</f>
        <v>3</v>
      </c>
      <c r="Q18" s="414">
        <f>TRUNC((SUMIFS('1'!H:H,'1'!F:F,E18,'1'!D:D,P4,'1'!A:A,"&lt;"&amp;($I$2))-(SUMIFS('1'!AK:AK,'1'!D:D,P4,'1'!A:A,"&lt;"&amp;($I$2))))+(SUMIFS('1'!G:G,'1'!F:F,E18,'1'!D:D,P4,'1'!A:A,"&lt;"&amp;($I$2))-(SUMIFS('1'!AJ:AJ,'1'!D:D,P4,'1'!A:A,"&lt;"&amp;($I$2))))/D18)</f>
        <v>2</v>
      </c>
      <c r="R18" s="336">
        <f t="shared" si="0"/>
        <v>2</v>
      </c>
      <c r="S18" s="337">
        <f t="shared" si="1"/>
        <v>4</v>
      </c>
      <c r="T18" s="338"/>
      <c r="U18" s="1167" t="s">
        <v>342</v>
      </c>
      <c r="V18" s="1167"/>
      <c r="W18" s="1167"/>
      <c r="X18" s="1167"/>
      <c r="Y18" s="386">
        <v>6</v>
      </c>
      <c r="Z18" s="387" t="s">
        <v>204</v>
      </c>
      <c r="AA18" s="402">
        <f>MOD(SUMIFS('1'!G:G,'1'!D:D,$AA$4,'1'!F:F,Z18,'1'!A:A,"&gt;="&amp;($I$2),'1'!A:A,"&lt;="&amp;($X$2)),Y18)</f>
        <v>0</v>
      </c>
      <c r="AB18" s="402">
        <f>TRUNC((SUMIFS('1'!H:H,'1'!F:F,Z18,'1'!D:D,$AA$4,'1'!A:A,"&gt;="&amp;($I$2),'1'!A:A,"&lt;="&amp;($X$2))+(SUMIFS('1'!G:G,'1'!F:F,Z18,'1'!D:D,$AA$4,'1'!A:A,"&gt;="&amp;($I$2),'1'!A:A,"&lt;="&amp;($X$2))/Y18)))</f>
        <v>0</v>
      </c>
      <c r="AC18" s="405">
        <f>MOD(SUMIFS('1'!G:G,'1'!D:D,$AC$4,'1'!F:F,Z18,'1'!A:A,"&gt;="&amp;($I$2),'1'!A:A,"&lt;="&amp;($X$2)),Y18)</f>
        <v>0</v>
      </c>
      <c r="AD18" s="405">
        <f>TRUNC((SUMIFS('1'!H:H,'1'!F:F,Z18,'1'!D:D,$AC$4,'1'!A:A,"&gt;="&amp;($I$2),'1'!A:A,"&lt;="&amp;($X$2))+(SUMIFS('1'!G:G,'1'!F:F,Z18,'1'!D:D,$AC$4,'1'!A:A,"&gt;="&amp;($I$2),'1'!A:A,"&lt;="&amp;($X$2))/Y18)))</f>
        <v>0</v>
      </c>
      <c r="AE18" s="407">
        <f>MOD(SUMIFS('1'!G:G,'1'!D:D,$AE$4,'1'!F:F,Z18,'1'!A:A,"&gt;="&amp;($I$2),'1'!A:A,"&lt;="&amp;($X$2)),Y18)</f>
        <v>0</v>
      </c>
      <c r="AF18" s="407">
        <f>TRUNC((SUMIFS('1'!H:H,'1'!F:F,Z18,'1'!D:D,$AE$4,'1'!A:A,"&gt;="&amp;($I$2),'1'!A:A,"&lt;="&amp;($X$2))+(SUMIFS('1'!G:G,'1'!F:F,Z18,'1'!D:D,$AE$4,'1'!A:A,"&gt;="&amp;($I$2),'1'!A:A,"&lt;="&amp;($X$2))/Y18)))</f>
        <v>0</v>
      </c>
      <c r="AG18" s="404">
        <f>MOD(SUMIFS('1'!G:G,'1'!D:D,$AG$4,'1'!F:F,Z18,'1'!A:A,"&gt;="&amp;($I$2),'1'!A:A,"&lt;="&amp;($X$2)),Y18)</f>
        <v>0</v>
      </c>
      <c r="AH18" s="404">
        <f>TRUNC((SUMIFS('1'!H:H,'1'!F:F,Z18,'1'!D:D,$AG$4,'1'!A:A,"&gt;="&amp;($I$2),'1'!A:A,"&lt;="&amp;($X$2))+(SUMIFS('1'!G:G,'1'!F:F,Z18,'1'!D:D,$AG$4,'1'!A:A,"&gt;="&amp;($I$2),'1'!A:A,"&lt;="&amp;($X$2))/Y18)))</f>
        <v>0</v>
      </c>
      <c r="AI18" s="412">
        <f>MOD(SUMIFS('1'!G:G,'1'!D:D,$AI$4,'1'!F:F,Z18,'1'!A:A,"&gt;="&amp;($I$2),'1'!A:A,"&lt;="&amp;($X$2)),Y18)</f>
        <v>0</v>
      </c>
      <c r="AJ18" s="576">
        <f>TRUNC((SUMIFS('1'!H:H,'1'!F:F,Z18,'1'!D:D,$AI$4,'1'!A:A,"&gt;="&amp;($I$2),'1'!A:A,"&lt;="&amp;($X$2))+(SUMIFS('1'!G:G,'1'!F:F,Z18,'1'!D:D,$AI$4,'1'!A:A,"&gt;="&amp;($I$2),'1'!A:A,"&lt;="&amp;($X$2))/Y18)))</f>
        <v>0</v>
      </c>
      <c r="AK18" s="414">
        <f>MOD(SUMIFS('1'!G:G,'1'!D:D,$AK$4,'1'!F:F,Z18,'1'!A:A,"&gt;="&amp;($I$2),'1'!A:A,"&lt;="&amp;($X$2)),Y18)</f>
        <v>0</v>
      </c>
      <c r="AL18" s="414">
        <f>TRUNC((SUMIFS('1'!H:H,'1'!F:F,Z18,'1'!D:D,$AK$4,'1'!A:A,"&gt;="&amp;($I$2),'1'!A:A,"&lt;="&amp;($X$2))+(SUMIFS('1'!G:G,'1'!F:F,Z18,'1'!D:D,$AK$4,'1'!A:A,"&gt;="&amp;($I$2),'1'!A:A,"&lt;="&amp;($X$2))/Y18)))</f>
        <v>0</v>
      </c>
      <c r="AM18" s="336">
        <f t="shared" si="2"/>
        <v>0</v>
      </c>
      <c r="AN18" s="337">
        <f t="shared" si="3"/>
        <v>0</v>
      </c>
      <c r="AQ18" s="339"/>
      <c r="AR18" s="341"/>
      <c r="AS18" s="340"/>
      <c r="AT18" s="340"/>
      <c r="AU18" s="340"/>
      <c r="AV18" s="340"/>
    </row>
    <row r="19" spans="1:48" s="345" customFormat="1">
      <c r="A19" s="575">
        <f>SUM(B19/6)</f>
        <v>4916.666666666667</v>
      </c>
      <c r="B19" s="573">
        <v>29500</v>
      </c>
      <c r="C19" s="391" t="s">
        <v>367</v>
      </c>
      <c r="D19" s="386">
        <v>6</v>
      </c>
      <c r="E19" s="390" t="s">
        <v>366</v>
      </c>
      <c r="F19" s="402">
        <f>MOD(SUMIFS('1'!G:G,'1'!D:D,$F$4,'1'!F:F,E19,'1'!A:A,"&lt;"&amp;($I$2))-(SUMIFS('1'!AL:AL,'1'!D:D,$F$4,'1'!A:A,"&lt;"&amp;($I$2))),D19)</f>
        <v>0</v>
      </c>
      <c r="G19" s="402">
        <f>TRUNC((SUMIFS('1'!H:H,'1'!F:F,E19,'1'!D:D,$F$4,'1'!A:A,"&lt;"&amp;($I$2))-(SUMIFS('1'!AM:AM,'1'!D:D,$F$4,'1'!A:A,"&lt;"&amp;($I$2))))+(SUMIFS('1'!G:G,'1'!F:F,E19,'1'!D:D,$F$4,'1'!A:A,"&lt;"&amp;($I$2))-(SUMIFS('1'!AL:AL,'1'!D:D,$F$4,'1'!A:A,"&lt;"&amp;($I$2))))/D19)</f>
        <v>0</v>
      </c>
      <c r="H19" s="405">
        <f>MOD(SUMIFS('1'!G:G,'1'!D:D,H$4,'1'!F:F,E19,'1'!A:A,"&lt;"&amp;($I$2))-(SUMIFS('1'!AL:AL,'1'!D:D,H$4,'1'!A:A,"&lt;"&amp;($I$2))),D19)</f>
        <v>0</v>
      </c>
      <c r="I19" s="405">
        <f>TRUNC((SUMIFS('1'!H:H,'1'!F:F,E19,'1'!D:D,H$4,'1'!A:A,"&lt;"&amp;($I$2))-(SUMIFS('1'!AM:AM,'1'!D:D,H$4,'1'!A:A,"&lt;"&amp;($I$2))))+(SUMIFS('1'!G:G,'1'!F:F,E19,'1'!D:D,H$4,'1'!A:A,"&lt;"&amp;($I$2))-(SUMIFS('1'!AL:AL,'1'!D:D,H$4,'1'!A:A,"&lt;"&amp;($I$2))))/D19)</f>
        <v>0</v>
      </c>
      <c r="J19" s="407">
        <f>MOD(SUMIFS('1'!G:G,'1'!D:D,J$4,'1'!F:F,E19,'1'!A:A,"&lt;"&amp;($I$2))-(SUMIFS('1'!AL:AL,'1'!D:D,J$4,'1'!A:A,"&lt;"&amp;($I$2))),D19)</f>
        <v>3</v>
      </c>
      <c r="K19" s="407">
        <f>TRUNC((SUMIFS('1'!H:H,'1'!F:F,E19,'1'!D:D,J$4,'1'!A:A,"&lt;"&amp;($I$2))-(SUMIFS('1'!AM:AM,'1'!D:D,J$4,'1'!A:A,"&lt;"&amp;($I$2))))+(SUMIFS('1'!G:G,'1'!F:F,E19,'1'!D:D,J$4,'1'!A:A,"&lt;"&amp;($I$2))-(SUMIFS('1'!AL:AL,'1'!D:D,J$4,'1'!A:A,"&lt;"&amp;($I$2))))/D19)</f>
        <v>295</v>
      </c>
      <c r="L19" s="404">
        <f>MOD(SUMIFS('1'!G:G,'1'!D:D,L$4,'1'!F:F,E19,'1'!A:A,"&lt;"&amp;($I$2))-(SUMIFS('1'!AL:AL,'1'!D:D,L$4,'1'!A:A,"&lt;"&amp;($I$2))),D19)</f>
        <v>0</v>
      </c>
      <c r="M19" s="404">
        <f>TRUNC((SUMIFS('1'!H:H,'1'!F:F,E19,'1'!D:D,L$4,'1'!A:A,"&lt;"&amp;($I$2))-(SUMIFS('1'!AM:AM,'1'!D:D,L$4,'1'!A:A,"&lt;"&amp;($I$2))))+(SUMIFS('1'!G:G,'1'!F:F,E19,'1'!D:D,L$4,'1'!A:A,"&lt;"&amp;($I$2))-(SUMIFS('1'!AL:AL,'1'!D:D,L$4,'1'!A:A,"&lt;"&amp;($I$2))))/D19)</f>
        <v>0</v>
      </c>
      <c r="N19" s="412">
        <f>MOD(SUMIFS('1'!G:G,'1'!D:D,N$4,'1'!F:F,E19,'1'!A:A,"&lt;"&amp;($I$2))-(SUMIFS('1'!AL:AL,'1'!D:D,N$4,'1'!A:A,"&lt;"&amp;($I$2))),D19)</f>
        <v>0</v>
      </c>
      <c r="O19" s="413">
        <f>TRUNC((SUMIFS('1'!H:H,'1'!F:F,E19,'1'!D:D,N$4,'1'!A:A,"&lt;"&amp;($I$2))-(SUMIFS('1'!AM:AM,'1'!D:D,N$4,'1'!A:A,"&lt;"&amp;($I$2))))+(SUMIFS('1'!G:G,'1'!F:F,E19,'1'!D:D,N$4,'1'!A:A,"&lt;"&amp;($I$2))-(SUMIFS('1'!AL:AL,'1'!D:D,N$4,'1'!A:A,"&lt;"&amp;($I$2))))/D19)</f>
        <v>0</v>
      </c>
      <c r="P19" s="414">
        <f>MOD(SUMIFS('1'!G:G,'1'!D:D,P$4,'1'!F:F,E19,'1'!A:A,"&lt;"&amp;($I$2))-(SUMIFS('1'!AL:AL,'1'!D:D,P$4,'1'!A:A,"&lt;"&amp;($I$2))),D19)</f>
        <v>0</v>
      </c>
      <c r="Q19" s="414">
        <f>TRUNC((SUMIFS('1'!H:H,'1'!F:F,E19,'1'!D:D,P$4,'1'!A:A,"&lt;"&amp;($I$2))-(SUMIFS('1'!AM:AM,'1'!D:D,P$4,'1'!A:A,"&lt;"&amp;($I$2))))+(SUMIFS('1'!G:G,'1'!F:F,E19,'1'!D:D,P$4,'1'!A:A,"&lt;"&amp;($I$2))-(SUMIFS('1'!AL:AL,'1'!D:D,P$4,'1'!A:A,"&lt;"&amp;($I$2))))/D19)</f>
        <v>40</v>
      </c>
      <c r="R19" s="336">
        <f t="shared" ref="R19" si="11">MOD((F19+H19+J19+L19+N19+P19),D19)</f>
        <v>3</v>
      </c>
      <c r="S19" s="337">
        <f t="shared" ref="S19" si="12">TRUNC((G19+I19+K19+M19+O19+Q19)+(F19+H19+J19+L19+N19+P19)/D19)</f>
        <v>335</v>
      </c>
      <c r="T19" s="338"/>
      <c r="U19" s="1179" t="s">
        <v>367</v>
      </c>
      <c r="V19" s="1192"/>
      <c r="W19" s="1192"/>
      <c r="X19" s="1193"/>
      <c r="Y19" s="386">
        <v>6</v>
      </c>
      <c r="Z19" s="390" t="s">
        <v>366</v>
      </c>
      <c r="AA19" s="402">
        <f>MOD(SUMIFS('1'!G:G,'1'!D:D,$AA$4,'1'!F:F,Z19,'1'!A:A,"&gt;="&amp;($I$2),'1'!A:A,"&lt;="&amp;($X$2)),Y19)</f>
        <v>0</v>
      </c>
      <c r="AB19" s="402">
        <f>TRUNC((SUMIFS('1'!H:H,'1'!F:F,Z19,'1'!D:D,$AA$4,'1'!A:A,"&gt;="&amp;($I$2),'1'!A:A,"&lt;="&amp;($X$2))+(SUMIFS('1'!G:G,'1'!F:F,Z19,'1'!D:D,$AA$4,'1'!A:A,"&gt;="&amp;($I$2),'1'!A:A,"&lt;="&amp;($X$2))/Y19)))</f>
        <v>0</v>
      </c>
      <c r="AC19" s="405">
        <f>MOD(SUMIFS('1'!G:G,'1'!D:D,$AC$4,'1'!F:F,Z19,'1'!A:A,"&gt;="&amp;($I$2),'1'!A:A,"&lt;="&amp;($X$2)),Y19)</f>
        <v>0</v>
      </c>
      <c r="AD19" s="405">
        <f>TRUNC((SUMIFS('1'!H:H,'1'!F:F,Z19,'1'!D:D,$AC$4,'1'!A:A,"&gt;="&amp;($I$2),'1'!A:A,"&lt;="&amp;($X$2))+(SUMIFS('1'!G:G,'1'!F:F,Z19,'1'!D:D,$AC$4,'1'!A:A,"&gt;="&amp;($I$2),'1'!A:A,"&lt;="&amp;($X$2))/Y19)))</f>
        <v>0</v>
      </c>
      <c r="AE19" s="407">
        <f>MOD(SUMIFS('1'!G:G,'1'!D:D,$AE$4,'1'!F:F,Z19,'1'!A:A,"&gt;="&amp;($I$2),'1'!A:A,"&lt;="&amp;($X$2)),Y19)</f>
        <v>0</v>
      </c>
      <c r="AF19" s="407">
        <f>TRUNC((SUMIFS('1'!H:H,'1'!F:F,Z19,'1'!D:D,$AE$4,'1'!A:A,"&gt;="&amp;($I$2),'1'!A:A,"&lt;="&amp;($X$2))+(SUMIFS('1'!G:G,'1'!F:F,Z19,'1'!D:D,$AE$4,'1'!A:A,"&gt;="&amp;($I$2),'1'!A:A,"&lt;="&amp;($X$2))/Y19)))</f>
        <v>0</v>
      </c>
      <c r="AG19" s="404">
        <f>MOD(SUMIFS('1'!G:G,'1'!D:D,$AG$4,'1'!F:F,Z19,'1'!A:A,"&gt;="&amp;($I$2),'1'!A:A,"&lt;="&amp;($X$2)),Y19)</f>
        <v>0</v>
      </c>
      <c r="AH19" s="404">
        <f>TRUNC((SUMIFS('1'!H:H,'1'!F:F,Z19,'1'!D:D,$AG$4,'1'!A:A,"&gt;="&amp;($I$2),'1'!A:A,"&lt;="&amp;($X$2))+(SUMIFS('1'!G:G,'1'!F:F,Z19,'1'!D:D,$AG$4,'1'!A:A,"&gt;="&amp;($I$2),'1'!A:A,"&lt;="&amp;($X$2))/Y19)))</f>
        <v>0</v>
      </c>
      <c r="AI19" s="412">
        <f>MOD(SUMIFS('1'!G:G,'1'!D:D,$AI$4,'1'!F:F,Z19,'1'!A:A,"&gt;="&amp;($I$2),'1'!A:A,"&lt;="&amp;($X$2)),Y19)</f>
        <v>0</v>
      </c>
      <c r="AJ19" s="576">
        <f>TRUNC((SUMIFS('1'!H:H,'1'!F:F,Z19,'1'!D:D,$AI$4,'1'!A:A,"&gt;="&amp;($I$2),'1'!A:A,"&lt;="&amp;($X$2))+(SUMIFS('1'!G:G,'1'!F:F,Z19,'1'!D:D,$AI$4,'1'!A:A,"&gt;="&amp;($I$2),'1'!A:A,"&lt;="&amp;($X$2))/Y19)))</f>
        <v>0</v>
      </c>
      <c r="AK19" s="414">
        <f>MOD(SUMIFS('1'!G:G,'1'!D:D,$AK$4,'1'!F:F,Z19,'1'!A:A,"&gt;="&amp;($I$2),'1'!A:A,"&lt;="&amp;($X$2)),Y19)</f>
        <v>0</v>
      </c>
      <c r="AL19" s="414">
        <f>TRUNC((SUMIFS('1'!H:H,'1'!F:F,Z19,'1'!D:D,$AK$4,'1'!A:A,"&gt;="&amp;($I$2),'1'!A:A,"&lt;="&amp;($X$2))+(SUMIFS('1'!G:G,'1'!F:F,Z19,'1'!D:D,$AK$4,'1'!A:A,"&gt;="&amp;($I$2),'1'!A:A,"&lt;="&amp;($X$2))/Y19)))</f>
        <v>0</v>
      </c>
      <c r="AM19" s="336">
        <f t="shared" ref="AM19" si="13">MOD((AA19+AC19+AE19+AG19+AI19+AK19),Y19)</f>
        <v>0</v>
      </c>
      <c r="AN19" s="337">
        <f t="shared" ref="AN19" si="14">TRUNC((AB19+AD19+AF19+AH19+AJ19+AL19)+(AA19+AC19+AE19+AG19+AI19+AK19)/24)</f>
        <v>0</v>
      </c>
      <c r="AQ19" s="339"/>
      <c r="AR19" s="341"/>
      <c r="AS19" s="340"/>
      <c r="AT19" s="340"/>
      <c r="AU19" s="340"/>
      <c r="AV19" s="340"/>
    </row>
    <row r="20" spans="1:48" s="345" customFormat="1">
      <c r="B20" s="344">
        <v>23301</v>
      </c>
      <c r="C20" s="385" t="s">
        <v>350</v>
      </c>
      <c r="D20" s="386">
        <v>24</v>
      </c>
      <c r="E20" s="387" t="s">
        <v>350</v>
      </c>
      <c r="F20" s="402">
        <f>MOD(SUMIFS('1'!G:G,'1'!D:D,$F$4,'1'!F:F,E20,'1'!A:A,"&lt;"&amp;($I$2))-(SUMIFS('1'!AL:AL,'1'!D:D,$F$4,'1'!A:A,"&lt;"&amp;($I$2))),D20)</f>
        <v>0</v>
      </c>
      <c r="G20" s="402">
        <f>TRUNC((SUMIFS('1'!H:H,'1'!F:F,E20,'1'!D:D,$F$4,'1'!A:A,"&lt;"&amp;($I$2))-(SUMIFS('1'!AM:AM,'1'!D:D,$F$4,'1'!A:A,"&lt;"&amp;($I$2))))+(SUMIFS('1'!G:G,'1'!F:F,E20,'1'!D:D,$F$4,'1'!A:A,"&lt;"&amp;($I$2))-(SUMIFS('1'!AL:AL,'1'!D:D,$F$4,'1'!A:A,"&lt;"&amp;($I$2))))/D20)</f>
        <v>0</v>
      </c>
      <c r="H20" s="405">
        <f>MOD(SUMIFS('1'!G:G,'1'!D:D,H$4,'1'!F:F,E20,'1'!A:A,"&lt;"&amp;($I$2))-(SUMIFS('1'!AL:AL,'1'!D:D,H$4,'1'!A:A,"&lt;"&amp;($I$2))),D20)</f>
        <v>0</v>
      </c>
      <c r="I20" s="405">
        <f>TRUNC((SUMIFS('1'!H:H,'1'!F:F,E20,'1'!D:D,H$4,'1'!A:A,"&lt;"&amp;($I$2))-(SUMIFS('1'!AM:AM,'1'!D:D,H$4,'1'!A:A,"&lt;"&amp;($I$2))))+(SUMIFS('1'!G:G,'1'!F:F,E20,'1'!D:D,H$4,'1'!A:A,"&lt;"&amp;($I$2))-(SUMIFS('1'!AL:AL,'1'!D:D,H$4,'1'!A:A,"&lt;"&amp;($I$2))))/D20)</f>
        <v>0</v>
      </c>
      <c r="J20" s="407">
        <f>MOD(SUMIFS('1'!G:G,'1'!D:D,J4,'1'!F:F,E20,'1'!A:A,"&lt;"&amp;($I$2))-(SUMIFS('1'!BA:BA,'1'!D:D,J4,'1'!A:A,"&lt;"&amp;($I$2))),D20)</f>
        <v>0</v>
      </c>
      <c r="K20" s="407">
        <f>TRUNC((SUMIFS('1'!H:H,'1'!F:F,E20,'1'!D:D,J4,'1'!A:A,"&lt;"&amp;($I$2))-(SUMIFS('1'!BB:BB,'1'!D:D,J4,'1'!A:A,"&lt;"&amp;($I$2))))+(SUMIFS('1'!G:G,'1'!F:F,E20,'1'!D:D,J4,'1'!A:A,"&lt;"&amp;($I$2))-(SUMIFS('1'!BA:BA,'1'!D:D,J4,'1'!A:A,"&lt;"&amp;($I$2))))/D20)</f>
        <v>108</v>
      </c>
      <c r="L20" s="404">
        <f>MOD(SUMIFS('1'!G:G,'1'!D:D,L5,'1'!F:F,E20,'1'!A:A,"&lt;"&amp;($I$2))-(SUMIFS('1'!AL:AL,'1'!D:D,L5,'1'!A:A,"&lt;"&amp;($I$2))),D20)</f>
        <v>0</v>
      </c>
      <c r="M20" s="404">
        <f>TRUNC((SUMIFS('1'!H:H,'1'!F:F,E20,'1'!D:D,L5,'1'!A:A,"&lt;"&amp;($I$2))-(SUMIFS('1'!AM:AM,'1'!D:D,L5,'1'!A:A,"&lt;"&amp;($I$2))))+(SUMIFS('1'!G:G,'1'!F:F,E20,'1'!D:D,L5,'1'!A:A,"&lt;"&amp;($I$2))-(SUMIFS('1'!AL:AL,'1'!D:D,L5,'1'!A:A,"&lt;"&amp;($I$2))))/D20)</f>
        <v>0</v>
      </c>
      <c r="N20" s="412">
        <f>MOD(SUMIFS('1'!G:G,'1'!D:D,N5,'1'!F:F,E20,'1'!A:A,"&lt;"&amp;($I$2))-(SUMIFS('1'!AL:AL,'1'!D:D,N5,'1'!A:A,"&lt;"&amp;($I$2))),D20)</f>
        <v>0</v>
      </c>
      <c r="O20" s="413">
        <f>TRUNC((SUMIFS('1'!H:H,'1'!F:F,E20,'1'!D:D,N5,'1'!A:A,"&lt;"&amp;($I$2))-(SUMIFS('1'!AM:AM,'1'!D:D,N5,'1'!A:A,"&lt;"&amp;($I$2))))+(SUMIFS('1'!G:G,'1'!F:F,E20,'1'!D:D,N5,'1'!A:A,"&lt;"&amp;($I$2))-(SUMIFS('1'!AL:AL,'1'!D:D,N5,'1'!A:A,"&lt;"&amp;($I$2))))/D20)</f>
        <v>0</v>
      </c>
      <c r="P20" s="414">
        <f>MOD(SUMIFS('1'!G:G,'1'!D:D,P5,'1'!F:F,E20,'1'!A:A,"&lt;"&amp;($I$2))-(SUMIFS('1'!AL:AL,'1'!D:D,P5,'1'!A:A,"&lt;"&amp;($I$2))),D20)</f>
        <v>0</v>
      </c>
      <c r="Q20" s="414">
        <f>TRUNC((SUMIFS('1'!H:H,'1'!F:F,E20,'1'!D:D,P5,'1'!A:A,"&lt;"&amp;($I$2))-(SUMIFS('1'!AM:AM,'1'!D:D,P5,'1'!A:A,"&lt;"&amp;($I$2))))+(SUMIFS('1'!G:G,'1'!F:F,E20,'1'!D:D,P5,'1'!A:A,"&lt;"&amp;($I$2))-(SUMIFS('1'!AL:AL,'1'!D:D,P5,'1'!A:A,"&lt;"&amp;($I$2))))/D20)</f>
        <v>0</v>
      </c>
      <c r="R20" s="336">
        <f t="shared" ref="R20" si="15">MOD((F20+H20+J20+L20+N20+P20),D20)</f>
        <v>0</v>
      </c>
      <c r="S20" s="337">
        <f t="shared" ref="S20" si="16">TRUNC((G20+I20+K20+M20+O20+Q20)+(F20+H20+J20+L20+N20+P20)/D20)</f>
        <v>108</v>
      </c>
      <c r="T20" s="338"/>
      <c r="U20" s="1167" t="s">
        <v>350</v>
      </c>
      <c r="V20" s="1167"/>
      <c r="W20" s="1167"/>
      <c r="X20" s="1167"/>
      <c r="Y20" s="386">
        <v>24</v>
      </c>
      <c r="Z20" s="387" t="s">
        <v>350</v>
      </c>
      <c r="AA20" s="402">
        <f>MOD(SUMIFS('1'!G:G,'1'!D:D,$AA$4,'1'!F:F,Z20,'1'!A:A,"&gt;="&amp;($I$2),'1'!A:A,"&lt;="&amp;($X$2)),Y20)</f>
        <v>0</v>
      </c>
      <c r="AB20" s="402">
        <f>TRUNC((SUMIFS('1'!H:H,'1'!F:F,Z20,'1'!D:D,$AA$4,'1'!A:A,"&gt;="&amp;($I$2),'1'!A:A,"&lt;="&amp;($X$2))+(SUMIFS('1'!G:G,'1'!F:F,Z20,'1'!D:D,$AA$4,'1'!A:A,"&gt;="&amp;($I$2),'1'!A:A,"&lt;="&amp;($X$2))/Y20)))</f>
        <v>0</v>
      </c>
      <c r="AC20" s="405">
        <f>MOD(SUMIFS('1'!G:G,'1'!D:D,$AC$4,'1'!F:F,Z20,'1'!A:A,"&gt;="&amp;($I$2),'1'!A:A,"&lt;="&amp;($X$2)),Y20)</f>
        <v>0</v>
      </c>
      <c r="AD20" s="405">
        <f>TRUNC((SUMIFS('1'!H:H,'1'!F:F,Z20,'1'!D:D,$AC$4,'1'!A:A,"&gt;="&amp;($I$2),'1'!A:A,"&lt;="&amp;($X$2))+(SUMIFS('1'!G:G,'1'!F:F,Z20,'1'!D:D,$AC$4,'1'!A:A,"&gt;="&amp;($I$2),'1'!A:A,"&lt;="&amp;($X$2))/Y20)))</f>
        <v>0</v>
      </c>
      <c r="AE20" s="407">
        <f>MOD(SUMIFS('1'!G:G,'1'!D:D,$AE$4,'1'!F:F,Z20,'1'!A:A,"&gt;="&amp;($I$2),'1'!A:A,"&lt;="&amp;($X$2)),Y20)</f>
        <v>0</v>
      </c>
      <c r="AF20" s="407">
        <f>TRUNC((SUMIFS('1'!H:H,'1'!F:F,Z20,'1'!D:D,$AE$4,'1'!A:A,"&gt;="&amp;($I$2),'1'!A:A,"&lt;="&amp;($X$2))+(SUMIFS('1'!G:G,'1'!F:F,Z20,'1'!D:D,$AE$4,'1'!A:A,"&gt;="&amp;($I$2),'1'!A:A,"&lt;="&amp;($X$2))/Y20)))</f>
        <v>0</v>
      </c>
      <c r="AG20" s="404">
        <f>MOD(SUMIFS('1'!G:G,'1'!D:D,$AG$4,'1'!F:F,Z20,'1'!A:A,"&gt;="&amp;($I$2),'1'!A:A,"&lt;="&amp;($X$2)),Y20)</f>
        <v>0</v>
      </c>
      <c r="AH20" s="404">
        <f>TRUNC((SUMIFS('1'!H:H,'1'!F:F,Z20,'1'!D:D,$AG$4,'1'!A:A,"&gt;="&amp;($I$2),'1'!A:A,"&lt;="&amp;($X$2))+(SUMIFS('1'!G:G,'1'!F:F,Z20,'1'!D:D,$AG$4,'1'!A:A,"&gt;="&amp;($I$2),'1'!A:A,"&lt;="&amp;($X$2))/Y20)))</f>
        <v>0</v>
      </c>
      <c r="AI20" s="412">
        <f>MOD(SUMIFS('1'!G:G,'1'!D:D,$AI$4,'1'!F:F,Z20,'1'!A:A,"&gt;="&amp;($I$2),'1'!A:A,"&lt;="&amp;($X$2)),Y20)</f>
        <v>0</v>
      </c>
      <c r="AJ20" s="576">
        <f>TRUNC((SUMIFS('1'!H:H,'1'!F:F,Z20,'1'!D:D,$AI$4,'1'!A:A,"&gt;="&amp;($I$2),'1'!A:A,"&lt;="&amp;($X$2))+(SUMIFS('1'!G:G,'1'!F:F,Z20,'1'!D:D,$AI$4,'1'!A:A,"&gt;="&amp;($I$2),'1'!A:A,"&lt;="&amp;($X$2))/Y20)))</f>
        <v>0</v>
      </c>
      <c r="AK20" s="414">
        <f>MOD(SUMIFS('1'!G:G,'1'!D:D,$AK$4,'1'!F:F,Z20,'1'!A:A,"&gt;="&amp;($I$2),'1'!A:A,"&lt;="&amp;($X$2)),Y20)</f>
        <v>0</v>
      </c>
      <c r="AL20" s="414">
        <f>TRUNC((SUMIFS('1'!H:H,'1'!F:F,Z20,'1'!D:D,$AK$4,'1'!A:A,"&gt;="&amp;($I$2),'1'!A:A,"&lt;="&amp;($X$2))+(SUMIFS('1'!G:G,'1'!F:F,Z20,'1'!D:D,$AK$4,'1'!A:A,"&gt;="&amp;($I$2),'1'!A:A,"&lt;="&amp;($X$2))/Y20)))</f>
        <v>0</v>
      </c>
      <c r="AM20" s="336">
        <f t="shared" ref="AM20" si="17">MOD((AA20+AC20+AE20+AG20+AI20+AK20),Y20)</f>
        <v>0</v>
      </c>
      <c r="AN20" s="337">
        <f t="shared" ref="AN20" si="18">TRUNC((AB20+AD20+AF20+AH20+AJ20+AL20)+(AA20+AC20+AE20+AG20+AI20+AK20)/24)</f>
        <v>0</v>
      </c>
      <c r="AQ20" s="339"/>
      <c r="AR20" s="341"/>
      <c r="AS20" s="340"/>
      <c r="AT20" s="340"/>
      <c r="AU20" s="340"/>
      <c r="AV20" s="340"/>
    </row>
    <row r="21" spans="1:48" ht="20.25" customHeight="1">
      <c r="C21" s="1162" t="s">
        <v>189</v>
      </c>
      <c r="D21" s="1163"/>
      <c r="E21" s="1163"/>
      <c r="F21" s="1162"/>
      <c r="G21" s="1162"/>
      <c r="H21" s="1162"/>
      <c r="I21" s="1162"/>
      <c r="J21" s="1163"/>
      <c r="K21" s="1163"/>
      <c r="L21" s="1162"/>
      <c r="M21" s="1162"/>
      <c r="N21" s="1162"/>
      <c r="O21" s="1162"/>
      <c r="P21" s="1162"/>
      <c r="Q21" s="1162"/>
      <c r="R21" s="1162"/>
      <c r="S21" s="1162"/>
      <c r="T21" s="20"/>
      <c r="U21" s="1164" t="s">
        <v>37</v>
      </c>
      <c r="V21" s="1164"/>
      <c r="W21" s="1164"/>
      <c r="X21" s="1164"/>
      <c r="Y21" s="1165"/>
      <c r="Z21" s="1165"/>
      <c r="AA21" s="1164"/>
      <c r="AB21" s="1164"/>
      <c r="AC21" s="1164"/>
      <c r="AD21" s="1164"/>
      <c r="AE21" s="1165"/>
      <c r="AF21" s="1165"/>
      <c r="AG21" s="1164"/>
      <c r="AH21" s="1164"/>
      <c r="AI21" s="1164"/>
      <c r="AJ21" s="1164"/>
      <c r="AK21" s="1164"/>
      <c r="AL21" s="1164"/>
      <c r="AM21" s="1164"/>
      <c r="AN21" s="1164"/>
      <c r="AQ21" s="343"/>
      <c r="AR21" s="343"/>
      <c r="AS21" s="343"/>
      <c r="AT21" s="343"/>
      <c r="AU21" s="340"/>
      <c r="AV21" s="340"/>
    </row>
    <row r="22" spans="1:48" ht="15" customHeight="1">
      <c r="A22" s="420"/>
      <c r="B22" s="420" t="s">
        <v>344</v>
      </c>
      <c r="C22" s="382" t="s">
        <v>40</v>
      </c>
      <c r="D22" s="383" t="s">
        <v>183</v>
      </c>
      <c r="E22" s="383"/>
      <c r="F22" s="1174" t="s">
        <v>14</v>
      </c>
      <c r="G22" s="1174"/>
      <c r="H22" s="1177" t="s">
        <v>18</v>
      </c>
      <c r="I22" s="1177"/>
      <c r="J22" s="1170" t="s">
        <v>346</v>
      </c>
      <c r="K22" s="1171"/>
      <c r="L22" s="1166" t="s">
        <v>25</v>
      </c>
      <c r="M22" s="1166"/>
      <c r="N22" s="1178" t="s">
        <v>95</v>
      </c>
      <c r="O22" s="1178"/>
      <c r="P22" s="1168" t="s">
        <v>23</v>
      </c>
      <c r="Q22" s="1168"/>
      <c r="R22" s="1182" t="s">
        <v>94</v>
      </c>
      <c r="S22" s="1182"/>
      <c r="T22" s="384"/>
      <c r="U22" s="1183" t="s">
        <v>40</v>
      </c>
      <c r="V22" s="1183"/>
      <c r="W22" s="1183"/>
      <c r="X22" s="1183"/>
      <c r="Y22" s="383" t="s">
        <v>183</v>
      </c>
      <c r="Z22" s="383"/>
      <c r="AA22" s="1174" t="s">
        <v>14</v>
      </c>
      <c r="AB22" s="1174"/>
      <c r="AC22" s="1175" t="s">
        <v>18</v>
      </c>
      <c r="AD22" s="1176"/>
      <c r="AE22" s="1170" t="s">
        <v>346</v>
      </c>
      <c r="AF22" s="1171"/>
      <c r="AG22" s="1166" t="s">
        <v>25</v>
      </c>
      <c r="AH22" s="1166"/>
      <c r="AI22" s="1172" t="s">
        <v>95</v>
      </c>
      <c r="AJ22" s="1173"/>
      <c r="AK22" s="1168" t="s">
        <v>23</v>
      </c>
      <c r="AL22" s="1168"/>
      <c r="AM22" s="1169" t="s">
        <v>94</v>
      </c>
      <c r="AN22" s="1169"/>
      <c r="AQ22" s="343"/>
      <c r="AR22" s="343"/>
      <c r="AS22" s="343"/>
      <c r="AT22" s="343"/>
      <c r="AU22" s="340"/>
      <c r="AV22" s="340"/>
    </row>
    <row r="23" spans="1:48">
      <c r="A23" s="421">
        <f>SUM(B23/24)</f>
        <v>937.5</v>
      </c>
      <c r="B23" s="417">
        <v>22500</v>
      </c>
      <c r="C23" s="385" t="s">
        <v>172</v>
      </c>
      <c r="D23" s="386">
        <v>24</v>
      </c>
      <c r="E23" s="387"/>
      <c r="F23" s="402">
        <f>MOD(SUMIFS('1'!J:J,'1'!D:D,$F$22,'1'!A:A,"&gt;="&amp;($I$2),'1'!A:A,"&lt;="&amp;($X$2)),D23)</f>
        <v>0</v>
      </c>
      <c r="G23" s="402">
        <f>TRUNC((SUMIFS('1'!K:K,'1'!D:D,$F$22,'1'!A:A,"&gt;="&amp;($I$2),'1'!A:A,"&lt;="&amp;($X$2))+(SUMIFS('1'!J:J,'1'!D:D,$F$22,'1'!A:A,"&gt;="&amp;($I$2),'1'!A:A,"&lt;="&amp;($X$2))/D23)))</f>
        <v>0</v>
      </c>
      <c r="H23" s="405">
        <f>MOD(SUMIFS('1'!J:J,'1'!D:D,$H$22,'1'!A:A,"&gt;="&amp;($I$2),'1'!A:A,"&lt;="&amp;($X$2)),D23)</f>
        <v>0</v>
      </c>
      <c r="I23" s="405">
        <f>TRUNC((SUMIFS('1'!K:K,'1'!D:D,$H$22,'1'!A:A,"&gt;="&amp;($I$2),'1'!A:A,"&lt;="&amp;($X$2))+(SUMIFS('1'!J:J,'1'!D:D,H22,'1'!A:A,"&gt;="&amp;($I$2),'1'!A:A,"&lt;="&amp;($X$2))/D23)))</f>
        <v>0</v>
      </c>
      <c r="J23" s="409">
        <f>MOD(SUMIFS('1'!J:J,'1'!D:D,$J$22,'1'!A:A,"&gt;="&amp;($I$2),'1'!A:A,"&lt;="&amp;($X$2)),D23)</f>
        <v>0</v>
      </c>
      <c r="K23" s="407">
        <f>TRUNC((SUMIFS('1'!K:K,'1'!D:D,J22,'1'!A:A,"&gt;="&amp;($I$2),'1'!A:A,"&lt;="&amp;($X$2))+(SUMIFS('1'!J:J,'1'!D:D,J22,'1'!A:A,"&gt;="&amp;($I$2),'1'!A:A,"&lt;="&amp;($X$2))/D23)))</f>
        <v>0</v>
      </c>
      <c r="L23" s="404">
        <f>MOD(SUMIFS('1'!J:J,'1'!D:D,$L$22,'1'!A:A,"&gt;="&amp;($I$2),'1'!A:A,"&lt;="&amp;($X$2)),D23)</f>
        <v>0</v>
      </c>
      <c r="M23" s="404">
        <f>TRUNC((SUMIFS('1'!K:K,'1'!D:D,L22,'1'!A:A,"&gt;="&amp;($I$2),'1'!A:A,"&lt;="&amp;($X$2))+(SUMIFS('1'!J:J,'1'!D:D,L22,'1'!A:A,"&gt;="&amp;($I$2),'1'!A:A,"&lt;="&amp;($X$2))/D23)))</f>
        <v>0</v>
      </c>
      <c r="N23" s="412">
        <f>MOD(SUMIFS('1'!J:J,'1'!D:D,$N$22,'1'!A:A,"&gt;="&amp;($I$2),'1'!A:A,"&lt;="&amp;($X$2)),D23)</f>
        <v>0</v>
      </c>
      <c r="O23" s="412">
        <f>TRUNC((SUMIFS('1'!K:K,'1'!D:D,N22,'1'!A:A,"&gt;="&amp;($I$2),'1'!A:A,"&lt;="&amp;($X$2))+(SUMIFS('1'!J:J,'1'!D:D,N22,'1'!A:A,"&gt;="&amp;($I$2),'1'!A:A,"&lt;="&amp;($X$2))/D23)))</f>
        <v>0</v>
      </c>
      <c r="P23" s="414">
        <f>MOD(SUMIFS('1'!J:J,'1'!D:D,$P$22,'1'!A:A,"&gt;="&amp;($I$2),'1'!A:A,"&lt;="&amp;($X$2)),D23)</f>
        <v>0</v>
      </c>
      <c r="Q23" s="414">
        <f>TRUNC((SUMIFS('1'!K:K,'1'!D:D,P22,'1'!A:A,"&gt;="&amp;($I$2),'1'!A:A,"&lt;="&amp;($X$2))+(SUMIFS('1'!J:J,'1'!D:D,P22,'1'!A:A,"&gt;="&amp;($I$2),'1'!A:A,"&lt;="&amp;($X$2))/D23)))</f>
        <v>0</v>
      </c>
      <c r="R23" s="336">
        <f>MOD(($F23+$H23+$L23+$N23+$P23),24)</f>
        <v>0</v>
      </c>
      <c r="S23" s="337">
        <f>TRUNC(($G23+$I23+$M23+$O23+$Q23)+($F23+$H23+$L23+$N23+$P23)/24)</f>
        <v>0</v>
      </c>
      <c r="T23" s="338"/>
      <c r="U23" s="1167" t="s">
        <v>172</v>
      </c>
      <c r="V23" s="1167"/>
      <c r="W23" s="1167"/>
      <c r="X23" s="1167"/>
      <c r="Y23" s="386">
        <v>24</v>
      </c>
      <c r="Z23" s="387" t="s">
        <v>41</v>
      </c>
      <c r="AA23" s="402">
        <f>MOD(($F5+$AA5-$F23),24)</f>
        <v>0</v>
      </c>
      <c r="AB23" s="403">
        <f>TRUNC(($G5+$AB5-$G23)+($F5+$AA5-$F23)/24)</f>
        <v>0</v>
      </c>
      <c r="AC23" s="405">
        <f>MOD(($H5+$AC5-$H23),24)</f>
        <v>0</v>
      </c>
      <c r="AD23" s="406">
        <f>TRUNC(($I5+$AD5-$I23)+($H5+$AC5-$H23)/24)</f>
        <v>0</v>
      </c>
      <c r="AE23" s="408">
        <f>MOD((J5+AE5-J23),24)</f>
        <v>9</v>
      </c>
      <c r="AF23" s="408">
        <f>TRUNC((K5+AF5-K23)+(J5+AE5-J23)/24)</f>
        <v>8086</v>
      </c>
      <c r="AG23" s="404">
        <f>MOD(($L5+$AG5-$L23),24)</f>
        <v>7</v>
      </c>
      <c r="AH23" s="410">
        <f>TRUNC(($M5+$AH5-$M23)+($L5+$AG5-$L23)/24)</f>
        <v>0</v>
      </c>
      <c r="AI23" s="412">
        <f>MOD(($N5+$AI5-$N23),24)</f>
        <v>0</v>
      </c>
      <c r="AJ23" s="413">
        <f>TRUNC(($O5+$AJ5-$O23)+($N5+$AI5-$N23)/24)</f>
        <v>21</v>
      </c>
      <c r="AK23" s="411">
        <f>MOD(($P5+$AK5-$P23),24)</f>
        <v>5</v>
      </c>
      <c r="AL23" s="415">
        <f>TRUNC(($Q5+$AL5-$Q23)+($P5+$AK5-$P23)/24)</f>
        <v>628</v>
      </c>
      <c r="AM23" s="336">
        <f>MOD((AA23+AC23+AE23+AG23+AI23+AK23),Y23)</f>
        <v>21</v>
      </c>
      <c r="AN23" s="337">
        <f>TRUNC((AB23+AD23+AF23+AH23+AJ23+AL23)+(AA23+AC23+AE23+AG23+AI23+AK23)/Y23)</f>
        <v>8735</v>
      </c>
      <c r="AQ23" s="343"/>
      <c r="AR23" s="343"/>
      <c r="AS23" s="343"/>
      <c r="AT23" s="343"/>
      <c r="AU23" s="340"/>
      <c r="AV23" s="340"/>
    </row>
    <row r="24" spans="1:48" s="345" customFormat="1">
      <c r="A24" s="421"/>
      <c r="B24" s="417"/>
      <c r="C24" s="391" t="s">
        <v>387</v>
      </c>
      <c r="D24" s="386">
        <v>24</v>
      </c>
      <c r="E24" s="390"/>
      <c r="F24" s="402">
        <f>MOD(SUMIFS('1'!L:L,'1'!D:D,$F$22,'1'!A:A,"&gt;="&amp;($I$2),'1'!A:A,"&lt;="&amp;($X$2)),D24)</f>
        <v>0</v>
      </c>
      <c r="G24" s="402">
        <f>TRUNC((SUMIFS('1'!M:M,'1'!D:D,$F$22,'1'!A:A,"&gt;="&amp;($I$2),'1'!A:A,"&lt;="&amp;($X$2))+(SUMIFS('1'!L:L,'1'!D:D,$F$22,'1'!A:A,"&gt;="&amp;($I$2),'1'!A:A,"&lt;="&amp;($X$2))/D24)))</f>
        <v>0</v>
      </c>
      <c r="H24" s="405">
        <f>MOD(SUMIFS('1'!L:L,'1'!D:D,$H$22,'1'!A:A,"&gt;="&amp;($I$2),'1'!A:A,"&lt;="&amp;($X$2)),D24)</f>
        <v>0</v>
      </c>
      <c r="I24" s="405">
        <f>TRUNC((SUMIFS('1'!M:M,'1'!D:D,$H$22,'1'!A:A,"&gt;="&amp;($I$2),'1'!A:A,"&lt;="&amp;($X$2))+(SUMIFS('1'!L:L,'1'!D:D,$H$22,'1'!A:A,"&gt;="&amp;($I$2),'1'!A:A,"&lt;="&amp;($X$2))/D24)))</f>
        <v>0</v>
      </c>
      <c r="J24" s="409">
        <f>MOD(SUMIFS('1'!L:L,'1'!D:D,$J$22,'1'!A:A,"&gt;="&amp;($I$2),'1'!A:A,"&lt;="&amp;($X$2)),D24)</f>
        <v>0</v>
      </c>
      <c r="K24" s="407">
        <f>TRUNC((SUMIFS('1'!M:M,'1'!D:D,$J$22,'1'!A:A,"&gt;="&amp;($I$2),'1'!A:A,"&lt;="&amp;($X$2))+(SUMIFS('1'!L:L,'1'!D:D,$J$22,'1'!A:A,"&gt;="&amp;($I$2),'1'!A:A,"&lt;="&amp;($X$2))/D24)))</f>
        <v>0</v>
      </c>
      <c r="L24" s="404">
        <f>MOD(SUMIFS('1'!L:L,'1'!D:D,$L$22,'1'!A:A,"&gt;="&amp;($I$2),'1'!A:A,"&lt;="&amp;($X$2)),D24)</f>
        <v>0</v>
      </c>
      <c r="M24" s="404">
        <f>TRUNC((SUMIFS('1'!M:M,'1'!D:D,$L$22,'1'!A:A,"&gt;="&amp;($I$2),'1'!A:A,"&lt;="&amp;($X$2))+(SUMIFS('1'!L:L,'1'!D:D,$L$22,'1'!A:A,"&gt;="&amp;($I$2),'1'!A:A,"&lt;="&amp;($X$2))/D24)))</f>
        <v>0</v>
      </c>
      <c r="N24" s="412">
        <f>MOD(SUMIFS('1'!L:L,'1'!D:D,$N$22,'1'!A:A,"&gt;="&amp;($I$2),'1'!A:A,"&lt;="&amp;($X$2)),D24)</f>
        <v>0</v>
      </c>
      <c r="O24" s="412">
        <f>TRUNC((SUMIFS('1'!M:M,'1'!D:D,$N$22,'1'!A:A,"&gt;="&amp;($I$2),'1'!A:A,"&lt;="&amp;($X$2))+(SUMIFS('1'!L:L,'1'!D:D,$N$22,'1'!A:A,"&gt;="&amp;($I$2),'1'!A:A,"&lt;="&amp;($X$2))/D24)))</f>
        <v>0</v>
      </c>
      <c r="P24" s="414">
        <f>MOD(SUMIFS('1'!L:L,'1'!D:D,$P$22,'1'!A:A,"&gt;="&amp;($I$2),'1'!A:A,"&lt;="&amp;($X$2)),D24)</f>
        <v>0</v>
      </c>
      <c r="Q24" s="414">
        <f>TRUNC((SUMIFS('1'!M:M,'1'!D:D,$P$22,'1'!A:A,"&gt;="&amp;($I$2),'1'!A:A,"&lt;="&amp;($X$2))+(SUMIFS('1'!L:L,'1'!D:D,$P$22,'1'!A:A,"&gt;="&amp;($I$2),'1'!A:A,"&lt;="&amp;($X$2))/D24)))</f>
        <v>0</v>
      </c>
      <c r="R24" s="336">
        <f>MOD(($F24+$H24+$L24+$N24+$P24),24)</f>
        <v>0</v>
      </c>
      <c r="S24" s="337">
        <f>TRUNC(($G24+$I24+$M24+$O24+$Q24)+($F24+$H24+$L24+$N24+$P24)/24)</f>
        <v>0</v>
      </c>
      <c r="T24" s="338"/>
      <c r="U24" s="1189" t="s">
        <v>387</v>
      </c>
      <c r="V24" s="1190"/>
      <c r="W24" s="1190"/>
      <c r="X24" s="1191"/>
      <c r="Y24" s="386">
        <v>24</v>
      </c>
      <c r="Z24" s="390" t="s">
        <v>387</v>
      </c>
      <c r="AA24" s="402">
        <f>MOD(($F6+$AA6-$F24),24)</f>
        <v>0</v>
      </c>
      <c r="AB24" s="403">
        <f>TRUNC(($G6+$AB6-$G24)+($F6+$AA6-$F24)/24)</f>
        <v>0</v>
      </c>
      <c r="AC24" s="405">
        <f>MOD(($H6+$AC6-$H24),24)</f>
        <v>0</v>
      </c>
      <c r="AD24" s="406">
        <f>TRUNC(($I6+$AD6-$I24)+($H6+$AC6-$H24)/24)</f>
        <v>0</v>
      </c>
      <c r="AE24" s="408">
        <f>MOD((J6+AE6-J24),24)</f>
        <v>23</v>
      </c>
      <c r="AF24" s="408">
        <f>TRUNC((K6+AF6-K24)+(J6+AE6-J24)/24)</f>
        <v>945</v>
      </c>
      <c r="AG24" s="404">
        <f>MOD(($L6+$AG6-$L24),24)</f>
        <v>0</v>
      </c>
      <c r="AH24" s="410">
        <f>TRUNC(($M6+$AH6-$M24)+($L6+$AG6-$L24)/24)</f>
        <v>0</v>
      </c>
      <c r="AI24" s="412">
        <f>MOD(($N6+$AI6-$N24),24)</f>
        <v>0</v>
      </c>
      <c r="AJ24" s="413">
        <f>TRUNC(($O6+$AJ6-$O24)+($N6+$AI6-$N24)/24)</f>
        <v>0</v>
      </c>
      <c r="AK24" s="411">
        <f>MOD(($P6+$AK6-$P24),24)</f>
        <v>19</v>
      </c>
      <c r="AL24" s="415">
        <f>TRUNC(($Q6+$AL6-$Q24)+($P6+$AK6-$P24)/24)</f>
        <v>59</v>
      </c>
      <c r="AM24" s="336">
        <f>MOD((AA24+AC24+AE24+AG24+AI24+AK24),Y24)</f>
        <v>18</v>
      </c>
      <c r="AN24" s="337">
        <f>TRUNC((AB24+AD24+AF24+AH24+AJ24+AL24)+(AA24+AC24+AE24+AG24+AI24+AK24)/Y24)</f>
        <v>1005</v>
      </c>
      <c r="AQ24" s="343"/>
      <c r="AR24" s="343"/>
      <c r="AS24" s="343"/>
      <c r="AT24" s="343"/>
      <c r="AU24" s="340"/>
      <c r="AV24" s="340"/>
    </row>
    <row r="25" spans="1:48">
      <c r="A25" s="421">
        <f>SUM(B25/6)</f>
        <v>3550</v>
      </c>
      <c r="B25" s="417">
        <v>21300</v>
      </c>
      <c r="C25" s="385" t="s">
        <v>173</v>
      </c>
      <c r="D25" s="386">
        <v>6</v>
      </c>
      <c r="E25" s="387"/>
      <c r="F25" s="402">
        <f>MOD(SUMIFS('1'!N:N,'1'!D:D,$F$22,'1'!A:A,"&gt;="&amp;($I$2),'1'!A:A,"&lt;="&amp;($X$2)),D25)</f>
        <v>0</v>
      </c>
      <c r="G25" s="402">
        <f>TRUNC((SUMIFS('1'!O:O,'1'!D:D,$F$22,'1'!A:A,"&gt;="&amp;($I$2),'1'!A:A,"&lt;="&amp;($X$2))+(SUMIFS('1'!N:N,'1'!D:D,$F$22,'1'!A:A,"&gt;="&amp;($I$2),'1'!A:A,"&lt;="&amp;($X$2))/D25)))</f>
        <v>0</v>
      </c>
      <c r="H25" s="405">
        <f>MOD(SUMIFS('1'!N:N,'1'!D:D,H22,'1'!A:A,"&gt;="&amp;($I$2),'1'!A:A,"&lt;="&amp;($X$2)),D25)</f>
        <v>0</v>
      </c>
      <c r="I25" s="405">
        <f>TRUNC((SUMIFS('1'!O:O,'1'!D:D,H22,'1'!A:A,"&gt;="&amp;($I$2),'1'!A:A,"&lt;="&amp;($X$2))+(SUMIFS('1'!N:N,'1'!D:D,H22,'1'!A:A,"&gt;="&amp;($I$2),'1'!A:A,"&lt;="&amp;($X$2))/D25)))</f>
        <v>0</v>
      </c>
      <c r="J25" s="407">
        <f>MOD(SUMIFS('1'!N:N,'1'!D:D,J22,'1'!A:A,"&gt;="&amp;($I$2),'1'!A:A,"&lt;="&amp;($X$2)),D25)</f>
        <v>0</v>
      </c>
      <c r="K25" s="407">
        <f>TRUNC((SUMIFS('1'!O:O,'1'!D:D,J22,'1'!A:A,"&gt;="&amp;($I$2),'1'!A:A,"&lt;="&amp;($X$2))+(SUMIFS('1'!N:N,'1'!D:D,J22,'1'!A:A,"&gt;="&amp;($I$2),'1'!A:A,"&lt;="&amp;($X$2))/D25)))</f>
        <v>0</v>
      </c>
      <c r="L25" s="404">
        <f>MOD(SUMIFS('1'!N:N,'1'!D:D,L22,'1'!A:A,"&gt;="&amp;($I$2),'1'!A:A,"&lt;="&amp;($X$2)),D25)</f>
        <v>0</v>
      </c>
      <c r="M25" s="404">
        <f>TRUNC((SUMIFS('1'!O:O,'1'!D:D,L22,'1'!A:A,"&gt;="&amp;($I$2),'1'!A:A,"&lt;="&amp;($X$2))+(SUMIFS('1'!N:N,'1'!D:D,L22,'1'!A:A,"&gt;="&amp;($I$2),'1'!A:A,"&lt;="&amp;($X$2))/D25)))</f>
        <v>0</v>
      </c>
      <c r="N25" s="412">
        <f>MOD(SUMIFS('1'!N:N,'1'!D:D,N22,'1'!A:A,"&gt;="&amp;($I$2),'1'!A:A,"&lt;="&amp;($X$2)),D25)</f>
        <v>0</v>
      </c>
      <c r="O25" s="412">
        <f>TRUNC((SUMIFS('1'!O:O,'1'!D:D,N22,'1'!A:A,"&gt;="&amp;($I$2),'1'!A:A,"&lt;="&amp;($X$2))+(SUMIFS('1'!N:N,'1'!D:D,N22,'1'!A:A,"&gt;="&amp;($I$2),'1'!A:A,"&lt;="&amp;($X$2))/D25)))</f>
        <v>0</v>
      </c>
      <c r="P25" s="414">
        <f>MOD(SUMIFS('1'!N:N,'1'!D:D,P22,'1'!A:A,"&gt;="&amp;($I$2),'1'!A:A,"&lt;="&amp;($X$2)),D25)</f>
        <v>0</v>
      </c>
      <c r="Q25" s="414">
        <f>TRUNC((SUMIFS('1'!O:O,'1'!D:D,P22,'1'!A:A,"&gt;="&amp;($I$2),'1'!A:A,"&lt;="&amp;($X$2))+(SUMIFS('1'!N:N,'1'!D:D,P22,'1'!A:A,"&gt;="&amp;($I$2),'1'!A:A,"&lt;="&amp;($X$2))/D25)))</f>
        <v>0</v>
      </c>
      <c r="R25" s="336">
        <f>MOD(($F25+$H25+$L25+$N25+$P25),24)</f>
        <v>0</v>
      </c>
      <c r="S25" s="337">
        <f t="shared" ref="S25:S38" si="19">TRUNC(($G25+$I25+$M25+$O25+$Q25)+($F25+$H25+$L25+$N25+$P25)/24)</f>
        <v>0</v>
      </c>
      <c r="T25" s="338"/>
      <c r="U25" s="1167" t="s">
        <v>173</v>
      </c>
      <c r="V25" s="1167"/>
      <c r="W25" s="1167"/>
      <c r="X25" s="1167"/>
      <c r="Y25" s="386">
        <v>6</v>
      </c>
      <c r="Z25" s="387" t="s">
        <v>42</v>
      </c>
      <c r="AA25" s="402">
        <f>MOD(($F7+$AA7-$F25),6)</f>
        <v>0</v>
      </c>
      <c r="AB25" s="403">
        <f>TRUNC(($G7+$AB7-$G25)+($F7+$AA7-$F25)/6)</f>
        <v>0</v>
      </c>
      <c r="AC25" s="405">
        <f>MOD(($H7+$AC7-$H25),6)</f>
        <v>0</v>
      </c>
      <c r="AD25" s="406">
        <f>TRUNC(($I7+$AD7-$I25)+($H7+$AC7-$H25)/6)</f>
        <v>0</v>
      </c>
      <c r="AE25" s="408">
        <f>MOD((J7+AE7-J25),Y25)</f>
        <v>0</v>
      </c>
      <c r="AF25" s="408">
        <f>TRUNC((K7+AF7-K25)+(J7+AE7-J25)/Y25)</f>
        <v>0</v>
      </c>
      <c r="AG25" s="404">
        <f>MOD(($L7+$AG7-$L25),6)</f>
        <v>0</v>
      </c>
      <c r="AH25" s="410">
        <f>TRUNC(($M7+$AH7-$M25)+($L7+$AG7-$L25)/6)</f>
        <v>0</v>
      </c>
      <c r="AI25" s="412">
        <f>MOD(($N7+$AI7-$N25),6)</f>
        <v>0</v>
      </c>
      <c r="AJ25" s="413">
        <f>TRUNC(($O7+$AJ7-$O25)+($N7+$AI7-$N25)/6)</f>
        <v>0</v>
      </c>
      <c r="AK25" s="411">
        <f>MOD(($P7+$AK7-$P25),6)</f>
        <v>0</v>
      </c>
      <c r="AL25" s="415">
        <f>TRUNC(($Q7+$AL7-$Q25)+($P7+$AK7-$P25)/6)</f>
        <v>0</v>
      </c>
      <c r="AM25" s="336">
        <f t="shared" ref="AM25:AM36" si="20">MOD((AA25+AC25+AE25+AG25+AI25+AK25),Y25)</f>
        <v>0</v>
      </c>
      <c r="AN25" s="337">
        <f t="shared" ref="AN25:AN36" si="21">TRUNC((AB25+AD25+AF25+AH25+AJ25+AL25)+(AA25+AC25+AE25+AG25+AI25+AK25)/Y25)</f>
        <v>0</v>
      </c>
      <c r="AQ25" s="343"/>
      <c r="AR25" s="343"/>
      <c r="AS25" s="343"/>
      <c r="AT25" s="343"/>
      <c r="AU25" s="340"/>
      <c r="AV25" s="340"/>
    </row>
    <row r="26" spans="1:48">
      <c r="A26" s="421">
        <f t="shared" ref="A26:A35" si="22">SUM(B26/24)</f>
        <v>845.83333333333337</v>
      </c>
      <c r="B26" s="417">
        <v>20300</v>
      </c>
      <c r="C26" s="385" t="s">
        <v>174</v>
      </c>
      <c r="D26" s="386">
        <v>24</v>
      </c>
      <c r="E26" s="387"/>
      <c r="F26" s="402">
        <f>MOD(SUMIFS('1'!P:P,'1'!D:D,$F$22,'1'!A:A,"&gt;="&amp;($I$2),'1'!A:A,"&lt;="&amp;($X$2)),D26)</f>
        <v>0</v>
      </c>
      <c r="G26" s="402">
        <f>TRUNC((SUMIFS('1'!Q:Q,'1'!D:D,$F$22,'1'!A:A,"&gt;="&amp;($I$2),'1'!A:A,"&lt;="&amp;($X$2))+(SUMIFS('1'!P:P,'1'!D:D,$F$22,'1'!A:A,"&gt;="&amp;($I$2),'1'!A:A,"&lt;="&amp;($X$2))/D26)))</f>
        <v>0</v>
      </c>
      <c r="H26" s="405">
        <f>MOD(SUMIFS('1'!P:P,'1'!D:D,H22,'1'!A:A,"&gt;="&amp;($I$2),'1'!A:A,"&lt;="&amp;($X$2)),D26)</f>
        <v>0</v>
      </c>
      <c r="I26" s="405">
        <f>TRUNC((SUMIFS('1'!Q:Q,'1'!D:D,H22,'1'!A:A,"&gt;="&amp;($I$2),'1'!A:A,"&lt;="&amp;($X$2))+(SUMIFS('1'!P:P,'1'!D:D,H22,'1'!A:A,"&gt;="&amp;($I$2),'1'!A:A,"&lt;="&amp;($X$2))/D26)))</f>
        <v>0</v>
      </c>
      <c r="J26" s="407">
        <f>MOD(SUMIFS('1'!P:P,'1'!D:D,J22,'1'!A:A,"&gt;="&amp;($I$2),'1'!A:A,"&lt;="&amp;($X$2)),D26)</f>
        <v>0</v>
      </c>
      <c r="K26" s="407">
        <f>TRUNC((SUMIFS('1'!Q:Q,'1'!D:D,J22,'1'!A:A,"&gt;="&amp;($I$2),'1'!A:A,"&lt;="&amp;($X$2))+(SUMIFS('1'!P:P,'1'!D:D,J22,'1'!A:A,"&gt;="&amp;($I$2),'1'!A:A,"&lt;="&amp;($X$2))/D26)))</f>
        <v>0</v>
      </c>
      <c r="L26" s="404">
        <f>MOD(SUMIFS('1'!P:P,'1'!D:D,L22,'1'!A:A,"&gt;="&amp;($I$2),'1'!A:A,"&lt;="&amp;($X$2)),D26)</f>
        <v>0</v>
      </c>
      <c r="M26" s="404">
        <f>TRUNC((SUMIFS('1'!Q:Q,'1'!D:D,L22,'1'!A:A,"&gt;="&amp;($I$2),'1'!A:A,"&lt;="&amp;($X$2))+(SUMIFS('1'!P:P,'1'!D:D,L22,'1'!A:A,"&gt;="&amp;($I$2),'1'!A:A,"&lt;="&amp;($X$2))/D26)))</f>
        <v>0</v>
      </c>
      <c r="N26" s="412">
        <f>MOD(SUMIFS('1'!P:P,'1'!D:D,N22,'1'!A:A,"&gt;="&amp;($I$2),'1'!A:A,"&lt;="&amp;($X$2)),D26)</f>
        <v>0</v>
      </c>
      <c r="O26" s="412">
        <f>TRUNC((SUMIFS('1'!Q:Q,'1'!D:D,N22,'1'!A:A,"&gt;="&amp;($I$2),'1'!A:A,"&lt;="&amp;($X$2))+(SUMIFS('1'!P:P,'1'!D:D,N22,'1'!A:A,"&gt;="&amp;($I$2),'1'!A:A,"&lt;="&amp;($X$2))/D26)))</f>
        <v>0</v>
      </c>
      <c r="P26" s="414">
        <f>MOD(SUMIFS('1'!P:P,'1'!D:D,P22,'1'!A:A,"&gt;="&amp;($I$2),'1'!A:A,"&lt;="&amp;($X$2)),D26)</f>
        <v>0</v>
      </c>
      <c r="Q26" s="414">
        <f>TRUNC((SUMIFS('1'!Q:Q,'1'!D:D,P22,'1'!A:A,"&gt;="&amp;($I$2),'1'!A:A,"&lt;="&amp;($X$2))+(SUMIFS('1'!P:P,'1'!D:D,P22,'1'!A:A,"&gt;="&amp;($I$2),'1'!A:A,"&lt;="&amp;($X$2))/D26)))</f>
        <v>0</v>
      </c>
      <c r="R26" s="336">
        <f t="shared" ref="R26:R38" si="23">MOD(($F26+$H26+$L26+$N26+$P26),24)</f>
        <v>0</v>
      </c>
      <c r="S26" s="337">
        <f t="shared" si="19"/>
        <v>0</v>
      </c>
      <c r="T26" s="338"/>
      <c r="U26" s="1167" t="s">
        <v>174</v>
      </c>
      <c r="V26" s="1167"/>
      <c r="W26" s="1167"/>
      <c r="X26" s="1167"/>
      <c r="Y26" s="386">
        <v>24</v>
      </c>
      <c r="Z26" s="387" t="s">
        <v>43</v>
      </c>
      <c r="AA26" s="402">
        <f>MOD(($F8+$AA8-$F26),24)</f>
        <v>0</v>
      </c>
      <c r="AB26" s="403">
        <f>TRUNC(($G8+$AB8-$G26)+($F8+$AA8-$F26)/24)</f>
        <v>0</v>
      </c>
      <c r="AC26" s="405">
        <f>MOD(($H8+$AC8-$H26),24)</f>
        <v>0</v>
      </c>
      <c r="AD26" s="406">
        <f>TRUNC(($I8+$AD8-$I26)+($H8+$AC8-$H26)/24)</f>
        <v>0</v>
      </c>
      <c r="AE26" s="408">
        <f>MOD((J8+AE8-J26),24)</f>
        <v>21</v>
      </c>
      <c r="AF26" s="408">
        <f>TRUNC((K8+AF8-K26)+(J8+AE8-J26)/24)</f>
        <v>248</v>
      </c>
      <c r="AG26" s="404">
        <f>MOD(($L8+$AG8-$L26),24)</f>
        <v>0</v>
      </c>
      <c r="AH26" s="410">
        <f>TRUNC(($M8+$AH8-$M26)+($L8+$AG8-$L26)/24)</f>
        <v>0</v>
      </c>
      <c r="AI26" s="412">
        <f>MOD(($N8+$AI8-$N26),24)</f>
        <v>0</v>
      </c>
      <c r="AJ26" s="413">
        <f>TRUNC(($O8+$AJ8-$O26)+($N8+$AI8-$N26)/24)</f>
        <v>0</v>
      </c>
      <c r="AK26" s="411">
        <f>MOD(($P8+$AK8-$P26),24)</f>
        <v>18</v>
      </c>
      <c r="AL26" s="415">
        <f>TRUNC(($Q8+$AL8-$Q26)+($P8+$AK8-$P26)/24)</f>
        <v>13</v>
      </c>
      <c r="AM26" s="336">
        <f t="shared" si="20"/>
        <v>15</v>
      </c>
      <c r="AN26" s="337">
        <f t="shared" si="21"/>
        <v>262</v>
      </c>
      <c r="AQ26" s="343"/>
      <c r="AR26" s="343"/>
      <c r="AS26" s="343"/>
      <c r="AT26" s="343"/>
      <c r="AU26" s="340"/>
      <c r="AV26" s="340"/>
    </row>
    <row r="27" spans="1:48">
      <c r="A27" s="421">
        <f>SUM(B27/12)</f>
        <v>1529.1666666666667</v>
      </c>
      <c r="B27" s="417">
        <v>18350</v>
      </c>
      <c r="C27" s="385" t="s">
        <v>175</v>
      </c>
      <c r="D27" s="386">
        <v>12</v>
      </c>
      <c r="E27" s="387"/>
      <c r="F27" s="402">
        <f>MOD(SUMIFS('1'!R:R,'1'!D:D,$F$22,'1'!A:A,"&gt;="&amp;($I$2),'1'!A:A,"&lt;="&amp;($X$2)),D27)</f>
        <v>0</v>
      </c>
      <c r="G27" s="402">
        <f>TRUNC((SUMIFS('1'!S:S,'1'!D:D,$F$22,'1'!A:A,"&gt;="&amp;($I$2),'1'!A:A,"&lt;="&amp;($X$2))+(SUMIFS('1'!R:R,'1'!D:D,$F$22,'1'!A:A,"&gt;="&amp;($I$2),'1'!A:A,"&lt;="&amp;($X$2))/D27)))</f>
        <v>0</v>
      </c>
      <c r="H27" s="405">
        <f>MOD(SUMIFS('1'!R:R,'1'!D:D,H22,'1'!A:A,"&gt;="&amp;($I$2),'1'!A:A,"&lt;="&amp;($X$2)),D27)</f>
        <v>0</v>
      </c>
      <c r="I27" s="405">
        <f>TRUNC((SUMIFS('1'!S:S,'1'!D:D,H22,'1'!A:A,"&gt;="&amp;($I$2),'1'!A:A,"&lt;="&amp;($X$2))+(SUMIFS('1'!R:R,'1'!D:D,H22,'1'!A:A,"&gt;="&amp;($I$2),'1'!A:A,"&lt;="&amp;($X$2))/D27)))</f>
        <v>0</v>
      </c>
      <c r="J27" s="407">
        <f>MOD(SUMIFS('1'!R:R,'1'!D:D,J22,'1'!A:A,"&gt;="&amp;($I$2),'1'!A:A,"&lt;="&amp;($X$2)),D27)</f>
        <v>0</v>
      </c>
      <c r="K27" s="407">
        <f>TRUNC((SUMIFS('1'!S:S,'1'!D:D,J22,'1'!A:A,"&gt;="&amp;($I$2),'1'!A:A,"&lt;="&amp;($X$2))+(SUMIFS('1'!R:R,'1'!D:D,J22,'1'!A:A,"&gt;="&amp;($I$2),'1'!A:A,"&lt;="&amp;($X$2))/D27)))</f>
        <v>0</v>
      </c>
      <c r="L27" s="404">
        <f>MOD(SUMIFS('1'!R:R,'1'!D:D,L22,'1'!A:A,"&gt;="&amp;($I$2),'1'!A:A,"&lt;="&amp;($X$2)),D27)</f>
        <v>0</v>
      </c>
      <c r="M27" s="404">
        <f>TRUNC((SUMIFS('1'!S:S,'1'!D:D,L22,'1'!A:A,"&gt;="&amp;($I$2),'1'!A:A,"&lt;="&amp;($X$2))+(SUMIFS('1'!R:R,'1'!D:D,L22,'1'!A:A,"&gt;="&amp;($I$2),'1'!A:A,"&lt;="&amp;($X$2))/D27)))</f>
        <v>0</v>
      </c>
      <c r="N27" s="412">
        <f>MOD(SUMIFS('1'!R:R,'1'!D:D,N22,'1'!A:A,"&gt;="&amp;($I$2),'1'!A:A,"&lt;="&amp;($X$2)),D27)</f>
        <v>0</v>
      </c>
      <c r="O27" s="412">
        <f>TRUNC((SUMIFS('1'!S:S,'1'!D:D,N22,'1'!A:A,"&gt;="&amp;($I$2),'1'!A:A,"&lt;="&amp;($X$2))+(SUMIFS('1'!R:R,'1'!D:D,N22,'1'!A:A,"&gt;="&amp;($I$2),'1'!A:A,"&lt;="&amp;($X$2))/D27)))</f>
        <v>0</v>
      </c>
      <c r="P27" s="414">
        <f>MOD(SUMIFS('1'!R:R,'1'!D:D,P22,'1'!A:A,"&gt;="&amp;($I$2),'1'!A:A,"&lt;="&amp;($X$2)),D27)</f>
        <v>0</v>
      </c>
      <c r="Q27" s="414">
        <f>TRUNC((SUMIFS('1'!S:S,'1'!D:D,P22,'1'!A:A,"&gt;="&amp;($I$2),'1'!A:A,"&lt;="&amp;($X$2))+(SUMIFS('1'!R:R,'1'!D:D,P22,'1'!A:A,"&gt;="&amp;($I$2),'1'!A:A,"&lt;="&amp;($X$2))/D27)))</f>
        <v>0</v>
      </c>
      <c r="R27" s="336">
        <f t="shared" si="23"/>
        <v>0</v>
      </c>
      <c r="S27" s="337">
        <f t="shared" si="19"/>
        <v>0</v>
      </c>
      <c r="T27" s="338"/>
      <c r="U27" s="1167" t="s">
        <v>175</v>
      </c>
      <c r="V27" s="1167"/>
      <c r="W27" s="1167"/>
      <c r="X27" s="1167"/>
      <c r="Y27" s="386">
        <v>12</v>
      </c>
      <c r="Z27" s="387" t="s">
        <v>44</v>
      </c>
      <c r="AA27" s="402">
        <f>MOD(($F9+$AA9-$F27),12)</f>
        <v>0</v>
      </c>
      <c r="AB27" s="403">
        <f>TRUNC(($G9+$AB9-$G27)+($F9+$AA9-$F27)/12)</f>
        <v>0</v>
      </c>
      <c r="AC27" s="405">
        <f>MOD(($H9+$AC9-$H27),12)</f>
        <v>0</v>
      </c>
      <c r="AD27" s="406">
        <f>TRUNC(($I9+$AD9-$I27)+($H9+$AC9-$H27)/12)</f>
        <v>0</v>
      </c>
      <c r="AE27" s="408">
        <f>MOD((J9+AE9-J27),Y27)</f>
        <v>3</v>
      </c>
      <c r="AF27" s="408">
        <f>TRUNC((K9+AF9-K27)+(J9+AE9-J27)/Y27)</f>
        <v>0</v>
      </c>
      <c r="AG27" s="404">
        <f>MOD(($L9+$AG9-$L27),12)</f>
        <v>4</v>
      </c>
      <c r="AH27" s="410">
        <f>TRUNC(($M9+$AH9-$M27)+($L9+$AG9-$L27)/12)</f>
        <v>0</v>
      </c>
      <c r="AI27" s="412">
        <f>MOD(($N9+$AI9-$N27),12)</f>
        <v>0</v>
      </c>
      <c r="AJ27" s="413">
        <f>TRUNC(($O9+$AJ9-$O27)+($N9+$AI9-$N27)/12)</f>
        <v>0</v>
      </c>
      <c r="AK27" s="411">
        <f>MOD(($P9+$AK9-$P27),12)</f>
        <v>5</v>
      </c>
      <c r="AL27" s="415">
        <f>TRUNC(($Q9+$AL9-$Q27)+($P9+$AK9-$P27)/12)</f>
        <v>9</v>
      </c>
      <c r="AM27" s="336">
        <f t="shared" si="20"/>
        <v>0</v>
      </c>
      <c r="AN27" s="337">
        <f t="shared" si="21"/>
        <v>10</v>
      </c>
      <c r="AQ27" s="334"/>
      <c r="AR27" s="334"/>
      <c r="AS27" s="334"/>
      <c r="AT27" s="334"/>
      <c r="AU27" s="334"/>
      <c r="AV27" s="334"/>
    </row>
    <row r="28" spans="1:48" s="345" customFormat="1">
      <c r="A28" s="421"/>
      <c r="B28" s="417"/>
      <c r="C28" s="391" t="s">
        <v>401</v>
      </c>
      <c r="D28" s="386">
        <v>24</v>
      </c>
      <c r="E28" s="390" t="s">
        <v>401</v>
      </c>
      <c r="F28" s="402">
        <f>MOD(SUMIFS('1'!T:T,'1'!D:D,$F$22,'1'!A:A,"&gt;="&amp;($I$2),'1'!A:A,"&lt;="&amp;($X$2)),D28)</f>
        <v>0</v>
      </c>
      <c r="G28" s="402">
        <f>TRUNC((SUMIFS('1'!U:U,'1'!D:D,$F$22,'1'!A:A,"&gt;="&amp;($I$2),'1'!A:A,"&lt;="&amp;($X$2))+(SUMIFS('1'!T:T,'1'!D:D,$F$22,'1'!A:A,"&gt;="&amp;($I$2),'1'!A:A,"&lt;="&amp;($X$2))/D28)))</f>
        <v>0</v>
      </c>
      <c r="H28" s="405">
        <f>MOD(SUMIFS('1'!T:T,'1'!D:D,H23,'1'!A:A,"&gt;="&amp;($I$2),'1'!A:A,"&lt;="&amp;($X$2)),D28)</f>
        <v>0</v>
      </c>
      <c r="I28" s="405">
        <f>TRUNC((SUMIFS('1'!U:U,'1'!D:D,H23,'1'!A:A,"&gt;="&amp;($I$2),'1'!A:A,"&lt;="&amp;($X$2))+(SUMIFS('1'!T:T,'1'!D:D,H23,'1'!A:A,"&gt;="&amp;($I$2),'1'!A:A,"&lt;="&amp;($X$2))/D28)))</f>
        <v>0</v>
      </c>
      <c r="J28" s="407">
        <f>MOD(SUMIFS('1'!T:T,'1'!D:D,J22,'1'!A:A,"&gt;="&amp;($I$2),'1'!A:A,"&lt;="&amp;($X$2)),D28)</f>
        <v>0</v>
      </c>
      <c r="K28" s="407">
        <f>TRUNC((SUMIFS('1'!U:U,'1'!D:D,J22,'1'!A:A,"&gt;="&amp;($I$2),'1'!A:A,"&lt;="&amp;($X$2))+(SUMIFS('1'!T:T,'1'!D:D,J22,'1'!A:A,"&gt;="&amp;($I$2),'1'!A:A,"&lt;="&amp;($X$2))/D28)))</f>
        <v>0</v>
      </c>
      <c r="L28" s="404">
        <f>MOD(SUMIFS('1'!T:T,'1'!D:D,L23,'1'!A:A,"&gt;="&amp;($I$2),'1'!A:A,"&lt;="&amp;($X$2)),D28)</f>
        <v>0</v>
      </c>
      <c r="M28" s="404">
        <f>TRUNC((SUMIFS('1'!U:U,'1'!D:D,L22,'1'!A:A,"&gt;="&amp;($I$2),'1'!A:A,"&lt;="&amp;($X$2))+(SUMIFS('1'!T:T,'1'!D:D,L22,'1'!A:A,"&gt;="&amp;($I$2),'1'!A:A,"&lt;="&amp;($X$2))/D28)))</f>
        <v>0</v>
      </c>
      <c r="N28" s="412">
        <f>MOD(SUMIFS('1'!T:T,'1'!D:D,N23,'1'!A:A,"&gt;="&amp;($I$2),'1'!A:A,"&lt;="&amp;($X$2)),D28)</f>
        <v>0</v>
      </c>
      <c r="O28" s="412">
        <f>TRUNC((SUMIFS('1'!U:U,'1'!D:D,N23,'1'!A:A,"&gt;="&amp;($I$2),'1'!A:A,"&lt;="&amp;($X$2))+(SUMIFS('1'!T:T,'1'!D:D,N23,'1'!A:A,"&gt;="&amp;($I$2),'1'!A:A,"&lt;="&amp;($X$2))/D28)))</f>
        <v>0</v>
      </c>
      <c r="P28" s="652">
        <f>MOD(SUMIFS('1'!T:T,'1'!D:D,P22,'1'!A:A,"&gt;="&amp;($I$2),'1'!A:A,"&lt;="&amp;($X$2)),D28)</f>
        <v>0</v>
      </c>
      <c r="Q28" s="652">
        <f>TRUNC((SUMIFS('1'!U:U,'1'!D:D,P22,'1'!A:A,"&gt;="&amp;($I$2),'1'!A:A,"&lt;="&amp;($X$2))+(SUMIFS('1'!T:T,'1'!D:D,P22,'1'!A:A,"&gt;="&amp;($I$2),'1'!A:A,"&lt;="&amp;($X$2))/D28)))</f>
        <v>0</v>
      </c>
      <c r="R28" s="336">
        <f t="shared" si="23"/>
        <v>0</v>
      </c>
      <c r="S28" s="337">
        <f t="shared" si="19"/>
        <v>0</v>
      </c>
      <c r="T28" s="338"/>
      <c r="U28" s="1179" t="s">
        <v>401</v>
      </c>
      <c r="V28" s="1180"/>
      <c r="W28" s="1180"/>
      <c r="X28" s="1181"/>
      <c r="Y28" s="386">
        <v>24</v>
      </c>
      <c r="Z28" s="390" t="s">
        <v>401</v>
      </c>
      <c r="AA28" s="402">
        <f>MOD(($F10+$AA10-$F28),24)</f>
        <v>0</v>
      </c>
      <c r="AB28" s="403">
        <f>TRUNC(($G10+$AB10-$G28)+($F10+$AA10-$F28)/24)</f>
        <v>0</v>
      </c>
      <c r="AC28" s="405">
        <f>MOD(($H10+$AC10-$H28),24)</f>
        <v>0</v>
      </c>
      <c r="AD28" s="406">
        <f>TRUNC(($I10+$AD10-$I28)+($H10+$AC10-$H28)/24)</f>
        <v>0</v>
      </c>
      <c r="AE28" s="408">
        <f>MOD((J10+AE10-J28),Y28)</f>
        <v>4</v>
      </c>
      <c r="AF28" s="408">
        <f>TRUNC((K10+AF10-K28)+(J10+AE10-J28)/Y28)</f>
        <v>1556</v>
      </c>
      <c r="AG28" s="404">
        <f>MOD(($L10+$AG10-$L28),24)</f>
        <v>0</v>
      </c>
      <c r="AH28" s="410">
        <f>TRUNC(($M10+$AH10-$M28)+($L10+$AG10-$L28)/24)</f>
        <v>0</v>
      </c>
      <c r="AI28" s="412">
        <f>MOD(($N10+$AI10-$N28),24)</f>
        <v>0</v>
      </c>
      <c r="AJ28" s="413">
        <f>TRUNC(($O10+$AJ10-$O28)+($N10+$AI10-$N28)/24)</f>
        <v>0</v>
      </c>
      <c r="AK28" s="411">
        <f>MOD(($P10+$AK10-$P28),24)</f>
        <v>0</v>
      </c>
      <c r="AL28" s="415">
        <f>TRUNC(($Q10+$AL10-$Q28)+($P10+$AK10-$P28)/24)</f>
        <v>148</v>
      </c>
      <c r="AM28" s="336">
        <f t="shared" ref="AM28" si="24">MOD((AA28+AC28+AE28+AG28+AI28+AK28),Y28)</f>
        <v>4</v>
      </c>
      <c r="AN28" s="337">
        <f t="shared" ref="AN28" si="25">TRUNC((AB28+AD28+AF28+AH28+AJ28+AL28)+(AA28+AC28+AE28+AG28+AI28+AK28)/Y28)</f>
        <v>1704</v>
      </c>
      <c r="AQ28" s="334"/>
      <c r="AR28" s="334"/>
      <c r="AS28" s="334"/>
      <c r="AT28" s="334"/>
      <c r="AU28" s="334"/>
      <c r="AV28" s="334"/>
    </row>
    <row r="29" spans="1:48" ht="15" customHeight="1">
      <c r="A29" s="421">
        <f t="shared" si="22"/>
        <v>1259.375</v>
      </c>
      <c r="B29" s="417">
        <v>30225</v>
      </c>
      <c r="C29" s="385" t="s">
        <v>176</v>
      </c>
      <c r="D29" s="386">
        <v>24</v>
      </c>
      <c r="E29" s="387"/>
      <c r="F29" s="402">
        <f>MOD(SUMIFS('1'!V:V,'1'!D:D,$F$22,'1'!A:A,"&gt;="&amp;($I$2),'1'!A:A,"&lt;="&amp;($X$2)),D29)</f>
        <v>0</v>
      </c>
      <c r="G29" s="402">
        <f>TRUNC((SUMIFS('1'!W:W,'1'!D:D,$F$22,'1'!A:A,"&gt;="&amp;($I$2),'1'!A:A,"&lt;="&amp;($X$2))+(SUMIFS('1'!V:V,'1'!D:D,$F$22,'1'!A:A,"&gt;="&amp;($I$2),'1'!A:A,"&lt;="&amp;($X$2))/D29)))</f>
        <v>0</v>
      </c>
      <c r="H29" s="405">
        <f>MOD(SUMIFS('1'!V:V,'1'!D:D,H22,'1'!A:A,"&gt;="&amp;($I$2),'1'!A:A,"&lt;="&amp;($X$2)),D29)</f>
        <v>0</v>
      </c>
      <c r="I29" s="405">
        <f>TRUNC((SUMIFS('1'!W:W,'1'!D:D,H22,'1'!A:A,"&gt;="&amp;($I$2),'1'!A:A,"&lt;="&amp;($X$2))+(SUMIFS('1'!V:V,'1'!D:D,H22,'1'!A:A,"&gt;="&amp;($I$2),'1'!A:A,"&lt;="&amp;($X$2))/D29)))</f>
        <v>0</v>
      </c>
      <c r="J29" s="407">
        <f>MOD(SUMIFS('1'!V:V,'1'!D:D,J22,'1'!A:A,"&gt;="&amp;($I$2),'1'!A:A,"&lt;="&amp;($X$2)),D29)</f>
        <v>0</v>
      </c>
      <c r="K29" s="407">
        <f>TRUNC((SUMIFS('1'!W:W,'1'!D:D,J22,'1'!A:A,"&gt;="&amp;($I$2),'1'!A:A,"&lt;="&amp;($X$2))+(SUMIFS('1'!V:V,'1'!D:D,J22,'1'!A:A,"&gt;="&amp;($I$2),'1'!A:A,"&lt;="&amp;($X$2))/D29)))</f>
        <v>0</v>
      </c>
      <c r="L29" s="404">
        <f>MOD(SUMIFS('1'!V:V,'1'!D:D,L22,'1'!A:A,"&gt;="&amp;($I$2),'1'!A:A,"&lt;="&amp;($X$2)),D29)</f>
        <v>0</v>
      </c>
      <c r="M29" s="404">
        <f>TRUNC((SUMIFS('1'!W:W,'1'!D:D,L22,'1'!A:A,"&gt;="&amp;($I$2),'1'!A:A,"&lt;="&amp;($X$2))+(SUMIFS('1'!V:V,'1'!D:D,L22,'1'!A:A,"&gt;="&amp;($I$2),'1'!A:A,"&lt;="&amp;($X$2))/D29)))</f>
        <v>0</v>
      </c>
      <c r="N29" s="412">
        <f>MOD(SUMIFS('1'!V:V,'1'!D:D,N22,'1'!A:A,"&gt;="&amp;($I$2),'1'!A:A,"&lt;="&amp;($X$2)),D29)</f>
        <v>0</v>
      </c>
      <c r="O29" s="412">
        <f>TRUNC((SUMIFS('1'!W:W,'1'!D:D,N22,'1'!A:A,"&gt;="&amp;($I$2),'1'!A:A,"&lt;="&amp;($X$2))+(SUMIFS('1'!V:V,'1'!D:D,N22,'1'!A:A,"&gt;="&amp;($I$2),'1'!A:A,"&lt;="&amp;($X$2))/D29)))</f>
        <v>0</v>
      </c>
      <c r="P29" s="414">
        <f>MOD(SUMIFS('1'!V:V,'1'!D:D,P22,'1'!A:A,"&gt;="&amp;($I$2),'1'!A:A,"&lt;="&amp;($X$2)),D29)</f>
        <v>0</v>
      </c>
      <c r="Q29" s="414">
        <f>TRUNC((SUMIFS('1'!W:W,'1'!D:D,P22,'1'!A:A,"&gt;="&amp;($I$2),'1'!A:A,"&lt;="&amp;($X$2))+(SUMIFS('1'!V:V,'1'!D:D,P22,'1'!A:A,"&gt;="&amp;($I$2),'1'!A:A,"&lt;="&amp;($X$2))/D29)))</f>
        <v>0</v>
      </c>
      <c r="R29" s="336">
        <f t="shared" si="23"/>
        <v>0</v>
      </c>
      <c r="S29" s="337">
        <f t="shared" si="19"/>
        <v>0</v>
      </c>
      <c r="T29" s="338"/>
      <c r="U29" s="1167" t="s">
        <v>176</v>
      </c>
      <c r="V29" s="1167"/>
      <c r="W29" s="1167"/>
      <c r="X29" s="1167"/>
      <c r="Y29" s="386">
        <v>24</v>
      </c>
      <c r="Z29" s="387" t="s">
        <v>45</v>
      </c>
      <c r="AA29" s="402">
        <f>MOD(($F11+$AA11-$F29),24)</f>
        <v>0</v>
      </c>
      <c r="AB29" s="403">
        <f>TRUNC(($G11+$AB11-$G29)+($F11+$AA11-$F29)/24)</f>
        <v>0</v>
      </c>
      <c r="AC29" s="405">
        <f>MOD(($H11+$AC11-$H29),24)</f>
        <v>0</v>
      </c>
      <c r="AD29" s="406">
        <f>TRUNC(($I11+$AD11-$I29)+($H11+$AC11-$H29)/24)</f>
        <v>0</v>
      </c>
      <c r="AE29" s="408">
        <f>MOD((J11+AE11-J29),24)</f>
        <v>2</v>
      </c>
      <c r="AF29" s="408">
        <f>TRUNC((K11+AF11-K29)+(J11+AE11-J29)/24)</f>
        <v>11</v>
      </c>
      <c r="AG29" s="404">
        <f>MOD(($L11+$AG11-$L29),24)</f>
        <v>0</v>
      </c>
      <c r="AH29" s="410">
        <f>TRUNC(($M11+$AH11-$M29)+($L11+$AG11-$L29)/24)</f>
        <v>0</v>
      </c>
      <c r="AI29" s="412">
        <f>MOD(($N11+$AI11-$N29),24)</f>
        <v>0</v>
      </c>
      <c r="AJ29" s="413">
        <f>TRUNC(($O11+$AJ11-$O29)+($N11+$AI11-$N29)/24)</f>
        <v>0</v>
      </c>
      <c r="AK29" s="411">
        <f>MOD(($P11+$AK11-$P29),24)</f>
        <v>14</v>
      </c>
      <c r="AL29" s="415">
        <f>TRUNC(($Q11+$AL11-$Q29)+($P11+$AK11-$P29)/24)</f>
        <v>0</v>
      </c>
      <c r="AM29" s="336">
        <f t="shared" si="20"/>
        <v>16</v>
      </c>
      <c r="AN29" s="337">
        <f t="shared" si="21"/>
        <v>11</v>
      </c>
      <c r="AQ29" s="334"/>
      <c r="AR29" s="334"/>
      <c r="AS29" s="334"/>
      <c r="AT29" s="334"/>
      <c r="AU29" s="334"/>
      <c r="AV29" s="334"/>
    </row>
    <row r="30" spans="1:48">
      <c r="A30" s="421">
        <f>SUM(B30/6)</f>
        <v>4725</v>
      </c>
      <c r="B30" s="417">
        <v>28350</v>
      </c>
      <c r="C30" s="385" t="s">
        <v>177</v>
      </c>
      <c r="D30" s="386">
        <v>6</v>
      </c>
      <c r="E30" s="387"/>
      <c r="F30" s="402">
        <f>MOD(SUMIFS('1'!X:X,'1'!D:D,$F$22,'1'!A:A,"&gt;="&amp;($I$2),'1'!A:A,"&lt;="&amp;($X$2)),D30)</f>
        <v>0</v>
      </c>
      <c r="G30" s="402">
        <f>TRUNC((SUMIFS('1'!Y:Y,'1'!D:D,$F$22,'1'!A:A,"&gt;="&amp;($I$2),'1'!A:A,"&lt;="&amp;($X$2))+(SUMIFS('1'!X:X,'1'!D:D,$F$22,'1'!A:A,"&gt;="&amp;($I$2),'1'!A:A,"&lt;="&amp;($X$2))/D30)))</f>
        <v>0</v>
      </c>
      <c r="H30" s="405">
        <f>MOD(SUMIFS('1'!X:X,'1'!D:D,H22,'1'!A:A,"&gt;="&amp;($I$2),'1'!A:A,"&lt;="&amp;($X$2)),D30)</f>
        <v>0</v>
      </c>
      <c r="I30" s="405">
        <f>TRUNC((SUMIFS('1'!Y:Y,'1'!D:D,H22,'1'!A:A,"&gt;="&amp;($I$2),'1'!A:A,"&lt;="&amp;($X$2))+(SUMIFS('1'!X:X,'1'!D:D,H22,'1'!A:A,"&gt;="&amp;($I$2),'1'!A:A,"&lt;="&amp;($X$2))/D30)))</f>
        <v>0</v>
      </c>
      <c r="J30" s="407">
        <f>MOD(SUMIFS('1'!X:X,'1'!D:D,J22,'1'!A:A,"&gt;="&amp;($I$2),'1'!A:A,"&lt;="&amp;($X$2)),D30)</f>
        <v>0</v>
      </c>
      <c r="K30" s="407">
        <f>TRUNC((SUMIFS('1'!Y:Y,'1'!D:D,J22,'1'!A:A,"&gt;="&amp;($I$2),'1'!A:A,"&lt;="&amp;($X$2))+(SUMIFS('1'!X:X,'1'!D:D,J22,'1'!A:A,"&gt;="&amp;($I$2),'1'!A:A,"&lt;="&amp;($X$2))/D30)))</f>
        <v>0</v>
      </c>
      <c r="L30" s="404">
        <f>MOD(SUMIFS('1'!X:X,'1'!D:D,L22,'1'!A:A,"&gt;="&amp;($I$2),'1'!A:A,"&lt;="&amp;($X$2)),D30)</f>
        <v>0</v>
      </c>
      <c r="M30" s="404">
        <f>TRUNC((SUMIFS('1'!Y:Y,'1'!D:D,L22,'1'!A:A,"&gt;="&amp;($I$2),'1'!A:A,"&lt;="&amp;($X$2))+(SUMIFS('1'!X:X,'1'!D:D,L22,'1'!A:A,"&gt;="&amp;($I$2),'1'!A:A,"&lt;="&amp;($X$2))/D30)))</f>
        <v>0</v>
      </c>
      <c r="N30" s="412">
        <f>MOD(SUMIFS('1'!X:X,'1'!D:D,N22,'1'!A:A,"&gt;="&amp;($I$2),'1'!A:A,"&lt;="&amp;($X$2)),D30)</f>
        <v>0</v>
      </c>
      <c r="O30" s="412">
        <f>TRUNC((SUMIFS('1'!Y:Y,'1'!D:D,N22,'1'!A:A,"&gt;="&amp;($I$2),'1'!A:A,"&lt;="&amp;($X$2))+(SUMIFS('1'!X:X,'1'!D:D,N22,'1'!A:A,"&gt;="&amp;($I$2),'1'!A:A,"&lt;="&amp;($X$2))/D30)))</f>
        <v>0</v>
      </c>
      <c r="P30" s="414">
        <f>MOD(SUMIFS('1'!X:X,'1'!D:D,P22,'1'!A:A,"&gt;="&amp;($I$2),'1'!A:A,"&lt;="&amp;($X$2)),D30)</f>
        <v>0</v>
      </c>
      <c r="Q30" s="414">
        <f>TRUNC((SUMIFS('1'!Y:Y,'1'!D:D,P22,'1'!A:A,"&gt;="&amp;($I$2),'1'!A:A,"&lt;="&amp;($X$2))+(SUMIFS('1'!X:X,'1'!D:D,P22,'1'!A:A,"&gt;="&amp;($I$2),'1'!A:A,"&lt;="&amp;($X$2))/D30)))</f>
        <v>0</v>
      </c>
      <c r="R30" s="336">
        <f t="shared" si="23"/>
        <v>0</v>
      </c>
      <c r="S30" s="337">
        <f t="shared" si="19"/>
        <v>0</v>
      </c>
      <c r="T30" s="338"/>
      <c r="U30" s="1167" t="s">
        <v>177</v>
      </c>
      <c r="V30" s="1167"/>
      <c r="W30" s="1167"/>
      <c r="X30" s="1167"/>
      <c r="Y30" s="386">
        <v>6</v>
      </c>
      <c r="Z30" s="387" t="s">
        <v>46</v>
      </c>
      <c r="AA30" s="402">
        <f>MOD(($F12+$AA12-$F30),6)</f>
        <v>0</v>
      </c>
      <c r="AB30" s="403">
        <f>TRUNC(($G12+$AB12-$G30)+($F12+$AA12-$F30)/6)</f>
        <v>0</v>
      </c>
      <c r="AC30" s="405">
        <f>MOD(($H12+$AC12-$H30),6)</f>
        <v>0</v>
      </c>
      <c r="AD30" s="406">
        <f>TRUNC(($I12+$AD12-$I30)+($H12+$AC12-$H30)/6)</f>
        <v>0</v>
      </c>
      <c r="AE30" s="408">
        <f>MOD((J12+AE12-J30),Y30)</f>
        <v>0</v>
      </c>
      <c r="AF30" s="408">
        <f>TRUNC((K12+AF12-K30)+(J12+AE12-J30)/Y30)</f>
        <v>0</v>
      </c>
      <c r="AG30" s="404">
        <f>MOD(($L12+$AG12-$L30),6)</f>
        <v>0</v>
      </c>
      <c r="AH30" s="410">
        <f>TRUNC(($M12+$AH12-$M30)+($L12+$AG12-$L30)/6)</f>
        <v>0</v>
      </c>
      <c r="AI30" s="412">
        <f>MOD(($N12+$AI12-$N30),6)</f>
        <v>0</v>
      </c>
      <c r="AJ30" s="413">
        <f>TRUNC(($O12+$AJ12-$O30)+($N12+$AI12-$N30)/6)</f>
        <v>0</v>
      </c>
      <c r="AK30" s="411">
        <f>MOD(($P12+$AK12-$P30),6)</f>
        <v>0</v>
      </c>
      <c r="AL30" s="415">
        <f>TRUNC(($Q12+$AL12-$Q30)+($P12+$AK12-$P30)/6)</f>
        <v>0</v>
      </c>
      <c r="AM30" s="336">
        <f t="shared" si="20"/>
        <v>0</v>
      </c>
      <c r="AN30" s="337">
        <f t="shared" si="21"/>
        <v>0</v>
      </c>
      <c r="AQ30" s="333"/>
      <c r="AR30" s="333"/>
      <c r="AS30" s="333"/>
      <c r="AT30" s="333"/>
    </row>
    <row r="31" spans="1:48">
      <c r="A31" s="421">
        <f>SUM(B31/6)</f>
        <v>3466.6666666666665</v>
      </c>
      <c r="B31" s="417">
        <v>20800</v>
      </c>
      <c r="C31" s="385" t="s">
        <v>337</v>
      </c>
      <c r="D31" s="386">
        <v>6</v>
      </c>
      <c r="E31" s="387"/>
      <c r="F31" s="402">
        <f>MOD(SUMIFS('1'!Z:Z,'1'!D:D,$F$22,'1'!A:A,"&gt;="&amp;($I$2),'1'!A:A,"&lt;="&amp;($X$2)),D31)</f>
        <v>0</v>
      </c>
      <c r="G31" s="402">
        <f>TRUNC((SUMIFS('1'!AA:AA,'1'!D:D,$F$22,'1'!A:A,"&gt;="&amp;($I$2),'1'!A:A,"&lt;="&amp;($X$2))+(SUMIFS('1'!Z:Z,'1'!D:D,$F$22,'1'!A:A,"&gt;="&amp;($I$2),'1'!A:A,"&lt;="&amp;($X$2))/D31)))</f>
        <v>0</v>
      </c>
      <c r="H31" s="405">
        <f>MOD(SUMIFS('1'!Z:Z,'1'!D:D,H22,'1'!A:A,"&gt;="&amp;($I$2),'1'!A:A,"&lt;="&amp;($X$2)),D31)</f>
        <v>0</v>
      </c>
      <c r="I31" s="405">
        <f>TRUNC((SUMIFS('1'!AA:AA,'1'!D:D,H22,'1'!A:A,"&gt;="&amp;($I$2),'1'!A:A,"&lt;="&amp;($X$2))+(SUMIFS('1'!Z:Z,'1'!D:D,H22,'1'!A:A,"&gt;="&amp;($I$2),'1'!A:A,"&lt;="&amp;($X$2))/D31)))</f>
        <v>0</v>
      </c>
      <c r="J31" s="407">
        <f>MOD(SUMIFS('1'!Z:Z,'1'!D:D,J22,'1'!A:A,"&gt;="&amp;($I$2),'1'!A:A,"&lt;="&amp;($X$2)),D31)</f>
        <v>0</v>
      </c>
      <c r="K31" s="407">
        <f>TRUNC((SUMIFS('1'!AA:AA,'1'!D:D,J22,'1'!A:A,"&gt;="&amp;($I$2),'1'!A:A,"&lt;="&amp;($X$2))+(SUMIFS('1'!Z:Z,'1'!D:D,J22,'1'!A:A,"&gt;="&amp;($I$2),'1'!A:A,"&lt;="&amp;($X$2))/D31)))</f>
        <v>0</v>
      </c>
      <c r="L31" s="404">
        <f>MOD(SUMIFS('1'!Z:Z,'1'!D:D,L22,'1'!A:A,"&gt;="&amp;($I$2),'1'!A:A,"&lt;="&amp;($X$2)),D31)</f>
        <v>0</v>
      </c>
      <c r="M31" s="404">
        <f>TRUNC((SUMIFS('1'!AA:AA,'1'!D:D,L22,'1'!A:A,"&gt;="&amp;($I$2),'1'!A:A,"&lt;="&amp;($X$2))+(SUMIFS('1'!Z:Z,'1'!D:D,L22,'1'!A:A,"&gt;="&amp;($I$2),'1'!A:A,"&lt;="&amp;($X$2))/D31)))</f>
        <v>0</v>
      </c>
      <c r="N31" s="412">
        <f>MOD(SUMIFS('1'!Z:Z,'1'!D:D,N22,'1'!A:A,"&gt;="&amp;($I$2),'1'!A:A,"&lt;="&amp;($X$2)),D31)</f>
        <v>0</v>
      </c>
      <c r="O31" s="412">
        <f>TRUNC((SUMIFS('1'!AA:AA,'1'!D:D,N22,'1'!A:A,"&gt;="&amp;($I$2),'1'!A:A,"&lt;="&amp;($X$2))+(SUMIFS('1'!Z:Z,'1'!D:D,N22,'1'!A:A,"&gt;="&amp;($I$2),'1'!A:A,"&lt;="&amp;($X$2))/D31)))</f>
        <v>0</v>
      </c>
      <c r="P31" s="414">
        <f>MOD(SUMIFS('1'!Z:Z,'1'!D:D,P22,'1'!A:A,"&gt;="&amp;($I$2),'1'!A:A,"&lt;="&amp;($X$2)),D31)</f>
        <v>0</v>
      </c>
      <c r="Q31" s="414">
        <f>TRUNC((SUMIFS('1'!AA:AA,'1'!D:D,P22,'1'!A:A,"&gt;="&amp;($I$2),'1'!A:A,"&lt;="&amp;($X$2))+(SUMIFS('1'!Z:Z,'1'!D:D,P22,'1'!A:A,"&gt;="&amp;($I$2),'1'!A:A,"&lt;="&amp;($X$2))/D31)))</f>
        <v>0</v>
      </c>
      <c r="R31" s="336">
        <f t="shared" si="23"/>
        <v>0</v>
      </c>
      <c r="S31" s="337">
        <f t="shared" si="19"/>
        <v>0</v>
      </c>
      <c r="T31" s="338"/>
      <c r="U31" s="1167" t="s">
        <v>337</v>
      </c>
      <c r="V31" s="1167"/>
      <c r="W31" s="1167"/>
      <c r="X31" s="1167"/>
      <c r="Y31" s="386">
        <v>6</v>
      </c>
      <c r="Z31" s="387" t="s">
        <v>47</v>
      </c>
      <c r="AA31" s="402">
        <f>MOD(($F13+$AA13-$F31),6)</f>
        <v>0</v>
      </c>
      <c r="AB31" s="403">
        <f>TRUNC(($G13+$AB13-$G31)+($F13+$AA13-$F31)/6)</f>
        <v>0</v>
      </c>
      <c r="AC31" s="405">
        <f>MOD(($H13+$AC13-$H31),6)</f>
        <v>0</v>
      </c>
      <c r="AD31" s="406">
        <f>TRUNC(($I13+$AD13-$I31)+($H13+$AC13-$H31)/6)</f>
        <v>0</v>
      </c>
      <c r="AE31" s="408">
        <f>MOD((J13+AE13-J31),Y31)</f>
        <v>2</v>
      </c>
      <c r="AF31" s="408">
        <f>TRUNC((K13+AF13-K31)+(J13+AE13-J31)/Y31)</f>
        <v>0</v>
      </c>
      <c r="AG31" s="404">
        <f>MOD(($L13+$AG13-$L31),6)</f>
        <v>0</v>
      </c>
      <c r="AH31" s="410">
        <f>TRUNC(($M13+$AH13-$M31)+($L13+$AG13-$L31)/6)</f>
        <v>0</v>
      </c>
      <c r="AI31" s="412">
        <f>MOD(($N13+$AI13-$N31),6)</f>
        <v>0</v>
      </c>
      <c r="AJ31" s="413">
        <f>TRUNC(($O13+$AJ13-$O31)+($N13+$AI13-$N31)/6)</f>
        <v>21</v>
      </c>
      <c r="AK31" s="411">
        <f>MOD(($P13+$AK13-$P31),6)</f>
        <v>2</v>
      </c>
      <c r="AL31" s="415">
        <f>TRUNC(($Q13+$AL13-$Q31)+($P13+$AK13-$P31)/6)</f>
        <v>1</v>
      </c>
      <c r="AM31" s="336">
        <f t="shared" si="20"/>
        <v>4</v>
      </c>
      <c r="AN31" s="337">
        <f t="shared" si="21"/>
        <v>22</v>
      </c>
      <c r="AQ31" s="333"/>
      <c r="AR31" s="333"/>
      <c r="AS31" s="333"/>
      <c r="AT31" s="333"/>
    </row>
    <row r="32" spans="1:48">
      <c r="A32" s="421">
        <f>SUM(B32/6)</f>
        <v>3041.6666666666665</v>
      </c>
      <c r="B32" s="417">
        <v>18250</v>
      </c>
      <c r="C32" s="385" t="s">
        <v>338</v>
      </c>
      <c r="D32" s="386">
        <v>6</v>
      </c>
      <c r="E32" s="387"/>
      <c r="F32" s="402">
        <f>MOD(SUMIFS('1'!AB:AB,'1'!D:D,$F$22,'1'!A:A,"&gt;="&amp;($I$2),'1'!A:A,"&lt;="&amp;($X$2)),D32)</f>
        <v>0</v>
      </c>
      <c r="G32" s="402">
        <f>TRUNC((SUMIFS('1'!AC:AC,'1'!D:D,$F$22,'1'!A:A,"&gt;="&amp;($I$2),'1'!A:A,"&lt;="&amp;($X$2))+(SUMIFS('1'!AB:AB,'1'!D:D,$F$22,'1'!A:A,"&gt;="&amp;($I$2),'1'!A:A,"&lt;="&amp;($X$2))/D32)))</f>
        <v>0</v>
      </c>
      <c r="H32" s="405">
        <f>MOD(SUMIFS('1'!AB:AB,'1'!D:D,H22,'1'!A:A,"&gt;="&amp;($I$2),'1'!A:A,"&lt;="&amp;($X$2)),D32)</f>
        <v>0</v>
      </c>
      <c r="I32" s="405">
        <f>TRUNC((SUMIFS('1'!AC:AC,'1'!D:D,H22,'1'!A:A,"&gt;="&amp;($I$2),'1'!A:A,"&lt;="&amp;($X$2))+(SUMIFS('1'!AB:AB,'1'!D:D,H22,'1'!A:A,"&gt;="&amp;($I$2),'1'!A:A,"&lt;="&amp;($X$2))/D32)))</f>
        <v>0</v>
      </c>
      <c r="J32" s="407">
        <f>MOD(SUMIFS('1'!AB:AB,'1'!D:D,J22,'1'!A:A,"&gt;="&amp;($I$2),'1'!A:A,"&lt;="&amp;($X$2)),D32)</f>
        <v>0</v>
      </c>
      <c r="K32" s="407">
        <f>TRUNC((SUMIFS('1'!AC:AC,'1'!D:D,J22,'1'!A:A,"&gt;="&amp;($I$2),'1'!A:A,"&lt;="&amp;($X$2))+(SUMIFS('1'!AB:AB,'1'!D:D,J22,'1'!A:A,"&gt;="&amp;($I$2),'1'!A:A,"&lt;="&amp;($X$2))/D32)))</f>
        <v>0</v>
      </c>
      <c r="L32" s="404">
        <f>MOD(SUMIFS('1'!AB:AB,'1'!D:D,L22,'1'!A:A,"&gt;="&amp;($I$2),'1'!A:A,"&lt;="&amp;($X$2)),D32)</f>
        <v>0</v>
      </c>
      <c r="M32" s="404">
        <f>TRUNC((SUMIFS('1'!AC:AC,'1'!D:D,L22,'1'!A:A,"&gt;="&amp;($I$2),'1'!A:A,"&lt;="&amp;($X$2))+(SUMIFS('1'!AB:AB,'1'!D:D,L22,'1'!A:A,"&gt;="&amp;($I$2),'1'!A:A,"&lt;="&amp;($X$2))/D32)))</f>
        <v>0</v>
      </c>
      <c r="N32" s="412">
        <f>MOD(SUMIFS('1'!AB:AB,'1'!D:D,N22,'1'!A:A,"&gt;="&amp;($I$2),'1'!A:A,"&lt;="&amp;($X$2)),D32)</f>
        <v>0</v>
      </c>
      <c r="O32" s="412">
        <f>TRUNC((SUMIFS('1'!AC:AC,'1'!D:D,N22,'1'!A:A,"&gt;="&amp;($I$2),'1'!A:A,"&lt;="&amp;($X$2))+(SUMIFS('1'!AB:AB,'1'!D:D,N22,'1'!A:A,"&gt;="&amp;($I$2),'1'!A:A,"&lt;="&amp;($X$2))/D32)))</f>
        <v>0</v>
      </c>
      <c r="P32" s="414">
        <f>MOD(SUMIFS('1'!AB:AB,'1'!D:D,P22,'1'!A:A,"&gt;="&amp;($I$2),'1'!A:A,"&lt;="&amp;($X$2)),D32)</f>
        <v>0</v>
      </c>
      <c r="Q32" s="414">
        <f>TRUNC((SUMIFS('1'!AC:AC,'1'!D:D,P22,'1'!A:A,"&gt;="&amp;($I$2),'1'!A:A,"&lt;="&amp;($X$2))+(SUMIFS('1'!AB:AB,'1'!D:D,P22,'1'!A:A,"&gt;="&amp;($I$2),'1'!A:A,"&lt;="&amp;($X$2))/D32)))</f>
        <v>0</v>
      </c>
      <c r="R32" s="336">
        <f t="shared" si="23"/>
        <v>0</v>
      </c>
      <c r="S32" s="337">
        <f t="shared" si="19"/>
        <v>0</v>
      </c>
      <c r="T32" s="338"/>
      <c r="U32" s="1167" t="s">
        <v>338</v>
      </c>
      <c r="V32" s="1167"/>
      <c r="W32" s="1167"/>
      <c r="X32" s="1167"/>
      <c r="Y32" s="386">
        <v>6</v>
      </c>
      <c r="Z32" s="387" t="s">
        <v>48</v>
      </c>
      <c r="AA32" s="402">
        <f>MOD(($F14+$AA14-$F32),6)</f>
        <v>0</v>
      </c>
      <c r="AB32" s="403">
        <f>TRUNC(($G14+$AB14-$G32)+($F14+$AA14-$F32)/6)</f>
        <v>0</v>
      </c>
      <c r="AC32" s="405">
        <f>MOD(($H14+$AC14-$H32),6)</f>
        <v>0</v>
      </c>
      <c r="AD32" s="406">
        <f>TRUNC(($I14+$AD14-$I32)+($H14+$AC14-$H32)/6)</f>
        <v>0</v>
      </c>
      <c r="AE32" s="408">
        <f>MOD((J14+AE14-J32),Y32)</f>
        <v>0</v>
      </c>
      <c r="AF32" s="408">
        <f>TRUNC((K14+AF14-K32)+(J14+AE14-J32)/Y32)</f>
        <v>0</v>
      </c>
      <c r="AG32" s="404">
        <f>MOD(($L14+$AG14-$L32),6)</f>
        <v>0</v>
      </c>
      <c r="AH32" s="410">
        <f>TRUNC(($M14+$AH14-$M32)+($L14+$AG14-$L32)/6)</f>
        <v>0</v>
      </c>
      <c r="AI32" s="412">
        <f>MOD(($N14+$AI14-$N32),6)</f>
        <v>0</v>
      </c>
      <c r="AJ32" s="413">
        <f>TRUNC(($O14+$AJ14-$O32)+($N14+$AI14-$N32)/6)</f>
        <v>0</v>
      </c>
      <c r="AK32" s="411">
        <f>MOD(($P14+$AK14-$P32),6)</f>
        <v>0</v>
      </c>
      <c r="AL32" s="415">
        <f>TRUNC(($Q14+$AL14-$Q32)+($P14+$AK14-$P32)/6)</f>
        <v>0</v>
      </c>
      <c r="AM32" s="336">
        <f t="shared" si="20"/>
        <v>0</v>
      </c>
      <c r="AN32" s="337">
        <f t="shared" si="21"/>
        <v>0</v>
      </c>
      <c r="AQ32" s="333"/>
      <c r="AR32" s="333"/>
      <c r="AS32" s="333"/>
      <c r="AT32" s="333"/>
    </row>
    <row r="33" spans="1:46">
      <c r="A33" s="421">
        <f>SUM(B33/6)</f>
        <v>3166.6666666666665</v>
      </c>
      <c r="B33" s="419">
        <v>19000</v>
      </c>
      <c r="C33" s="385" t="s">
        <v>339</v>
      </c>
      <c r="D33" s="386">
        <v>6</v>
      </c>
      <c r="E33" s="387"/>
      <c r="F33" s="402">
        <f>MOD(SUMIFS('1'!AD:AD,'1'!D:D,$F$22,'1'!A:A,"&gt;="&amp;($I$2),'1'!A:A,"&lt;="&amp;($X$2)),D33)</f>
        <v>0</v>
      </c>
      <c r="G33" s="402">
        <f>TRUNC((SUMIFS('1'!AE:AE,'1'!D:D,$F$22,'1'!A:A,"&gt;="&amp;($I$2),'1'!A:A,"&lt;="&amp;($X$2))+(SUMIFS('1'!AD:AD,'1'!D:D,$F$22,'1'!A:A,"&gt;="&amp;($I$2),'1'!A:A,"&lt;="&amp;($X$2))/D33)))</f>
        <v>0</v>
      </c>
      <c r="H33" s="405">
        <f>MOD(SUMIFS('1'!AD:AD,'1'!D:D,H22,'1'!A:A,"&gt;="&amp;($I$2),'1'!A:A,"&lt;="&amp;($X$2)),D33)</f>
        <v>0</v>
      </c>
      <c r="I33" s="405">
        <f>TRUNC((SUMIFS('1'!AE:AE,'1'!D:D,H22,'1'!A:A,"&gt;="&amp;($I$2),'1'!A:A,"&lt;="&amp;($X$2))+(SUMIFS('1'!AD:AD,'1'!D:D,H22,'1'!A:A,"&gt;="&amp;($I$2),'1'!A:A,"&lt;="&amp;($X$2))/D33)))</f>
        <v>0</v>
      </c>
      <c r="J33" s="407">
        <f>MOD(SUMIFS('1'!AD:AD,'1'!D:D,J22,'1'!A:A,"&gt;="&amp;($I$2),'1'!A:A,"&lt;="&amp;($X$2)),D33)</f>
        <v>0</v>
      </c>
      <c r="K33" s="407">
        <f>TRUNC((SUMIFS('1'!AE:AE,'1'!D:D,J22,'1'!A:A,"&gt;="&amp;($I$2),'1'!A:A,"&lt;="&amp;($X$2))+(SUMIFS('1'!AD:AD,'1'!D:D,J22,'1'!A:A,"&gt;="&amp;($I$2),'1'!A:A,"&lt;="&amp;($X$2))/D33)))</f>
        <v>0</v>
      </c>
      <c r="L33" s="404">
        <f>MOD(SUMIFS('1'!AD:AD,'1'!D:D,L22,'1'!A:A,"&gt;="&amp;($I$2),'1'!A:A,"&lt;="&amp;($X$2)),D33)</f>
        <v>0</v>
      </c>
      <c r="M33" s="404">
        <f>TRUNC((SUMIFS('1'!AE:AE,'1'!D:D,L22,'1'!A:A,"&gt;="&amp;($I$2),'1'!A:A,"&lt;="&amp;($X$2))+(SUMIFS('1'!AD:AD,'1'!D:D,L22,'1'!A:A,"&gt;="&amp;($I$2),'1'!A:A,"&lt;="&amp;($X$2))/D33)))</f>
        <v>0</v>
      </c>
      <c r="N33" s="412">
        <f>MOD(SUMIFS('1'!AD:AD,'1'!D:D,N22,'1'!A:A,"&gt;="&amp;($I$2),'1'!A:A,"&lt;="&amp;($X$2)),D33)</f>
        <v>0</v>
      </c>
      <c r="O33" s="412">
        <f>TRUNC((SUMIFS('1'!AE:AE,'1'!D:D,N22,'1'!A:A,"&gt;="&amp;($I$2),'1'!A:A,"&lt;="&amp;($X$2))+(SUMIFS('1'!AD:AD,'1'!D:D,N22,'1'!A:A,"&gt;="&amp;($I$2),'1'!A:A,"&lt;="&amp;($X$2))/D33)))</f>
        <v>0</v>
      </c>
      <c r="P33" s="414">
        <f>MOD(SUMIFS('1'!AD:AD,'1'!D:D,P22,'1'!A:A,"&gt;="&amp;($I$2),'1'!A:A,"&lt;="&amp;($X$2)),D33)</f>
        <v>0</v>
      </c>
      <c r="Q33" s="414">
        <f>TRUNC((SUMIFS('1'!AE:AE,'1'!D:D,P22,'1'!A:A,"&gt;="&amp;($I$2),'1'!A:A,"&lt;="&amp;($X$2))+(SUMIFS('1'!AD:AD,'1'!D:D,P22,'1'!A:A,"&gt;="&amp;($I$2),'1'!A:A,"&lt;="&amp;($X$2))/D33)))</f>
        <v>0</v>
      </c>
      <c r="R33" s="336">
        <f t="shared" si="23"/>
        <v>0</v>
      </c>
      <c r="S33" s="337">
        <f t="shared" si="19"/>
        <v>0</v>
      </c>
      <c r="T33" s="338"/>
      <c r="U33" s="1167" t="s">
        <v>339</v>
      </c>
      <c r="V33" s="1167"/>
      <c r="W33" s="1167"/>
      <c r="X33" s="1167"/>
      <c r="Y33" s="386">
        <v>6</v>
      </c>
      <c r="Z33" s="387" t="s">
        <v>49</v>
      </c>
      <c r="AA33" s="402">
        <f>MOD(($F15+$AA15-$F33),6)</f>
        <v>0</v>
      </c>
      <c r="AB33" s="403">
        <f>TRUNC(($G15+$AB15-$G33)+($F15+$AA15-$F33)/6)</f>
        <v>0</v>
      </c>
      <c r="AC33" s="405">
        <f>MOD(($H15+$AC15-$H33),6)</f>
        <v>0</v>
      </c>
      <c r="AD33" s="406">
        <f>TRUNC(($I15+$AD15-$I33)+($H15+$AC15-$H33)/6)</f>
        <v>0</v>
      </c>
      <c r="AE33" s="408">
        <f>MOD((J15+AE15-J33),Y33)</f>
        <v>5</v>
      </c>
      <c r="AF33" s="408">
        <f>TRUNC((K15+AF15-K33)+(J15+AE15-J33)/Y33)</f>
        <v>779</v>
      </c>
      <c r="AG33" s="404">
        <f>MOD(($L15+$AG15-$L33),6)</f>
        <v>0</v>
      </c>
      <c r="AH33" s="410">
        <f>TRUNC(($M15+$AH15-$M33)+($L15+$AG15-$L33)/6)</f>
        <v>0</v>
      </c>
      <c r="AI33" s="412">
        <f>MOD(($N15+$AI15-$N33),6)</f>
        <v>0</v>
      </c>
      <c r="AJ33" s="413">
        <f>TRUNC(($O15+$AJ15-$O33)+($N15+$AI15-$N33)/6)</f>
        <v>0</v>
      </c>
      <c r="AK33" s="411">
        <f>MOD(($P15+$AK15-$P33),6)</f>
        <v>0</v>
      </c>
      <c r="AL33" s="415">
        <f>TRUNC(($Q15+$AL15-$Q33)+($P15+$AK15-$P33)/6)</f>
        <v>108</v>
      </c>
      <c r="AM33" s="336">
        <f t="shared" si="20"/>
        <v>5</v>
      </c>
      <c r="AN33" s="337">
        <f t="shared" si="21"/>
        <v>887</v>
      </c>
      <c r="AQ33" s="333"/>
      <c r="AR33" s="333"/>
      <c r="AS33" s="333"/>
      <c r="AT33" s="333"/>
    </row>
    <row r="34" spans="1:46">
      <c r="A34" s="421">
        <f>SUM(B34/6)</f>
        <v>3166.6666666666665</v>
      </c>
      <c r="B34" s="419">
        <v>19000</v>
      </c>
      <c r="C34" s="385" t="s">
        <v>340</v>
      </c>
      <c r="D34" s="386">
        <v>6</v>
      </c>
      <c r="E34" s="387"/>
      <c r="F34" s="402">
        <f>MOD(SUMIFS('1'!AF:AF,'1'!D:D,$F$22,'1'!A:A,"&gt;="&amp;($I$2),'1'!A:A,"&lt;="&amp;($X$2)),D34)</f>
        <v>0</v>
      </c>
      <c r="G34" s="402">
        <f>TRUNC((SUMIFS('1'!AG:AG,'1'!D:D,$F$22,'1'!A:A,"&gt;="&amp;($I$2),'1'!A:A,"&lt;="&amp;($X$2))+(SUMIFS('1'!AF:AF,'1'!D:D,$F$22,'1'!A:A,"&gt;="&amp;($I$2),'1'!A:A,"&lt;="&amp;($X$2))/D34)))</f>
        <v>0</v>
      </c>
      <c r="H34" s="405">
        <f>MOD(SUMIFS('1'!AF:AF,'1'!D:D,H22,'1'!A:A,"&gt;="&amp;($I$2),'1'!A:A,"&lt;="&amp;($X$2)),D34)</f>
        <v>0</v>
      </c>
      <c r="I34" s="405">
        <f>TRUNC((SUMIFS('1'!AG:AG,'1'!D:D,H22,'1'!A:A,"&gt;="&amp;($I$2),'1'!A:A,"&lt;="&amp;($X$2))+(SUMIFS('1'!AF:AF,'1'!D:D,H22,'1'!A:A,"&gt;="&amp;($I$2),'1'!A:A,"&lt;="&amp;($X$2))/D34)))</f>
        <v>0</v>
      </c>
      <c r="J34" s="407">
        <f>MOD(SUMIFS('1'!AF:AF,'1'!D:D,J22,'1'!A:A,"&gt;="&amp;($I$2),'1'!A:A,"&lt;="&amp;($X$2)),D34)</f>
        <v>0</v>
      </c>
      <c r="K34" s="407">
        <f>TRUNC((SUMIFS('1'!AG:AG,'1'!D:D,J22,'1'!A:A,"&gt;="&amp;($I$2),'1'!A:A,"&lt;="&amp;($X$2))+(SUMIFS('1'!AF:AF,'1'!D:D,J22,'1'!A:A,"&gt;="&amp;($I$2),'1'!A:A,"&lt;="&amp;($X$2))/D34)))</f>
        <v>0</v>
      </c>
      <c r="L34" s="404">
        <f>MOD(SUMIFS('1'!AF:AF,'1'!D:D,L22,'1'!A:A,"&gt;="&amp;($I$2),'1'!A:A,"&lt;="&amp;($X$2)),D34)</f>
        <v>0</v>
      </c>
      <c r="M34" s="404">
        <f>TRUNC((SUMIFS('1'!AG:AG,'1'!D:D,L22,'1'!A:A,"&gt;="&amp;($I$2),'1'!A:A,"&lt;="&amp;($X$2))+(SUMIFS('1'!AF:AF,'1'!D:D,L22,'1'!A:A,"&gt;="&amp;($I$2),'1'!A:A,"&lt;="&amp;($X$2))/D34)))</f>
        <v>0</v>
      </c>
      <c r="N34" s="412">
        <f>MOD(SUMIFS('1'!AF:AF,'1'!D:D,N22,'1'!A:A,"&gt;="&amp;($I$2),'1'!A:A,"&lt;="&amp;($X$2)),D34)</f>
        <v>0</v>
      </c>
      <c r="O34" s="412">
        <f>TRUNC((SUMIFS('1'!AG:AG,'1'!D:D,N22,'1'!A:A,"&gt;="&amp;($I$2),'1'!A:A,"&lt;="&amp;($X$2))+(SUMIFS('1'!AF:AF,'1'!D:D,N22,'1'!A:A,"&gt;="&amp;($I$2),'1'!A:A,"&lt;="&amp;($X$2))/D34)))</f>
        <v>0</v>
      </c>
      <c r="P34" s="414">
        <f>MOD(SUMIFS('1'!AF:AF,'1'!D:D,P22,'1'!A:A,"&gt;="&amp;($I$2),'1'!A:A,"&lt;="&amp;($X$2)),D34)</f>
        <v>0</v>
      </c>
      <c r="Q34" s="414">
        <f>TRUNC((SUMIFS('1'!AG:AG,'1'!D:D,P22,'1'!A:A,"&gt;="&amp;($I$2),'1'!A:A,"&lt;="&amp;($X$2))+(SUMIFS('1'!AF:AF,'1'!D:D,P22,'1'!A:A,"&gt;="&amp;($I$2),'1'!A:A,"&lt;="&amp;($X$2))/D34)))</f>
        <v>0</v>
      </c>
      <c r="R34" s="336">
        <f t="shared" si="23"/>
        <v>0</v>
      </c>
      <c r="S34" s="337">
        <f t="shared" si="19"/>
        <v>0</v>
      </c>
      <c r="T34" s="338"/>
      <c r="U34" s="1167" t="s">
        <v>340</v>
      </c>
      <c r="V34" s="1167"/>
      <c r="W34" s="1167"/>
      <c r="X34" s="1167"/>
      <c r="Y34" s="386">
        <v>6</v>
      </c>
      <c r="Z34" s="387" t="s">
        <v>50</v>
      </c>
      <c r="AA34" s="402">
        <f>MOD(($F16+$AA16-$F34),6)</f>
        <v>0</v>
      </c>
      <c r="AB34" s="403">
        <f>TRUNC(($G16+$AB16-$G34)+($F16+$AA16-$F34)/6)</f>
        <v>0</v>
      </c>
      <c r="AC34" s="405">
        <f>MOD(($H16+$AC16-$H34),6)</f>
        <v>0</v>
      </c>
      <c r="AD34" s="406">
        <f>TRUNC(($I16+$AD16-$I34)+($H16+$AC16-$H34)/6)</f>
        <v>0</v>
      </c>
      <c r="AE34" s="408">
        <f>MOD((J16+AE16-J34),Y34)</f>
        <v>4</v>
      </c>
      <c r="AF34" s="408">
        <f>TRUNC((K16+AF16-K34)+(J16+AE16-J34)/Y34)</f>
        <v>927</v>
      </c>
      <c r="AG34" s="404">
        <f>MOD(($L16+$AG16-$L34),6)</f>
        <v>0</v>
      </c>
      <c r="AH34" s="410">
        <f>TRUNC(($M16+$AH16-$M34)+($L16+$AG16-$L34)/6)</f>
        <v>0</v>
      </c>
      <c r="AI34" s="412">
        <f>MOD(($N16+$AI16-$N34),6)</f>
        <v>0</v>
      </c>
      <c r="AJ34" s="413">
        <f>TRUNC(($O16+$AJ16-$O34)+($N16+$AI16-$N34)/6)</f>
        <v>0</v>
      </c>
      <c r="AK34" s="411">
        <f>MOD(($P16+$AK16-$P34),6)</f>
        <v>5</v>
      </c>
      <c r="AL34" s="415">
        <f>TRUNC(($Q16+$AL16-$Q34)+($P16+$AK16-$P34)/6)</f>
        <v>11</v>
      </c>
      <c r="AM34" s="336">
        <f t="shared" si="20"/>
        <v>3</v>
      </c>
      <c r="AN34" s="337">
        <f t="shared" si="21"/>
        <v>939</v>
      </c>
      <c r="AQ34" s="333"/>
      <c r="AR34" s="333"/>
      <c r="AS34" s="333"/>
      <c r="AT34" s="333"/>
    </row>
    <row r="35" spans="1:46" ht="15" customHeight="1">
      <c r="A35" s="421">
        <f t="shared" si="22"/>
        <v>752.08333333333337</v>
      </c>
      <c r="B35" s="417">
        <v>18050</v>
      </c>
      <c r="C35" s="385" t="s">
        <v>341</v>
      </c>
      <c r="D35" s="386">
        <v>24</v>
      </c>
      <c r="E35" s="387"/>
      <c r="F35" s="402">
        <f>MOD(SUMIFS('1'!AH:AH,'1'!D:D,$F$22,'1'!A:A,"&gt;="&amp;($I$2),'1'!A:A,"&lt;="&amp;($X$2)),D35)</f>
        <v>0</v>
      </c>
      <c r="G35" s="402">
        <f>TRUNC((SUMIFS('1'!AI:AI,'1'!D:D,$F$22,'1'!A:A,"&gt;="&amp;($I$2),'1'!A:A,"&lt;="&amp;($X$2))+(SUMIFS('1'!AH:AH,'1'!D:D,$F$22,'1'!A:A,"&gt;="&amp;($I$2),'1'!A:A,"&lt;="&amp;($X$2))/D35)))</f>
        <v>0</v>
      </c>
      <c r="H35" s="405">
        <f>MOD(SUMIFS('1'!AH:AH,'1'!D:D,H22,'1'!A:A,"&gt;="&amp;($I$2),'1'!A:A,"&lt;="&amp;($X$2)),D35)</f>
        <v>0</v>
      </c>
      <c r="I35" s="405">
        <f>TRUNC((SUMIFS('1'!AI:AI,'1'!D:D,H22,'1'!A:A,"&gt;="&amp;($I$2),'1'!A:A,"&lt;="&amp;($X$2))+(SUMIFS('1'!AH:AH,'1'!D:D,H22,'1'!A:A,"&gt;="&amp;($I$2),'1'!A:A,"&lt;="&amp;($X$2))/D35)))</f>
        <v>0</v>
      </c>
      <c r="J35" s="407">
        <f>MOD(SUMIFS('1'!AH:AH,'1'!D:D,J22,'1'!A:A,"&gt;="&amp;($I$2),'1'!A:A,"&lt;="&amp;($X$2)),D35)</f>
        <v>0</v>
      </c>
      <c r="K35" s="407">
        <f>TRUNC((SUMIFS('1'!AI:AI,'1'!D:D,J22,'1'!A:A,"&gt;="&amp;($I$2),'1'!A:A,"&lt;="&amp;($X$2))+(SUMIFS('1'!AH:AH,'1'!D:D,J22,'1'!A:A,"&gt;="&amp;($I$2),'1'!A:A,"&lt;="&amp;($X$2))/D35)))</f>
        <v>0</v>
      </c>
      <c r="L35" s="404">
        <f>MOD(SUMIFS('1'!AH:AH,'1'!D:D,L22,'1'!A:A,"&gt;="&amp;($I$2),'1'!A:A,"&lt;="&amp;($X$2)),D35)</f>
        <v>0</v>
      </c>
      <c r="M35" s="404">
        <f>TRUNC((SUMIFS('1'!AI:AI,'1'!D:D,L22,'1'!A:A,"&gt;="&amp;($I$2),'1'!A:A,"&lt;="&amp;($X$2))+(SUMIFS('1'!AH:AH,'1'!D:D,L22,'1'!A:A,"&gt;="&amp;($I$2),'1'!A:A,"&lt;="&amp;($X$2))/D35)))</f>
        <v>0</v>
      </c>
      <c r="N35" s="412">
        <f>MOD(SUMIFS('1'!AH:AH,'1'!D:D,N22,'1'!A:A,"&gt;="&amp;($I$2),'1'!A:A,"&lt;="&amp;($X$2)),D35)</f>
        <v>0</v>
      </c>
      <c r="O35" s="412">
        <f>TRUNC((SUMIFS('1'!AI:AI,'1'!D:D,N22,'1'!A:A,"&gt;="&amp;($I$2),'1'!A:A,"&lt;="&amp;($X$2))+(SUMIFS('1'!AH:AH,'1'!D:D,N22,'1'!A:A,"&gt;="&amp;($I$2),'1'!A:A,"&lt;="&amp;($X$2))/D35)))</f>
        <v>0</v>
      </c>
      <c r="P35" s="414">
        <f>MOD(SUMIFS('1'!AH:AH,'1'!D:D,P22,'1'!A:A,"&gt;="&amp;($I$2),'1'!A:A,"&lt;="&amp;($X$2)),D35)</f>
        <v>0</v>
      </c>
      <c r="Q35" s="414">
        <f>TRUNC((SUMIFS('1'!AI:AI,'1'!D:D,P22,'1'!A:A,"&gt;="&amp;($I$2),'1'!A:A,"&lt;="&amp;($X$2))+(SUMIFS('1'!AH:AH,'1'!D:D,P22,'1'!A:A,"&gt;="&amp;($I$2),'1'!A:A,"&lt;="&amp;($X$2))/D35)))</f>
        <v>0</v>
      </c>
      <c r="R35" s="336">
        <f t="shared" si="23"/>
        <v>0</v>
      </c>
      <c r="S35" s="337">
        <f t="shared" si="19"/>
        <v>0</v>
      </c>
      <c r="T35" s="338"/>
      <c r="U35" s="1167" t="s">
        <v>341</v>
      </c>
      <c r="V35" s="1167"/>
      <c r="W35" s="1167"/>
      <c r="X35" s="1167"/>
      <c r="Y35" s="386">
        <v>24</v>
      </c>
      <c r="Z35" s="387" t="s">
        <v>51</v>
      </c>
      <c r="AA35" s="402">
        <f>MOD(($F17+$AA17-$F35),24)</f>
        <v>0</v>
      </c>
      <c r="AB35" s="403">
        <f>TRUNC(($G17+$AB17-$G35)+($F17+$AA17-$F35)/24)</f>
        <v>0</v>
      </c>
      <c r="AC35" s="405">
        <f>MOD(($H17+$AC17-$H35),24)</f>
        <v>0</v>
      </c>
      <c r="AD35" s="406">
        <f>TRUNC(($I17+$AD17-$I35)+($H17+$AC17-$H35)/24)</f>
        <v>0</v>
      </c>
      <c r="AE35" s="408">
        <f>MOD((J17+AE17-J35),24)</f>
        <v>6</v>
      </c>
      <c r="AF35" s="408">
        <f>TRUNC((K17+AF17-K35)+(J17+AE17-J35)/24)</f>
        <v>574</v>
      </c>
      <c r="AG35" s="404">
        <f>MOD(($L17+$AG17-$L35),24)</f>
        <v>0</v>
      </c>
      <c r="AH35" s="410">
        <f>TRUNC(($M17+$AH17-$M35)+($L17+$AG17-$L35)/24)</f>
        <v>0</v>
      </c>
      <c r="AI35" s="412">
        <f>MOD(($N17+$AI17-$N35),24)</f>
        <v>0</v>
      </c>
      <c r="AJ35" s="413">
        <f>TRUNC(($O17+$AJ17-$O35)+($N17+$AI17-$N35)/24)</f>
        <v>0</v>
      </c>
      <c r="AK35" s="411">
        <f>MOD(($P17+$AK17-$P35),24)</f>
        <v>0</v>
      </c>
      <c r="AL35" s="415">
        <f>TRUNC(($Q17+$AL17-$Q35)+($P17+$AK17-$P35)/24)</f>
        <v>0</v>
      </c>
      <c r="AM35" s="336">
        <f t="shared" si="20"/>
        <v>6</v>
      </c>
      <c r="AN35" s="337">
        <f t="shared" si="21"/>
        <v>574</v>
      </c>
      <c r="AQ35" s="333"/>
      <c r="AR35" s="333"/>
      <c r="AS35" s="333"/>
      <c r="AT35" s="333"/>
    </row>
    <row r="36" spans="1:46">
      <c r="A36" s="421">
        <f>SUM(B36/6)</f>
        <v>4075</v>
      </c>
      <c r="B36" s="417">
        <v>24450</v>
      </c>
      <c r="C36" s="385" t="s">
        <v>342</v>
      </c>
      <c r="D36" s="386">
        <v>6</v>
      </c>
      <c r="E36" s="387"/>
      <c r="F36" s="402">
        <f>MOD(SUMIFS('1'!AJ:AJ,'1'!D:D,$F$22,'1'!A:A,"&gt;="&amp;($I$2),'1'!A:A,"&lt;="&amp;($X$2)),D36)</f>
        <v>0</v>
      </c>
      <c r="G36" s="402">
        <f>TRUNC((SUMIFS('1'!AK:AK,'1'!D:D,$F$22,'1'!A:A,"&gt;="&amp;($I$2),'1'!A:A,"&lt;="&amp;($X$2))+(SUMIFS('1'!AJ:AJ,'1'!D:D,$F$22,'1'!A:A,"&gt;="&amp;($I$2),'1'!A:A,"&lt;="&amp;($X$2))/D36)))</f>
        <v>0</v>
      </c>
      <c r="H36" s="405">
        <f>MOD(SUMIFS('1'!AJ:AJ,'1'!D:D,H22,'1'!A:A,"&gt;="&amp;($I$2),'1'!A:A,"&lt;="&amp;($X$2)),D36)</f>
        <v>0</v>
      </c>
      <c r="I36" s="405">
        <f>TRUNC((SUMIFS('1'!AK:AK,'1'!D:D,H22,'1'!A:A,"&gt;="&amp;($I$2),'1'!A:A,"&lt;="&amp;($X$2))+(SUMIFS('1'!AJ:AJ,'1'!D:D,H22,'1'!A:A,"&gt;="&amp;($I$2),'1'!A:A,"&lt;="&amp;($X$2))/D36)))</f>
        <v>0</v>
      </c>
      <c r="J36" s="407">
        <f>MOD(SUMIFS('1'!AJ:AJ,'1'!D:D,J22,'1'!A:A,"&gt;="&amp;($I$2),'1'!A:A,"&lt;="&amp;($X$2)),D36)</f>
        <v>0</v>
      </c>
      <c r="K36" s="407">
        <f>TRUNC((SUMIFS('1'!AK:AK,'1'!D:D,J22,'1'!A:A,"&gt;="&amp;($I$2),'1'!A:A,"&lt;="&amp;($X$2))+(SUMIFS('1'!AJ:AJ,'1'!D:D,J22,'1'!A:A,"&gt;="&amp;($I$2),'1'!A:A,"&lt;="&amp;($X$2))/D36)))</f>
        <v>0</v>
      </c>
      <c r="L36" s="404">
        <f>MOD(SUMIFS('1'!AJ:AJ,'1'!D:D,L22,'1'!A:A,"&gt;="&amp;($I$2),'1'!A:A,"&lt;="&amp;($X$2)),D36)</f>
        <v>0</v>
      </c>
      <c r="M36" s="404">
        <f>TRUNC((SUMIFS('1'!AK:AK,'1'!D:D,L22,'1'!A:A,"&gt;="&amp;($I$2),'1'!A:A,"&lt;="&amp;($X$2))+(SUMIFS('1'!AJ:AJ,'1'!D:D,L22,'1'!A:A,"&gt;="&amp;($I$2),'1'!A:A,"&lt;="&amp;($X$2))/D36)))</f>
        <v>0</v>
      </c>
      <c r="N36" s="412">
        <f>MOD(SUMIFS('1'!AJ:AJ,'1'!D:D,N22,'1'!A:A,"&gt;="&amp;($I$2),'1'!A:A,"&lt;="&amp;($X$2)),D36)</f>
        <v>0</v>
      </c>
      <c r="O36" s="412">
        <f>TRUNC((SUMIFS('1'!AK:AK,'1'!D:D,N22,'1'!A:A,"&gt;="&amp;($I$2),'1'!A:A,"&lt;="&amp;($X$2))+(SUMIFS('1'!AJ:AJ,'1'!D:D,N22,'1'!A:A,"&gt;="&amp;($I$2),'1'!A:A,"&lt;="&amp;($X$2))/D36)))</f>
        <v>0</v>
      </c>
      <c r="P36" s="414">
        <f>MOD(SUMIFS('1'!AJ:AJ,'1'!D:D,P22,'1'!A:A,"&gt;="&amp;($I$2),'1'!A:A,"&lt;="&amp;($X$2)),D36)</f>
        <v>0</v>
      </c>
      <c r="Q36" s="414">
        <f>TRUNC((SUMIFS('1'!AK:AK,'1'!D:D,P22,'1'!A:A,"&gt;="&amp;($I$2),'1'!A:A,"&lt;="&amp;($X$2))+(SUMIFS('1'!AJ:AJ,'1'!D:D,P22,'1'!A:A,"&gt;="&amp;($I$2),'1'!A:A,"&lt;="&amp;($X$2))/D36)))</f>
        <v>0</v>
      </c>
      <c r="R36" s="336">
        <f t="shared" si="23"/>
        <v>0</v>
      </c>
      <c r="S36" s="337">
        <f t="shared" si="19"/>
        <v>0</v>
      </c>
      <c r="T36" s="338"/>
      <c r="U36" s="1167" t="s">
        <v>342</v>
      </c>
      <c r="V36" s="1167"/>
      <c r="W36" s="1167"/>
      <c r="X36" s="1167"/>
      <c r="Y36" s="386">
        <v>6</v>
      </c>
      <c r="Z36" s="387" t="s">
        <v>204</v>
      </c>
      <c r="AA36" s="402">
        <f>MOD(($F18+$AA18-$F36),6)</f>
        <v>0</v>
      </c>
      <c r="AB36" s="403">
        <f>TRUNC(($G18+$AB18-$G36)+($F18+$AA18-$F36)/6)</f>
        <v>0</v>
      </c>
      <c r="AC36" s="405">
        <f>MOD(($H18+$AC18-$H36),6)</f>
        <v>0</v>
      </c>
      <c r="AD36" s="406">
        <f>TRUNC(($I18+$AD18-$I36)+($H18+$AC18-$H36)/6)</f>
        <v>0</v>
      </c>
      <c r="AE36" s="408">
        <f>MOD((J18+AE18-J36),Y36)</f>
        <v>5</v>
      </c>
      <c r="AF36" s="408">
        <f>TRUNC((K18+AF18-K36)+(J18+AE18-J36)/Y36)</f>
        <v>1</v>
      </c>
      <c r="AG36" s="404">
        <f>MOD(($L18+$AG18-$L36),6)</f>
        <v>0</v>
      </c>
      <c r="AH36" s="410">
        <f>TRUNC(($M18+$AH18-$M36)+($L18+$AG18-$L36)/6)</f>
        <v>0</v>
      </c>
      <c r="AI36" s="412">
        <f>MOD(($N18+$AI18-$N36),6)</f>
        <v>0</v>
      </c>
      <c r="AJ36" s="413">
        <f>TRUNC(($O18+$AJ18-$O36)+($N18+$AI18-$N36)/6)</f>
        <v>0</v>
      </c>
      <c r="AK36" s="411">
        <f>MOD(($P18+$AK18-$P36),6)</f>
        <v>3</v>
      </c>
      <c r="AL36" s="415">
        <f>TRUNC(($Q18+$AL18-$Q36)+($P18+$AK18-$P36)/6)</f>
        <v>2</v>
      </c>
      <c r="AM36" s="336">
        <f t="shared" si="20"/>
        <v>2</v>
      </c>
      <c r="AN36" s="337">
        <f t="shared" si="21"/>
        <v>4</v>
      </c>
      <c r="AQ36" s="333"/>
      <c r="AR36" s="333"/>
      <c r="AS36" s="333"/>
      <c r="AT36" s="333"/>
    </row>
    <row r="37" spans="1:46" s="345" customFormat="1">
      <c r="A37" s="421">
        <f>SUM(B37/6)</f>
        <v>4966.666666666667</v>
      </c>
      <c r="B37" s="417">
        <v>29800</v>
      </c>
      <c r="C37" s="391" t="s">
        <v>367</v>
      </c>
      <c r="D37" s="386">
        <v>6</v>
      </c>
      <c r="E37" s="390" t="s">
        <v>366</v>
      </c>
      <c r="F37" s="402">
        <f>MOD(SUMIFS('1'!AL:AL,'1'!D:D,$F$22,'1'!A:A,"&gt;="&amp;($I$2),'1'!A:A,"&lt;="&amp;($X$2)),D37)</f>
        <v>0</v>
      </c>
      <c r="G37" s="402">
        <f>TRUNC((SUMIFS('1'!AM:AM,'1'!D:D,$F$22,'1'!A:A,"&gt;="&amp;($I$2),'1'!A:A,"&lt;="&amp;($X$2))+(SUMIFS('1'!AL:AL,'1'!D:D,$F$22,'1'!A:A,"&gt;="&amp;($I$2),'1'!A:A,"&lt;="&amp;($X$2))/D37)))</f>
        <v>0</v>
      </c>
      <c r="H37" s="405">
        <f>MOD(SUMIFS('1'!AL:AL,'1'!D:D,H22,'1'!A:A,"&gt;="&amp;($I$2),'1'!A:A,"&lt;="&amp;($X$2)),D37)</f>
        <v>0</v>
      </c>
      <c r="I37" s="405">
        <f>TRUNC((SUMIFS('1'!AM:AM,'1'!D:D,H22,'1'!A:A,"&gt;="&amp;($I$2),'1'!A:A,"&lt;="&amp;($X$2))+(SUMIFS('1'!AL:AL,'1'!D:D,H22,'1'!A:A,"&gt;="&amp;($I$2),'1'!A:A,"&lt;="&amp;($X$2))/D37)))</f>
        <v>0</v>
      </c>
      <c r="J37" s="407">
        <f>MOD(SUMIFS('1'!AL:AL,'1'!D:D,J22,'1'!A:A,"&gt;="&amp;($I$2),'1'!A:A,"&lt;="&amp;($X$2)),D37)</f>
        <v>0</v>
      </c>
      <c r="K37" s="407">
        <f>TRUNC((SUMIFS('1'!AM:AM,'1'!D:D,J22,'1'!A:A,"&gt;="&amp;($I$2),'1'!A:A,"&lt;="&amp;($X$2))+(SUMIFS('1'!AL:AL,'1'!D:D,J22,'1'!A:A,"&gt;="&amp;($I$2),'1'!A:A,"&lt;="&amp;($X$2))/D37)))</f>
        <v>0</v>
      </c>
      <c r="L37" s="404">
        <f>MOD(SUMIFS('1'!AL:AL,'1'!D:D,L22,'1'!A:A,"&gt;="&amp;($I$2),'1'!A:A,"&lt;="&amp;($X$2)),D37)</f>
        <v>0</v>
      </c>
      <c r="M37" s="404">
        <f>TRUNC((SUMIFS('1'!AM:AM,'1'!D:D,L22,'1'!A:A,"&gt;="&amp;($I$2),'1'!A:A,"&lt;="&amp;($X$2))+(SUMIFS('1'!AL:AL,'1'!D:D,L22,'1'!A:A,"&gt;="&amp;($I$2),'1'!A:A,"&lt;="&amp;($X$2))/D37)))</f>
        <v>0</v>
      </c>
      <c r="N37" s="412">
        <f>MOD(SUMIFS('1'!AL:AL,'1'!D:D,N22,'1'!A:A,"&gt;="&amp;($I$2),'1'!A:A,"&lt;="&amp;($X$2)),D37)</f>
        <v>0</v>
      </c>
      <c r="O37" s="412">
        <f>TRUNC((SUMIFS('1'!AM:AM,'1'!D:D,N22,'1'!A:A,"&gt;="&amp;($I$2),'1'!A:A,"&lt;="&amp;($X$2))+(SUMIFS('1'!AL:AL,'1'!D:D,N22,'1'!A:A,"&gt;="&amp;($I$2),'1'!A:A,"&lt;="&amp;($X$2))/D37)))</f>
        <v>0</v>
      </c>
      <c r="P37" s="414">
        <f>MOD(SUMIFS('1'!AL:AL,'1'!D:D,P22,'1'!A:A,"&gt;="&amp;($I$2),'1'!A:A,"&lt;="&amp;($X$2)),D37)</f>
        <v>0</v>
      </c>
      <c r="Q37" s="414">
        <f>TRUNC((SUMIFS('1'!AM:AM,'1'!D:D,P22,'1'!A:A,"&gt;="&amp;($I$2),'1'!A:A,"&lt;="&amp;($X$2))+(SUMIFS('1'!AL:AL,'1'!D:D,P22,'1'!A:A,"&gt;="&amp;($I$2),'1'!A:A,"&lt;="&amp;($X$2))/D37)))</f>
        <v>0</v>
      </c>
      <c r="R37" s="336">
        <f t="shared" si="23"/>
        <v>0</v>
      </c>
      <c r="S37" s="337">
        <f t="shared" si="19"/>
        <v>0</v>
      </c>
      <c r="T37" s="338"/>
      <c r="U37" s="1179" t="s">
        <v>367</v>
      </c>
      <c r="V37" s="1192"/>
      <c r="W37" s="1192"/>
      <c r="X37" s="1193"/>
      <c r="Y37" s="386">
        <v>6</v>
      </c>
      <c r="Z37" s="390" t="s">
        <v>366</v>
      </c>
      <c r="AA37" s="402">
        <f>MOD(($F19+$AA19-$F37),6)</f>
        <v>0</v>
      </c>
      <c r="AB37" s="403">
        <f>TRUNC(($G19+$AB19-$G37)+($F19+$AA19-$F37)/6)</f>
        <v>0</v>
      </c>
      <c r="AC37" s="405">
        <f>MOD(($H19+$AC19-$H37),6)</f>
        <v>0</v>
      </c>
      <c r="AD37" s="406">
        <f>TRUNC(($I19+$AD19-$I37)+($H19+$AC19-$H37)/6)</f>
        <v>0</v>
      </c>
      <c r="AE37" s="408">
        <f>MOD((J19+AE19-J37),Y37)</f>
        <v>3</v>
      </c>
      <c r="AF37" s="408">
        <f>TRUNC((K19+AF19-K37)+(J19+AE19-J37)/Y37)</f>
        <v>295</v>
      </c>
      <c r="AG37" s="404">
        <f>MOD(($L19+$AG19-$L37),6)</f>
        <v>0</v>
      </c>
      <c r="AH37" s="410">
        <f>TRUNC(($M19+$AH19-$M37)+($L19+$AG19-$L37)/6)</f>
        <v>0</v>
      </c>
      <c r="AI37" s="412">
        <f>MOD(($N19+$AI19-$N37),6)</f>
        <v>0</v>
      </c>
      <c r="AJ37" s="413">
        <f>TRUNC(($O19+$AJ19-$O37)+($N19+$AI19-$N37)/6)</f>
        <v>0</v>
      </c>
      <c r="AK37" s="411">
        <f>MOD(($P19+$AK19-$P37),6)</f>
        <v>0</v>
      </c>
      <c r="AL37" s="415">
        <f>TRUNC(($Q19+$AL19-$Q37)+($P19+$AK19-$P37)/6)</f>
        <v>40</v>
      </c>
      <c r="AM37" s="336">
        <f t="shared" ref="AM37" si="26">MOD((AA37+AC37+AE37+AG37+AI37+AK37),Y37)</f>
        <v>3</v>
      </c>
      <c r="AN37" s="337">
        <f t="shared" ref="AN37" si="27">TRUNC((AB37+AD37+AF37+AH37+AJ37+AL37)+(AA37+AC37+AE37+AG37+AI37+AK37)/Y37)</f>
        <v>335</v>
      </c>
      <c r="AQ37" s="333"/>
      <c r="AR37" s="333"/>
      <c r="AS37" s="333"/>
      <c r="AT37" s="333"/>
    </row>
    <row r="38" spans="1:46" s="345" customFormat="1">
      <c r="B38" s="418">
        <v>23301</v>
      </c>
      <c r="C38" s="385" t="s">
        <v>350</v>
      </c>
      <c r="D38" s="386">
        <v>24</v>
      </c>
      <c r="E38" s="387" t="s">
        <v>350</v>
      </c>
      <c r="F38" s="402">
        <f>MOD(SUMIFS('1'!AL:AL,'1'!D:D,$F$22,'1'!A:A,"&gt;="&amp;($I$2),'1'!A:A,"&lt;="&amp;($X$2)),D38)</f>
        <v>0</v>
      </c>
      <c r="G38" s="402">
        <f>TRUNC((SUMIFS('1'!AM:AM,'1'!D:D,$F$22,'1'!A:A,"&gt;="&amp;($I$2),'1'!A:A,"&lt;="&amp;($X$2))+(SUMIFS('1'!AL:AL,'1'!D:D,$F$22,'1'!A:A,"&gt;="&amp;($I$2),'1'!A:A,"&lt;="&amp;($X$2))/D38)))</f>
        <v>0</v>
      </c>
      <c r="H38" s="405">
        <f>MOD(SUMIFS('1'!AJ:AJ,'1'!D:D,H23,'1'!A:A,"&gt;="&amp;($I$2),'1'!A:A,"&lt;="&amp;($X$2)),D38)</f>
        <v>0</v>
      </c>
      <c r="I38" s="405">
        <f>TRUNC((SUMIFS('1'!AK:AK,'1'!D:D,H23,'1'!A:A,"&gt;="&amp;($I$2),'1'!A:A,"&lt;="&amp;($X$2))+(SUMIFS('1'!AJ:AJ,'1'!D:D,H23,'1'!A:A,"&gt;="&amp;($I$2),'1'!A:A,"&lt;="&amp;($X$2))/D38)))</f>
        <v>0</v>
      </c>
      <c r="J38" s="407">
        <f>MOD(SUMIFS('1'!AJ:AJ,'1'!D:D,J23,'1'!A:A,"&gt;="&amp;($I$2),'1'!A:A,"&lt;="&amp;($X$2)),D38)</f>
        <v>0</v>
      </c>
      <c r="K38" s="407">
        <f>TRUNC((SUMIFS('1'!AK:AK,'1'!D:D,J23,'1'!A:A,"&gt;="&amp;($I$2),'1'!A:A,"&lt;="&amp;($X$2))+(SUMIFS('1'!AJ:AJ,'1'!D:D,J23,'1'!A:A,"&gt;="&amp;($I$2),'1'!A:A,"&lt;="&amp;($X$2))/D38)))</f>
        <v>0</v>
      </c>
      <c r="L38" s="404">
        <f>MOD(SUMIFS('1'!AJ:AJ,'1'!D:D,L23,'1'!A:A,"&gt;="&amp;($I$2),'1'!A:A,"&lt;="&amp;($X$2)),D38)</f>
        <v>0</v>
      </c>
      <c r="M38" s="404">
        <f>TRUNC((SUMIFS('1'!AK:AK,'1'!D:D,L23,'1'!A:A,"&gt;="&amp;($I$2),'1'!A:A,"&lt;="&amp;($X$2))+(SUMIFS('1'!AJ:AJ,'1'!D:D,L23,'1'!A:A,"&gt;="&amp;($I$2),'1'!A:A,"&lt;="&amp;($X$2))/D38)))</f>
        <v>0</v>
      </c>
      <c r="N38" s="412">
        <f>MOD(SUMIFS('1'!AJ:AJ,'1'!D:D,N23,'1'!A:A,"&gt;="&amp;($I$2),'1'!A:A,"&lt;="&amp;($X$2)),D38)</f>
        <v>0</v>
      </c>
      <c r="O38" s="412">
        <f>TRUNC((SUMIFS('1'!AK:AK,'1'!D:D,N23,'1'!A:A,"&gt;="&amp;($I$2),'1'!A:A,"&lt;="&amp;($X$2))+(SUMIFS('1'!AJ:AJ,'1'!D:D,N23,'1'!A:A,"&gt;="&amp;($I$2),'1'!A:A,"&lt;="&amp;($X$2))/D38)))</f>
        <v>0</v>
      </c>
      <c r="P38" s="414">
        <f>MOD(SUMIFS('1'!AJ:AJ,'1'!D:D,P23,'1'!A:A,"&gt;="&amp;($I$2),'1'!A:A,"&lt;="&amp;($X$2)),D38)</f>
        <v>0</v>
      </c>
      <c r="Q38" s="414">
        <f>TRUNC((SUMIFS('1'!AK:AK,'1'!D:D,P23,'1'!A:A,"&gt;="&amp;($I$2),'1'!A:A,"&lt;="&amp;($X$2))+(SUMIFS('1'!AJ:AJ,'1'!D:D,P23,'1'!A:A,"&gt;="&amp;($I$2),'1'!A:A,"&lt;="&amp;($X$2))/D38)))</f>
        <v>0</v>
      </c>
      <c r="R38" s="336">
        <f t="shared" si="23"/>
        <v>0</v>
      </c>
      <c r="S38" s="337">
        <f t="shared" si="19"/>
        <v>0</v>
      </c>
      <c r="T38" s="338"/>
      <c r="U38" s="1167" t="s">
        <v>350</v>
      </c>
      <c r="V38" s="1167"/>
      <c r="W38" s="1167"/>
      <c r="X38" s="1167"/>
      <c r="Y38" s="386">
        <v>24</v>
      </c>
      <c r="Z38" s="387" t="s">
        <v>350</v>
      </c>
      <c r="AA38" s="402">
        <f>MOD(($F20+$AA20-$F38),24)</f>
        <v>0</v>
      </c>
      <c r="AB38" s="403">
        <f>TRUNC(($G20+$AB20-$G38)+($F20+$AA20-$F38)/24)</f>
        <v>0</v>
      </c>
      <c r="AC38" s="405">
        <f>MOD(($H20+$AC20-$H38),24)</f>
        <v>0</v>
      </c>
      <c r="AD38" s="406">
        <f>TRUNC(($I20+$AD20-$I38)+($H20+$AC20-$H38)/24)</f>
        <v>0</v>
      </c>
      <c r="AE38" s="408">
        <f>MOD((J20+AE20-J38),24)</f>
        <v>0</v>
      </c>
      <c r="AF38" s="408">
        <f>TRUNC((K20+AF20-K38)+(J20+AE20-J38)/24)</f>
        <v>108</v>
      </c>
      <c r="AG38" s="404">
        <f>MOD(($L20+$AG20-$L38),24)</f>
        <v>0</v>
      </c>
      <c r="AH38" s="410">
        <f>TRUNC(($M20+$AH20-$M38)+($L20+$AG20-$L38)/24)</f>
        <v>0</v>
      </c>
      <c r="AI38" s="412">
        <f>MOD(($N20+$AI20-$N38),24)</f>
        <v>0</v>
      </c>
      <c r="AJ38" s="413">
        <f>TRUNC(($O20+$AJ20-$O38)+($N20+$AI20-$N38)/24)</f>
        <v>0</v>
      </c>
      <c r="AK38" s="411">
        <f>MOD(($P20+$AK20-$P38),24)</f>
        <v>0</v>
      </c>
      <c r="AL38" s="415">
        <f>TRUNC(($Q20+$AL20-$Q38)+($P20+$AK20-$P38)/24)</f>
        <v>0</v>
      </c>
      <c r="AM38" s="336">
        <f t="shared" ref="AM38" si="28">MOD((AA38+AC38+AE38+AG38+AI38+AK38),Y38)</f>
        <v>0</v>
      </c>
      <c r="AN38" s="337">
        <f t="shared" ref="AN38" si="29">TRUNC((AB38+AD38+AF38+AH38+AJ38+AL38)+(AA38+AC38+AE38+AG38+AI38+AK38)/Y38)</f>
        <v>108</v>
      </c>
      <c r="AQ38" s="333"/>
      <c r="AR38" s="333"/>
      <c r="AS38" s="333"/>
      <c r="AT38" s="333"/>
    </row>
    <row r="39" spans="1:46" ht="15.75">
      <c r="B39" s="345"/>
      <c r="C39" s="1162" t="s">
        <v>352</v>
      </c>
      <c r="D39" s="1163"/>
      <c r="E39" s="1163"/>
      <c r="F39" s="1162"/>
      <c r="G39" s="1162"/>
      <c r="H39" s="1162"/>
      <c r="I39" s="1162"/>
      <c r="J39" s="1163"/>
      <c r="K39" s="1163"/>
      <c r="L39" s="1162"/>
      <c r="M39" s="1162"/>
      <c r="N39" s="1162"/>
      <c r="O39" s="1162"/>
      <c r="P39" s="1162"/>
      <c r="Q39" s="1162"/>
      <c r="R39" s="1162"/>
      <c r="S39" s="1162"/>
      <c r="T39" s="20"/>
      <c r="U39" s="1164" t="s">
        <v>373</v>
      </c>
      <c r="V39" s="1164"/>
      <c r="W39" s="1164"/>
      <c r="X39" s="1164"/>
      <c r="Y39" s="1165"/>
      <c r="Z39" s="1165"/>
      <c r="AA39" s="1164"/>
      <c r="AB39" s="1164"/>
      <c r="AC39" s="1164"/>
      <c r="AD39" s="1164"/>
      <c r="AE39" s="1165"/>
      <c r="AF39" s="1165"/>
      <c r="AG39" s="1164"/>
      <c r="AH39" s="1164"/>
      <c r="AI39" s="1164"/>
      <c r="AJ39" s="1164"/>
      <c r="AK39" s="1164"/>
      <c r="AL39" s="1164"/>
      <c r="AM39" s="1164"/>
      <c r="AN39" s="1164"/>
      <c r="AQ39" s="333"/>
      <c r="AR39" s="333"/>
      <c r="AS39" s="333"/>
      <c r="AT39" s="333"/>
    </row>
    <row r="40" spans="1:46" ht="15.75">
      <c r="A40" s="572"/>
      <c r="B40" s="572" t="s">
        <v>345</v>
      </c>
      <c r="C40" s="382" t="s">
        <v>40</v>
      </c>
      <c r="D40" s="383" t="s">
        <v>183</v>
      </c>
      <c r="E40" s="383"/>
      <c r="F40" s="1174" t="s">
        <v>14</v>
      </c>
      <c r="G40" s="1174"/>
      <c r="H40" s="1177" t="s">
        <v>18</v>
      </c>
      <c r="I40" s="1177"/>
      <c r="J40" s="1170" t="s">
        <v>346</v>
      </c>
      <c r="K40" s="1171"/>
      <c r="L40" s="1166" t="s">
        <v>25</v>
      </c>
      <c r="M40" s="1166"/>
      <c r="N40" s="1178" t="s">
        <v>95</v>
      </c>
      <c r="O40" s="1178"/>
      <c r="P40" s="1168" t="s">
        <v>23</v>
      </c>
      <c r="Q40" s="1168"/>
      <c r="R40" s="1182" t="s">
        <v>94</v>
      </c>
      <c r="S40" s="1182"/>
      <c r="T40" s="384"/>
      <c r="U40" s="1183" t="s">
        <v>40</v>
      </c>
      <c r="V40" s="1183"/>
      <c r="W40" s="1183"/>
      <c r="X40" s="1183"/>
      <c r="Y40" s="383" t="s">
        <v>183</v>
      </c>
      <c r="Z40" s="383"/>
      <c r="AA40" s="1174" t="s">
        <v>14</v>
      </c>
      <c r="AB40" s="1174"/>
      <c r="AC40" s="1175" t="s">
        <v>18</v>
      </c>
      <c r="AD40" s="1176"/>
      <c r="AE40" s="1170" t="s">
        <v>346</v>
      </c>
      <c r="AF40" s="1171"/>
      <c r="AG40" s="1166" t="s">
        <v>25</v>
      </c>
      <c r="AH40" s="1166"/>
      <c r="AI40" s="1172" t="s">
        <v>95</v>
      </c>
      <c r="AJ40" s="1173"/>
      <c r="AK40" s="1168" t="s">
        <v>23</v>
      </c>
      <c r="AL40" s="1168"/>
      <c r="AM40" s="1169" t="s">
        <v>94</v>
      </c>
      <c r="AN40" s="1169"/>
    </row>
    <row r="41" spans="1:46">
      <c r="A41" s="575"/>
      <c r="B41" s="573" t="s">
        <v>455</v>
      </c>
      <c r="C41" s="385" t="s">
        <v>172</v>
      </c>
      <c r="D41" s="386">
        <v>24</v>
      </c>
      <c r="E41" s="387"/>
      <c r="F41" s="402"/>
      <c r="G41" s="402"/>
      <c r="H41" s="405"/>
      <c r="I41" s="405"/>
      <c r="J41" s="409">
        <v>10</v>
      </c>
      <c r="K41" s="407">
        <v>30</v>
      </c>
      <c r="L41" s="404"/>
      <c r="M41" s="404"/>
      <c r="N41" s="412"/>
      <c r="O41" s="412"/>
      <c r="P41" s="414"/>
      <c r="Q41" s="414"/>
      <c r="R41" s="336">
        <f>MOD(($F41+$H41+$L41+$N41+$P41),24)</f>
        <v>0</v>
      </c>
      <c r="S41" s="337">
        <f>TRUNC(($G41+$I41+$M41+$O41+$Q41)+($F41+$H41+$L41+$N41+$P41)/24)</f>
        <v>0</v>
      </c>
      <c r="T41" s="338"/>
      <c r="U41" s="1167" t="s">
        <v>172</v>
      </c>
      <c r="V41" s="1167"/>
      <c r="W41" s="1167"/>
      <c r="X41" s="1167"/>
      <c r="Y41" s="386">
        <v>24</v>
      </c>
      <c r="Z41" s="387" t="s">
        <v>41</v>
      </c>
      <c r="AA41" s="402">
        <f t="shared" ref="AA41:AA55" si="30">MOD(AA23-F41,Y41)</f>
        <v>0</v>
      </c>
      <c r="AB41" s="403">
        <f t="shared" ref="AB41:AB55" si="31">TRUNC((AB23-G41)+(AA23-F41)/Y41)</f>
        <v>0</v>
      </c>
      <c r="AC41" s="405">
        <f t="shared" ref="AC41:AC55" si="32">MOD((AC23-$H41),Y41)</f>
        <v>0</v>
      </c>
      <c r="AD41" s="406">
        <f t="shared" ref="AD41:AD55" si="33">TRUNC((AD23-$I41)+(AC23-$H41)/Y41)</f>
        <v>0</v>
      </c>
      <c r="AE41" s="408">
        <f t="shared" ref="AE41:AE55" si="34">MOD((AE23-J41),Y41)</f>
        <v>23</v>
      </c>
      <c r="AF41" s="408">
        <f t="shared" ref="AF41:AF55" si="35">TRUNC((AF23-K41)+(AE23-J41)/Y41)</f>
        <v>8055</v>
      </c>
      <c r="AG41" s="404">
        <f t="shared" ref="AG41:AG55" si="36">MOD((AG23-$L41),Y41)</f>
        <v>7</v>
      </c>
      <c r="AH41" s="410">
        <f t="shared" ref="AH41:AH55" si="37">TRUNC((AH23-$M41)+(AG23-$L41)/Y41)</f>
        <v>0</v>
      </c>
      <c r="AI41" s="412">
        <f t="shared" ref="AI41:AI55" si="38">MOD((AI23-$N41),Y41)</f>
        <v>0</v>
      </c>
      <c r="AJ41" s="413">
        <f t="shared" ref="AJ41:AJ55" si="39">TRUNC((AJ23-$O41)+(AI23-$N41)/Y41)</f>
        <v>21</v>
      </c>
      <c r="AK41" s="411">
        <f t="shared" ref="AK41:AK55" si="40">MOD((AK23-$P41),Y41)</f>
        <v>5</v>
      </c>
      <c r="AL41" s="415">
        <f t="shared" ref="AL41:AL55" si="41">TRUNC((AL23-$Q41)+(AK23-$P41)/Y41)</f>
        <v>628</v>
      </c>
      <c r="AM41" s="336">
        <f>MOD((AA41+AC41+AE41+AG41+AI41+AK41),Y41)</f>
        <v>11</v>
      </c>
      <c r="AN41" s="337">
        <f>TRUNC((AB41+AD41+AF41+AH41+AJ41+AL41)+(AA41+AC41+AE41+AG41+AI41+AK41)/Y41)</f>
        <v>8705</v>
      </c>
    </row>
    <row r="42" spans="1:46" s="345" customFormat="1">
      <c r="A42" s="575"/>
      <c r="B42" s="573" t="s">
        <v>456</v>
      </c>
      <c r="C42" s="391" t="s">
        <v>387</v>
      </c>
      <c r="D42" s="386">
        <v>24</v>
      </c>
      <c r="E42" s="390"/>
      <c r="F42" s="620"/>
      <c r="G42" s="620"/>
      <c r="H42" s="621"/>
      <c r="I42" s="621"/>
      <c r="J42" s="407"/>
      <c r="K42" s="407"/>
      <c r="L42" s="622"/>
      <c r="M42" s="622"/>
      <c r="N42" s="623"/>
      <c r="O42" s="623"/>
      <c r="P42" s="624"/>
      <c r="Q42" s="624"/>
      <c r="R42" s="336">
        <f>MOD(($F42+$H42+$L42+$N42+$P42),24)</f>
        <v>0</v>
      </c>
      <c r="S42" s="337">
        <f>TRUNC(($G42+$I42+$M42+$O42+$Q42)+($F42+$H42+$L42+$N42+$P42)/24)</f>
        <v>0</v>
      </c>
      <c r="T42" s="338"/>
      <c r="U42" s="1189" t="s">
        <v>387</v>
      </c>
      <c r="V42" s="1190"/>
      <c r="W42" s="1190"/>
      <c r="X42" s="1191"/>
      <c r="Y42" s="386">
        <v>24</v>
      </c>
      <c r="Z42" s="390" t="s">
        <v>387</v>
      </c>
      <c r="AA42" s="402">
        <f t="shared" si="30"/>
        <v>0</v>
      </c>
      <c r="AB42" s="403">
        <f t="shared" si="31"/>
        <v>0</v>
      </c>
      <c r="AC42" s="405">
        <f t="shared" si="32"/>
        <v>0</v>
      </c>
      <c r="AD42" s="406">
        <f t="shared" si="33"/>
        <v>0</v>
      </c>
      <c r="AE42" s="408">
        <f t="shared" si="34"/>
        <v>23</v>
      </c>
      <c r="AF42" s="408">
        <f t="shared" si="35"/>
        <v>945</v>
      </c>
      <c r="AG42" s="404">
        <f t="shared" si="36"/>
        <v>0</v>
      </c>
      <c r="AH42" s="410">
        <f t="shared" si="37"/>
        <v>0</v>
      </c>
      <c r="AI42" s="412">
        <f t="shared" si="38"/>
        <v>0</v>
      </c>
      <c r="AJ42" s="413">
        <f t="shared" si="39"/>
        <v>0</v>
      </c>
      <c r="AK42" s="411">
        <f t="shared" si="40"/>
        <v>19</v>
      </c>
      <c r="AL42" s="415">
        <f t="shared" si="41"/>
        <v>59</v>
      </c>
      <c r="AM42" s="336">
        <f>MOD((AA42+AC42+AE42+AG42+AI42+AK42),Y42)</f>
        <v>18</v>
      </c>
      <c r="AN42" s="337">
        <f>TRUNC((AB42+AD42+AF42+AH42+AJ42+AL42)+(AA42+AC42+AE42+AG42+AI42+AK42)/Y42)</f>
        <v>1005</v>
      </c>
    </row>
    <row r="43" spans="1:46">
      <c r="A43" s="575"/>
      <c r="B43" s="573" t="s">
        <v>457</v>
      </c>
      <c r="C43" s="385" t="s">
        <v>173</v>
      </c>
      <c r="D43" s="386">
        <v>6</v>
      </c>
      <c r="E43" s="387"/>
      <c r="F43" s="402"/>
      <c r="G43" s="402"/>
      <c r="H43" s="405"/>
      <c r="I43" s="405"/>
      <c r="J43" s="407"/>
      <c r="K43" s="407"/>
      <c r="L43" s="404"/>
      <c r="M43" s="404"/>
      <c r="N43" s="412"/>
      <c r="O43" s="412"/>
      <c r="P43" s="414"/>
      <c r="Q43" s="414"/>
      <c r="R43" s="336">
        <f>MOD(($F43+$H43+$L43+$N43+$P43),24)</f>
        <v>0</v>
      </c>
      <c r="S43" s="337">
        <f t="shared" ref="S43:S56" si="42">TRUNC(($G43+$I43+$M43+$O43+$Q43)+($F43+$H43+$L43+$N43+$P43)/24)</f>
        <v>0</v>
      </c>
      <c r="T43" s="338"/>
      <c r="U43" s="1167" t="s">
        <v>173</v>
      </c>
      <c r="V43" s="1167"/>
      <c r="W43" s="1167"/>
      <c r="X43" s="1167"/>
      <c r="Y43" s="386">
        <v>6</v>
      </c>
      <c r="Z43" s="387" t="s">
        <v>42</v>
      </c>
      <c r="AA43" s="402">
        <f t="shared" si="30"/>
        <v>0</v>
      </c>
      <c r="AB43" s="403">
        <f t="shared" si="31"/>
        <v>0</v>
      </c>
      <c r="AC43" s="405">
        <f t="shared" si="32"/>
        <v>0</v>
      </c>
      <c r="AD43" s="406">
        <f t="shared" si="33"/>
        <v>0</v>
      </c>
      <c r="AE43" s="408">
        <f t="shared" si="34"/>
        <v>0</v>
      </c>
      <c r="AF43" s="408">
        <f t="shared" si="35"/>
        <v>0</v>
      </c>
      <c r="AG43" s="404">
        <f t="shared" si="36"/>
        <v>0</v>
      </c>
      <c r="AH43" s="410">
        <f t="shared" si="37"/>
        <v>0</v>
      </c>
      <c r="AI43" s="412">
        <f t="shared" si="38"/>
        <v>0</v>
      </c>
      <c r="AJ43" s="413">
        <f t="shared" si="39"/>
        <v>0</v>
      </c>
      <c r="AK43" s="411">
        <f t="shared" si="40"/>
        <v>0</v>
      </c>
      <c r="AL43" s="415">
        <f t="shared" si="41"/>
        <v>0</v>
      </c>
      <c r="AM43" s="336">
        <f t="shared" ref="AM43:AM56" si="43">MOD((AA43+AC43+AE43+AG43+AI43+AK43),Y43)</f>
        <v>0</v>
      </c>
      <c r="AN43" s="337">
        <f t="shared" ref="AN43:AN56" si="44">TRUNC((AB43+AD43+AF43+AH43+AJ43+AL43)+(AA43+AC43+AE43+AG43+AI43+AK43)/Y43)</f>
        <v>0</v>
      </c>
    </row>
    <row r="44" spans="1:46">
      <c r="A44" s="575"/>
      <c r="B44" s="573" t="s">
        <v>454</v>
      </c>
      <c r="C44" s="385" t="s">
        <v>174</v>
      </c>
      <c r="D44" s="386">
        <v>24</v>
      </c>
      <c r="E44" s="387"/>
      <c r="F44" s="402"/>
      <c r="G44" s="402"/>
      <c r="H44" s="405"/>
      <c r="I44" s="405"/>
      <c r="J44" s="407">
        <v>14</v>
      </c>
      <c r="K44" s="407">
        <v>30</v>
      </c>
      <c r="L44" s="404"/>
      <c r="M44" s="404"/>
      <c r="N44" s="412"/>
      <c r="O44" s="412"/>
      <c r="P44" s="414">
        <v>18</v>
      </c>
      <c r="Q44" s="414">
        <v>13</v>
      </c>
      <c r="R44" s="336">
        <f t="shared" ref="R44:R56" si="45">MOD(($F44+$H44+$L44+$N44+$P44),24)</f>
        <v>18</v>
      </c>
      <c r="S44" s="337">
        <f t="shared" si="42"/>
        <v>13</v>
      </c>
      <c r="T44" s="338"/>
      <c r="U44" s="1167" t="s">
        <v>174</v>
      </c>
      <c r="V44" s="1167"/>
      <c r="W44" s="1167"/>
      <c r="X44" s="1167"/>
      <c r="Y44" s="386">
        <v>24</v>
      </c>
      <c r="Z44" s="387" t="s">
        <v>43</v>
      </c>
      <c r="AA44" s="402">
        <f t="shared" si="30"/>
        <v>0</v>
      </c>
      <c r="AB44" s="403">
        <f t="shared" si="31"/>
        <v>0</v>
      </c>
      <c r="AC44" s="405">
        <f t="shared" si="32"/>
        <v>0</v>
      </c>
      <c r="AD44" s="406">
        <f t="shared" si="33"/>
        <v>0</v>
      </c>
      <c r="AE44" s="408">
        <f t="shared" si="34"/>
        <v>7</v>
      </c>
      <c r="AF44" s="408">
        <f t="shared" si="35"/>
        <v>218</v>
      </c>
      <c r="AG44" s="404">
        <f t="shared" si="36"/>
        <v>0</v>
      </c>
      <c r="AH44" s="410">
        <f t="shared" si="37"/>
        <v>0</v>
      </c>
      <c r="AI44" s="412">
        <f t="shared" si="38"/>
        <v>0</v>
      </c>
      <c r="AJ44" s="413">
        <f t="shared" si="39"/>
        <v>0</v>
      </c>
      <c r="AK44" s="411">
        <f t="shared" si="40"/>
        <v>0</v>
      </c>
      <c r="AL44" s="415">
        <f t="shared" si="41"/>
        <v>0</v>
      </c>
      <c r="AM44" s="336">
        <f t="shared" si="43"/>
        <v>7</v>
      </c>
      <c r="AN44" s="337">
        <f t="shared" si="44"/>
        <v>218</v>
      </c>
    </row>
    <row r="45" spans="1:46">
      <c r="A45" s="575"/>
      <c r="B45" s="573">
        <v>17850</v>
      </c>
      <c r="C45" s="385" t="s">
        <v>175</v>
      </c>
      <c r="D45" s="386">
        <v>12</v>
      </c>
      <c r="E45" s="387"/>
      <c r="F45" s="402"/>
      <c r="G45" s="402"/>
      <c r="H45" s="405"/>
      <c r="I45" s="405"/>
      <c r="J45" s="407"/>
      <c r="K45" s="407"/>
      <c r="L45" s="404"/>
      <c r="M45" s="404"/>
      <c r="N45" s="412"/>
      <c r="O45" s="412"/>
      <c r="P45" s="414">
        <v>5</v>
      </c>
      <c r="Q45" s="414">
        <v>9</v>
      </c>
      <c r="R45" s="336">
        <f t="shared" si="45"/>
        <v>5</v>
      </c>
      <c r="S45" s="337">
        <f t="shared" si="42"/>
        <v>9</v>
      </c>
      <c r="T45" s="338"/>
      <c r="U45" s="1167" t="s">
        <v>175</v>
      </c>
      <c r="V45" s="1167"/>
      <c r="W45" s="1167"/>
      <c r="X45" s="1167"/>
      <c r="Y45" s="386">
        <v>12</v>
      </c>
      <c r="Z45" s="387" t="s">
        <v>44</v>
      </c>
      <c r="AA45" s="402">
        <f t="shared" si="30"/>
        <v>0</v>
      </c>
      <c r="AB45" s="403">
        <f t="shared" si="31"/>
        <v>0</v>
      </c>
      <c r="AC45" s="405">
        <f t="shared" si="32"/>
        <v>0</v>
      </c>
      <c r="AD45" s="406">
        <f t="shared" si="33"/>
        <v>0</v>
      </c>
      <c r="AE45" s="408">
        <f t="shared" si="34"/>
        <v>3</v>
      </c>
      <c r="AF45" s="408">
        <f t="shared" si="35"/>
        <v>0</v>
      </c>
      <c r="AG45" s="404">
        <f t="shared" si="36"/>
        <v>4</v>
      </c>
      <c r="AH45" s="410">
        <f t="shared" si="37"/>
        <v>0</v>
      </c>
      <c r="AI45" s="412">
        <f t="shared" si="38"/>
        <v>0</v>
      </c>
      <c r="AJ45" s="413">
        <f t="shared" si="39"/>
        <v>0</v>
      </c>
      <c r="AK45" s="411">
        <f t="shared" si="40"/>
        <v>0</v>
      </c>
      <c r="AL45" s="415">
        <f t="shared" si="41"/>
        <v>0</v>
      </c>
      <c r="AM45" s="336">
        <f t="shared" si="43"/>
        <v>7</v>
      </c>
      <c r="AN45" s="337">
        <f t="shared" si="44"/>
        <v>0</v>
      </c>
    </row>
    <row r="46" spans="1:46" s="345" customFormat="1">
      <c r="A46" s="575"/>
      <c r="B46" s="573" t="s">
        <v>451</v>
      </c>
      <c r="C46" s="391" t="s">
        <v>401</v>
      </c>
      <c r="D46" s="386">
        <v>24</v>
      </c>
      <c r="E46" s="390" t="s">
        <v>401</v>
      </c>
      <c r="F46" s="620"/>
      <c r="G46" s="620"/>
      <c r="H46" s="621"/>
      <c r="I46" s="621"/>
      <c r="J46" s="407">
        <v>2</v>
      </c>
      <c r="K46" s="407"/>
      <c r="L46" s="622"/>
      <c r="M46" s="622"/>
      <c r="N46" s="623"/>
      <c r="O46" s="623"/>
      <c r="P46" s="624"/>
      <c r="Q46" s="624"/>
      <c r="R46" s="654"/>
      <c r="S46" s="655"/>
      <c r="T46" s="338"/>
      <c r="U46" s="1179" t="s">
        <v>401</v>
      </c>
      <c r="V46" s="1180"/>
      <c r="W46" s="1180"/>
      <c r="X46" s="1181"/>
      <c r="Y46" s="386">
        <v>24</v>
      </c>
      <c r="Z46" s="390" t="s">
        <v>401</v>
      </c>
      <c r="AA46" s="402">
        <f t="shared" si="30"/>
        <v>0</v>
      </c>
      <c r="AB46" s="403">
        <f t="shared" si="31"/>
        <v>0</v>
      </c>
      <c r="AC46" s="405">
        <f t="shared" si="32"/>
        <v>0</v>
      </c>
      <c r="AD46" s="406">
        <f t="shared" si="33"/>
        <v>0</v>
      </c>
      <c r="AE46" s="408">
        <f t="shared" si="34"/>
        <v>2</v>
      </c>
      <c r="AF46" s="408">
        <f t="shared" si="35"/>
        <v>1556</v>
      </c>
      <c r="AG46" s="404">
        <f t="shared" si="36"/>
        <v>0</v>
      </c>
      <c r="AH46" s="410">
        <f t="shared" si="37"/>
        <v>0</v>
      </c>
      <c r="AI46" s="412">
        <f t="shared" si="38"/>
        <v>0</v>
      </c>
      <c r="AJ46" s="413">
        <f t="shared" si="39"/>
        <v>0</v>
      </c>
      <c r="AK46" s="411">
        <f t="shared" si="40"/>
        <v>0</v>
      </c>
      <c r="AL46" s="415">
        <f t="shared" si="41"/>
        <v>148</v>
      </c>
      <c r="AM46" s="336">
        <f>MOD((AA46+AC46+AE46+AG46+AI46+AK46),Y46)</f>
        <v>2</v>
      </c>
      <c r="AN46" s="337">
        <f>TRUNC((AB46+AD46+AF46+AH46+AJ46+AL46)+(AA46+AC46+AE46+AG46+AI46+AK46)/Y46)</f>
        <v>1704</v>
      </c>
    </row>
    <row r="47" spans="1:46">
      <c r="A47" s="575"/>
      <c r="B47" s="573"/>
      <c r="C47" s="385" t="s">
        <v>176</v>
      </c>
      <c r="D47" s="386">
        <v>24</v>
      </c>
      <c r="E47" s="387"/>
      <c r="F47" s="402"/>
      <c r="G47" s="402"/>
      <c r="H47" s="405"/>
      <c r="I47" s="405"/>
      <c r="J47" s="407">
        <v>2</v>
      </c>
      <c r="K47" s="407">
        <v>10</v>
      </c>
      <c r="L47" s="404"/>
      <c r="M47" s="404"/>
      <c r="N47" s="412"/>
      <c r="O47" s="412"/>
      <c r="P47" s="414">
        <v>14</v>
      </c>
      <c r="Q47" s="414"/>
      <c r="R47" s="336">
        <f t="shared" si="45"/>
        <v>14</v>
      </c>
      <c r="S47" s="337">
        <f t="shared" si="42"/>
        <v>0</v>
      </c>
      <c r="T47" s="338"/>
      <c r="U47" s="1167" t="s">
        <v>176</v>
      </c>
      <c r="V47" s="1167"/>
      <c r="W47" s="1167"/>
      <c r="X47" s="1167"/>
      <c r="Y47" s="386">
        <v>24</v>
      </c>
      <c r="Z47" s="387" t="s">
        <v>45</v>
      </c>
      <c r="AA47" s="402">
        <f t="shared" si="30"/>
        <v>0</v>
      </c>
      <c r="AB47" s="403">
        <f t="shared" si="31"/>
        <v>0</v>
      </c>
      <c r="AC47" s="405">
        <f t="shared" si="32"/>
        <v>0</v>
      </c>
      <c r="AD47" s="406">
        <f t="shared" si="33"/>
        <v>0</v>
      </c>
      <c r="AE47" s="408">
        <f t="shared" si="34"/>
        <v>0</v>
      </c>
      <c r="AF47" s="408">
        <f t="shared" si="35"/>
        <v>1</v>
      </c>
      <c r="AG47" s="404">
        <f t="shared" si="36"/>
        <v>0</v>
      </c>
      <c r="AH47" s="410">
        <f t="shared" si="37"/>
        <v>0</v>
      </c>
      <c r="AI47" s="412">
        <f t="shared" si="38"/>
        <v>0</v>
      </c>
      <c r="AJ47" s="413">
        <f t="shared" si="39"/>
        <v>0</v>
      </c>
      <c r="AK47" s="411">
        <f t="shared" si="40"/>
        <v>0</v>
      </c>
      <c r="AL47" s="415">
        <f t="shared" si="41"/>
        <v>0</v>
      </c>
      <c r="AM47" s="336">
        <f t="shared" si="43"/>
        <v>0</v>
      </c>
      <c r="AN47" s="337">
        <f t="shared" si="44"/>
        <v>1</v>
      </c>
    </row>
    <row r="48" spans="1:46">
      <c r="A48" s="575"/>
      <c r="B48" s="573"/>
      <c r="C48" s="385" t="s">
        <v>177</v>
      </c>
      <c r="D48" s="386">
        <v>6</v>
      </c>
      <c r="E48" s="387"/>
      <c r="F48" s="402"/>
      <c r="G48" s="402"/>
      <c r="H48" s="405"/>
      <c r="I48" s="405"/>
      <c r="J48" s="407"/>
      <c r="K48" s="407"/>
      <c r="L48" s="404"/>
      <c r="M48" s="404"/>
      <c r="N48" s="412"/>
      <c r="O48" s="412"/>
      <c r="P48" s="414"/>
      <c r="Q48" s="414"/>
      <c r="R48" s="336">
        <f t="shared" si="45"/>
        <v>0</v>
      </c>
      <c r="S48" s="337">
        <f t="shared" si="42"/>
        <v>0</v>
      </c>
      <c r="T48" s="338"/>
      <c r="U48" s="1167" t="s">
        <v>177</v>
      </c>
      <c r="V48" s="1167"/>
      <c r="W48" s="1167"/>
      <c r="X48" s="1167"/>
      <c r="Y48" s="386">
        <v>6</v>
      </c>
      <c r="Z48" s="387" t="s">
        <v>46</v>
      </c>
      <c r="AA48" s="402">
        <f t="shared" si="30"/>
        <v>0</v>
      </c>
      <c r="AB48" s="403">
        <f t="shared" si="31"/>
        <v>0</v>
      </c>
      <c r="AC48" s="405">
        <f t="shared" si="32"/>
        <v>0</v>
      </c>
      <c r="AD48" s="406">
        <f t="shared" si="33"/>
        <v>0</v>
      </c>
      <c r="AE48" s="408">
        <f t="shared" si="34"/>
        <v>0</v>
      </c>
      <c r="AF48" s="408">
        <f t="shared" si="35"/>
        <v>0</v>
      </c>
      <c r="AG48" s="404">
        <f t="shared" si="36"/>
        <v>0</v>
      </c>
      <c r="AH48" s="410">
        <f t="shared" si="37"/>
        <v>0</v>
      </c>
      <c r="AI48" s="412">
        <f t="shared" si="38"/>
        <v>0</v>
      </c>
      <c r="AJ48" s="413">
        <f t="shared" si="39"/>
        <v>0</v>
      </c>
      <c r="AK48" s="411">
        <f t="shared" si="40"/>
        <v>0</v>
      </c>
      <c r="AL48" s="415">
        <f t="shared" si="41"/>
        <v>0</v>
      </c>
      <c r="AM48" s="336">
        <f t="shared" si="43"/>
        <v>0</v>
      </c>
      <c r="AN48" s="337">
        <f t="shared" si="44"/>
        <v>0</v>
      </c>
    </row>
    <row r="49" spans="1:40">
      <c r="A49" s="575"/>
      <c r="B49" s="573"/>
      <c r="C49" s="385" t="s">
        <v>337</v>
      </c>
      <c r="D49" s="386">
        <v>6</v>
      </c>
      <c r="E49" s="387"/>
      <c r="F49" s="402"/>
      <c r="G49" s="402"/>
      <c r="H49" s="405"/>
      <c r="I49" s="405"/>
      <c r="J49" s="407">
        <v>2</v>
      </c>
      <c r="K49" s="407"/>
      <c r="L49" s="404"/>
      <c r="M49" s="404"/>
      <c r="N49" s="412"/>
      <c r="O49" s="412"/>
      <c r="P49" s="414">
        <v>2</v>
      </c>
      <c r="Q49" s="414">
        <v>1</v>
      </c>
      <c r="R49" s="336">
        <f t="shared" si="45"/>
        <v>2</v>
      </c>
      <c r="S49" s="337">
        <f t="shared" si="42"/>
        <v>1</v>
      </c>
      <c r="T49" s="338"/>
      <c r="U49" s="1167" t="s">
        <v>337</v>
      </c>
      <c r="V49" s="1167"/>
      <c r="W49" s="1167"/>
      <c r="X49" s="1167"/>
      <c r="Y49" s="386">
        <v>6</v>
      </c>
      <c r="Z49" s="387" t="s">
        <v>47</v>
      </c>
      <c r="AA49" s="402">
        <f t="shared" si="30"/>
        <v>0</v>
      </c>
      <c r="AB49" s="403">
        <f t="shared" si="31"/>
        <v>0</v>
      </c>
      <c r="AC49" s="405">
        <f t="shared" si="32"/>
        <v>0</v>
      </c>
      <c r="AD49" s="406">
        <f t="shared" si="33"/>
        <v>0</v>
      </c>
      <c r="AE49" s="408">
        <f t="shared" si="34"/>
        <v>0</v>
      </c>
      <c r="AF49" s="408">
        <f t="shared" si="35"/>
        <v>0</v>
      </c>
      <c r="AG49" s="404">
        <f t="shared" si="36"/>
        <v>0</v>
      </c>
      <c r="AH49" s="410">
        <f t="shared" si="37"/>
        <v>0</v>
      </c>
      <c r="AI49" s="412">
        <f t="shared" si="38"/>
        <v>0</v>
      </c>
      <c r="AJ49" s="413">
        <f t="shared" si="39"/>
        <v>21</v>
      </c>
      <c r="AK49" s="411">
        <f t="shared" si="40"/>
        <v>0</v>
      </c>
      <c r="AL49" s="415">
        <f t="shared" si="41"/>
        <v>0</v>
      </c>
      <c r="AM49" s="336">
        <f t="shared" si="43"/>
        <v>0</v>
      </c>
      <c r="AN49" s="337">
        <f t="shared" si="44"/>
        <v>21</v>
      </c>
    </row>
    <row r="50" spans="1:40">
      <c r="A50" s="575"/>
      <c r="B50" s="573"/>
      <c r="C50" s="385" t="s">
        <v>338</v>
      </c>
      <c r="D50" s="386">
        <v>6</v>
      </c>
      <c r="E50" s="387"/>
      <c r="F50" s="402"/>
      <c r="G50" s="402"/>
      <c r="H50" s="405"/>
      <c r="I50" s="405"/>
      <c r="J50" s="407"/>
      <c r="K50" s="407"/>
      <c r="L50" s="404"/>
      <c r="M50" s="404"/>
      <c r="N50" s="412"/>
      <c r="O50" s="412"/>
      <c r="P50" s="414"/>
      <c r="Q50" s="414"/>
      <c r="R50" s="336">
        <f t="shared" si="45"/>
        <v>0</v>
      </c>
      <c r="S50" s="337">
        <f t="shared" si="42"/>
        <v>0</v>
      </c>
      <c r="T50" s="338"/>
      <c r="U50" s="1167" t="s">
        <v>338</v>
      </c>
      <c r="V50" s="1167"/>
      <c r="W50" s="1167"/>
      <c r="X50" s="1167"/>
      <c r="Y50" s="386">
        <v>6</v>
      </c>
      <c r="Z50" s="387" t="s">
        <v>48</v>
      </c>
      <c r="AA50" s="402">
        <f t="shared" si="30"/>
        <v>0</v>
      </c>
      <c r="AB50" s="403">
        <f t="shared" si="31"/>
        <v>0</v>
      </c>
      <c r="AC50" s="405">
        <f t="shared" si="32"/>
        <v>0</v>
      </c>
      <c r="AD50" s="406">
        <f t="shared" si="33"/>
        <v>0</v>
      </c>
      <c r="AE50" s="408">
        <f t="shared" si="34"/>
        <v>0</v>
      </c>
      <c r="AF50" s="408">
        <f t="shared" si="35"/>
        <v>0</v>
      </c>
      <c r="AG50" s="404">
        <f t="shared" si="36"/>
        <v>0</v>
      </c>
      <c r="AH50" s="410">
        <f t="shared" si="37"/>
        <v>0</v>
      </c>
      <c r="AI50" s="412">
        <f t="shared" si="38"/>
        <v>0</v>
      </c>
      <c r="AJ50" s="413">
        <f t="shared" si="39"/>
        <v>0</v>
      </c>
      <c r="AK50" s="411">
        <f t="shared" si="40"/>
        <v>0</v>
      </c>
      <c r="AL50" s="415">
        <f t="shared" si="41"/>
        <v>0</v>
      </c>
      <c r="AM50" s="336">
        <f t="shared" si="43"/>
        <v>0</v>
      </c>
      <c r="AN50" s="337">
        <f t="shared" si="44"/>
        <v>0</v>
      </c>
    </row>
    <row r="51" spans="1:40">
      <c r="A51" s="575"/>
      <c r="B51" s="574"/>
      <c r="C51" s="385" t="s">
        <v>339</v>
      </c>
      <c r="D51" s="386">
        <v>6</v>
      </c>
      <c r="E51" s="387"/>
      <c r="F51" s="402"/>
      <c r="G51" s="402"/>
      <c r="H51" s="405"/>
      <c r="I51" s="405"/>
      <c r="J51" s="407">
        <v>4</v>
      </c>
      <c r="K51" s="407">
        <v>8</v>
      </c>
      <c r="L51" s="404"/>
      <c r="M51" s="404"/>
      <c r="N51" s="412"/>
      <c r="O51" s="412"/>
      <c r="P51" s="414"/>
      <c r="Q51" s="414">
        <v>34</v>
      </c>
      <c r="R51" s="336">
        <f t="shared" si="45"/>
        <v>0</v>
      </c>
      <c r="S51" s="337">
        <f t="shared" si="42"/>
        <v>34</v>
      </c>
      <c r="T51" s="338"/>
      <c r="U51" s="1167" t="s">
        <v>339</v>
      </c>
      <c r="V51" s="1167"/>
      <c r="W51" s="1167"/>
      <c r="X51" s="1167"/>
      <c r="Y51" s="386">
        <v>6</v>
      </c>
      <c r="Z51" s="387" t="s">
        <v>49</v>
      </c>
      <c r="AA51" s="402">
        <f t="shared" si="30"/>
        <v>0</v>
      </c>
      <c r="AB51" s="403">
        <f t="shared" si="31"/>
        <v>0</v>
      </c>
      <c r="AC51" s="405">
        <f t="shared" si="32"/>
        <v>0</v>
      </c>
      <c r="AD51" s="406">
        <f t="shared" si="33"/>
        <v>0</v>
      </c>
      <c r="AE51" s="408">
        <f t="shared" si="34"/>
        <v>1</v>
      </c>
      <c r="AF51" s="408">
        <f t="shared" si="35"/>
        <v>771</v>
      </c>
      <c r="AG51" s="404">
        <f t="shared" si="36"/>
        <v>0</v>
      </c>
      <c r="AH51" s="410">
        <f t="shared" si="37"/>
        <v>0</v>
      </c>
      <c r="AI51" s="412">
        <f t="shared" si="38"/>
        <v>0</v>
      </c>
      <c r="AJ51" s="413">
        <f t="shared" si="39"/>
        <v>0</v>
      </c>
      <c r="AK51" s="411">
        <f t="shared" si="40"/>
        <v>0</v>
      </c>
      <c r="AL51" s="415">
        <f t="shared" si="41"/>
        <v>74</v>
      </c>
      <c r="AM51" s="336">
        <f t="shared" si="43"/>
        <v>1</v>
      </c>
      <c r="AN51" s="337">
        <f t="shared" si="44"/>
        <v>845</v>
      </c>
    </row>
    <row r="52" spans="1:40">
      <c r="A52" s="575"/>
      <c r="B52" s="574"/>
      <c r="C52" s="385" t="s">
        <v>340</v>
      </c>
      <c r="D52" s="386">
        <v>6</v>
      </c>
      <c r="E52" s="387"/>
      <c r="F52" s="402"/>
      <c r="G52" s="402"/>
      <c r="H52" s="405"/>
      <c r="I52" s="405"/>
      <c r="J52" s="407">
        <v>4</v>
      </c>
      <c r="K52" s="407">
        <v>8</v>
      </c>
      <c r="L52" s="404"/>
      <c r="M52" s="404"/>
      <c r="N52" s="412"/>
      <c r="O52" s="412"/>
      <c r="P52" s="414">
        <v>5</v>
      </c>
      <c r="Q52" s="414">
        <v>9</v>
      </c>
      <c r="R52" s="336">
        <f t="shared" si="45"/>
        <v>5</v>
      </c>
      <c r="S52" s="337">
        <f t="shared" si="42"/>
        <v>9</v>
      </c>
      <c r="T52" s="338"/>
      <c r="U52" s="1167" t="s">
        <v>340</v>
      </c>
      <c r="V52" s="1167"/>
      <c r="W52" s="1167"/>
      <c r="X52" s="1167"/>
      <c r="Y52" s="386">
        <v>6</v>
      </c>
      <c r="Z52" s="387" t="s">
        <v>50</v>
      </c>
      <c r="AA52" s="402">
        <f t="shared" si="30"/>
        <v>0</v>
      </c>
      <c r="AB52" s="403">
        <f t="shared" si="31"/>
        <v>0</v>
      </c>
      <c r="AC52" s="405">
        <f t="shared" si="32"/>
        <v>0</v>
      </c>
      <c r="AD52" s="406">
        <f t="shared" si="33"/>
        <v>0</v>
      </c>
      <c r="AE52" s="408">
        <f t="shared" si="34"/>
        <v>0</v>
      </c>
      <c r="AF52" s="408">
        <f t="shared" si="35"/>
        <v>919</v>
      </c>
      <c r="AG52" s="404">
        <f t="shared" si="36"/>
        <v>0</v>
      </c>
      <c r="AH52" s="410">
        <f t="shared" si="37"/>
        <v>0</v>
      </c>
      <c r="AI52" s="412">
        <f t="shared" si="38"/>
        <v>0</v>
      </c>
      <c r="AJ52" s="413">
        <f t="shared" si="39"/>
        <v>0</v>
      </c>
      <c r="AK52" s="411">
        <f t="shared" si="40"/>
        <v>0</v>
      </c>
      <c r="AL52" s="415">
        <f>TRUNC((AL34-$Q52)+(AK34-$P52)/Y52)</f>
        <v>2</v>
      </c>
      <c r="AM52" s="336">
        <f t="shared" si="43"/>
        <v>0</v>
      </c>
      <c r="AN52" s="337">
        <f t="shared" si="44"/>
        <v>921</v>
      </c>
    </row>
    <row r="53" spans="1:40">
      <c r="A53" s="575"/>
      <c r="B53" s="573"/>
      <c r="C53" s="385" t="s">
        <v>341</v>
      </c>
      <c r="D53" s="386">
        <v>24</v>
      </c>
      <c r="E53" s="387"/>
      <c r="F53" s="402"/>
      <c r="G53" s="402"/>
      <c r="H53" s="405"/>
      <c r="I53" s="405"/>
      <c r="J53" s="407">
        <v>23</v>
      </c>
      <c r="K53" s="407"/>
      <c r="L53" s="404"/>
      <c r="M53" s="404"/>
      <c r="N53" s="412"/>
      <c r="O53" s="412"/>
      <c r="P53" s="414"/>
      <c r="Q53" s="414"/>
      <c r="R53" s="336">
        <f t="shared" si="45"/>
        <v>0</v>
      </c>
      <c r="S53" s="337">
        <f t="shared" si="42"/>
        <v>0</v>
      </c>
      <c r="T53" s="338"/>
      <c r="U53" s="1167" t="s">
        <v>341</v>
      </c>
      <c r="V53" s="1167"/>
      <c r="W53" s="1167"/>
      <c r="X53" s="1167"/>
      <c r="Y53" s="386">
        <v>24</v>
      </c>
      <c r="Z53" s="387" t="s">
        <v>51</v>
      </c>
      <c r="AA53" s="402">
        <f t="shared" si="30"/>
        <v>0</v>
      </c>
      <c r="AB53" s="403">
        <f t="shared" si="31"/>
        <v>0</v>
      </c>
      <c r="AC53" s="405">
        <f t="shared" si="32"/>
        <v>0</v>
      </c>
      <c r="AD53" s="406">
        <f t="shared" si="33"/>
        <v>0</v>
      </c>
      <c r="AE53" s="408">
        <f t="shared" si="34"/>
        <v>7</v>
      </c>
      <c r="AF53" s="408">
        <f t="shared" si="35"/>
        <v>573</v>
      </c>
      <c r="AG53" s="404">
        <f t="shared" si="36"/>
        <v>0</v>
      </c>
      <c r="AH53" s="410">
        <f t="shared" si="37"/>
        <v>0</v>
      </c>
      <c r="AI53" s="412">
        <f t="shared" si="38"/>
        <v>0</v>
      </c>
      <c r="AJ53" s="413">
        <f t="shared" si="39"/>
        <v>0</v>
      </c>
      <c r="AK53" s="411">
        <f t="shared" si="40"/>
        <v>0</v>
      </c>
      <c r="AL53" s="415">
        <f t="shared" si="41"/>
        <v>0</v>
      </c>
      <c r="AM53" s="336">
        <f t="shared" si="43"/>
        <v>7</v>
      </c>
      <c r="AN53" s="337">
        <f t="shared" si="44"/>
        <v>573</v>
      </c>
    </row>
    <row r="54" spans="1:40">
      <c r="A54" s="575"/>
      <c r="B54" s="573" t="s">
        <v>452</v>
      </c>
      <c r="C54" s="385" t="s">
        <v>342</v>
      </c>
      <c r="D54" s="386">
        <v>6</v>
      </c>
      <c r="E54" s="387"/>
      <c r="F54" s="402"/>
      <c r="G54" s="402"/>
      <c r="H54" s="405"/>
      <c r="I54" s="405"/>
      <c r="J54" s="407"/>
      <c r="K54" s="407">
        <v>1</v>
      </c>
      <c r="L54" s="404"/>
      <c r="M54" s="404"/>
      <c r="N54" s="412"/>
      <c r="O54" s="412"/>
      <c r="P54" s="414">
        <v>3</v>
      </c>
      <c r="Q54" s="414">
        <v>2</v>
      </c>
      <c r="R54" s="336">
        <f t="shared" si="45"/>
        <v>3</v>
      </c>
      <c r="S54" s="337">
        <f t="shared" si="42"/>
        <v>2</v>
      </c>
      <c r="T54" s="338"/>
      <c r="U54" s="1167" t="s">
        <v>342</v>
      </c>
      <c r="V54" s="1167"/>
      <c r="W54" s="1167"/>
      <c r="X54" s="1167"/>
      <c r="Y54" s="386">
        <v>6</v>
      </c>
      <c r="Z54" s="387" t="s">
        <v>204</v>
      </c>
      <c r="AA54" s="402">
        <f t="shared" si="30"/>
        <v>0</v>
      </c>
      <c r="AB54" s="403">
        <f t="shared" si="31"/>
        <v>0</v>
      </c>
      <c r="AC54" s="405">
        <f t="shared" si="32"/>
        <v>0</v>
      </c>
      <c r="AD54" s="406">
        <f t="shared" si="33"/>
        <v>0</v>
      </c>
      <c r="AE54" s="408">
        <f t="shared" si="34"/>
        <v>5</v>
      </c>
      <c r="AF54" s="408">
        <f t="shared" si="35"/>
        <v>0</v>
      </c>
      <c r="AG54" s="404">
        <f t="shared" si="36"/>
        <v>0</v>
      </c>
      <c r="AH54" s="410">
        <f t="shared" si="37"/>
        <v>0</v>
      </c>
      <c r="AI54" s="412">
        <f t="shared" si="38"/>
        <v>0</v>
      </c>
      <c r="AJ54" s="413">
        <f t="shared" si="39"/>
        <v>0</v>
      </c>
      <c r="AK54" s="411">
        <f t="shared" si="40"/>
        <v>0</v>
      </c>
      <c r="AL54" s="415">
        <f t="shared" si="41"/>
        <v>0</v>
      </c>
      <c r="AM54" s="336">
        <f t="shared" si="43"/>
        <v>5</v>
      </c>
      <c r="AN54" s="337">
        <f t="shared" si="44"/>
        <v>0</v>
      </c>
    </row>
    <row r="55" spans="1:40" s="345" customFormat="1">
      <c r="A55" s="575"/>
      <c r="B55" s="573" t="s">
        <v>453</v>
      </c>
      <c r="C55" s="391" t="s">
        <v>367</v>
      </c>
      <c r="D55" s="386">
        <v>6</v>
      </c>
      <c r="E55" s="390" t="s">
        <v>366</v>
      </c>
      <c r="F55" s="402"/>
      <c r="G55" s="402"/>
      <c r="H55" s="405"/>
      <c r="I55" s="405"/>
      <c r="J55" s="407"/>
      <c r="K55" s="407"/>
      <c r="L55" s="404"/>
      <c r="M55" s="404"/>
      <c r="N55" s="412"/>
      <c r="O55" s="412"/>
      <c r="P55" s="414"/>
      <c r="Q55" s="414"/>
      <c r="R55" s="336">
        <f t="shared" si="45"/>
        <v>0</v>
      </c>
      <c r="S55" s="337">
        <f t="shared" si="42"/>
        <v>0</v>
      </c>
      <c r="T55" s="338"/>
      <c r="U55" s="1179" t="s">
        <v>367</v>
      </c>
      <c r="V55" s="1192"/>
      <c r="W55" s="1192"/>
      <c r="X55" s="1193"/>
      <c r="Y55" s="386">
        <v>6</v>
      </c>
      <c r="Z55" s="390" t="s">
        <v>366</v>
      </c>
      <c r="AA55" s="402">
        <f t="shared" si="30"/>
        <v>0</v>
      </c>
      <c r="AB55" s="403">
        <f t="shared" si="31"/>
        <v>0</v>
      </c>
      <c r="AC55" s="405">
        <f t="shared" si="32"/>
        <v>0</v>
      </c>
      <c r="AD55" s="406">
        <f t="shared" si="33"/>
        <v>0</v>
      </c>
      <c r="AE55" s="408">
        <f t="shared" si="34"/>
        <v>3</v>
      </c>
      <c r="AF55" s="408">
        <f t="shared" si="35"/>
        <v>295</v>
      </c>
      <c r="AG55" s="404">
        <f t="shared" si="36"/>
        <v>0</v>
      </c>
      <c r="AH55" s="410">
        <f t="shared" si="37"/>
        <v>0</v>
      </c>
      <c r="AI55" s="412">
        <f t="shared" si="38"/>
        <v>0</v>
      </c>
      <c r="AJ55" s="413">
        <f t="shared" si="39"/>
        <v>0</v>
      </c>
      <c r="AK55" s="411">
        <f t="shared" si="40"/>
        <v>0</v>
      </c>
      <c r="AL55" s="415">
        <f t="shared" si="41"/>
        <v>40</v>
      </c>
      <c r="AM55" s="336">
        <f t="shared" ref="AM55" si="46">MOD((AA55+AC55+AE55+AG55+AI55+AK55),Y55)</f>
        <v>3</v>
      </c>
      <c r="AN55" s="337">
        <f t="shared" ref="AN55" si="47">TRUNC((AB55+AD55+AF55+AH55+AJ55+AL55)+(AA55+AC55+AE55+AG55+AI55+AK55)/Y55)</f>
        <v>335</v>
      </c>
    </row>
    <row r="56" spans="1:40">
      <c r="C56" s="385" t="s">
        <v>350</v>
      </c>
      <c r="D56" s="386">
        <v>24</v>
      </c>
      <c r="E56" s="387" t="s">
        <v>350</v>
      </c>
      <c r="F56" s="402"/>
      <c r="G56" s="402"/>
      <c r="H56" s="405"/>
      <c r="I56" s="405"/>
      <c r="J56" s="407"/>
      <c r="K56" s="407">
        <v>108</v>
      </c>
      <c r="L56" s="404"/>
      <c r="M56" s="404"/>
      <c r="N56" s="412"/>
      <c r="O56" s="412"/>
      <c r="P56" s="414"/>
      <c r="Q56" s="414"/>
      <c r="R56" s="336">
        <f t="shared" si="45"/>
        <v>0</v>
      </c>
      <c r="S56" s="337">
        <f t="shared" si="42"/>
        <v>0</v>
      </c>
      <c r="T56" s="338"/>
      <c r="U56" s="1167" t="s">
        <v>350</v>
      </c>
      <c r="V56" s="1167"/>
      <c r="W56" s="1167"/>
      <c r="X56" s="1167"/>
      <c r="Y56" s="386">
        <v>24</v>
      </c>
      <c r="Z56" s="387" t="s">
        <v>350</v>
      </c>
      <c r="AA56" s="402">
        <f t="shared" ref="AA56" si="48">MOD(AA38-F56,Y56)</f>
        <v>0</v>
      </c>
      <c r="AB56" s="403">
        <f t="shared" ref="AB56" si="49">TRUNC((AB38-G56)+(AA38-F56)/Y56)</f>
        <v>0</v>
      </c>
      <c r="AC56" s="405">
        <f t="shared" ref="AC56" si="50">MOD((AC38-$H56),Y56)</f>
        <v>0</v>
      </c>
      <c r="AD56" s="406">
        <f t="shared" ref="AD56" si="51">TRUNC((AD38-$I56)+(AC38-$H56)/Y56)</f>
        <v>0</v>
      </c>
      <c r="AE56" s="408">
        <f t="shared" ref="AE56" si="52">MOD((AE38-J56),Y56)</f>
        <v>0</v>
      </c>
      <c r="AF56" s="408">
        <f t="shared" ref="AF56" si="53">TRUNC((AF38-K56)+(AE38-J56)/Y56)</f>
        <v>0</v>
      </c>
      <c r="AG56" s="404">
        <f t="shared" ref="AG56" si="54">MOD((AG38-$L56),Y56)</f>
        <v>0</v>
      </c>
      <c r="AH56" s="410">
        <f t="shared" ref="AH56" si="55">TRUNC((AH38-$M56)+(AG38-$L56)/Y56)</f>
        <v>0</v>
      </c>
      <c r="AI56" s="412">
        <f t="shared" ref="AI56" si="56">MOD((AI38-$N56),Y56)</f>
        <v>0</v>
      </c>
      <c r="AJ56" s="413">
        <f t="shared" ref="AJ56" si="57">TRUNC((AJ38-$O56)+(AI38-$N56)/Y56)</f>
        <v>0</v>
      </c>
      <c r="AK56" s="411">
        <f t="shared" ref="AK56" si="58">MOD((AK38-$P56),Y56)</f>
        <v>0</v>
      </c>
      <c r="AL56" s="415">
        <f t="shared" ref="AL56" si="59">TRUNC((AL38-$Q56)+(AK38-$P56)/Y56)</f>
        <v>0</v>
      </c>
      <c r="AM56" s="336">
        <f t="shared" si="43"/>
        <v>0</v>
      </c>
      <c r="AN56" s="337">
        <f t="shared" si="44"/>
        <v>0</v>
      </c>
    </row>
  </sheetData>
  <mergeCells count="102">
    <mergeCell ref="U46:X46"/>
    <mergeCell ref="U24:X24"/>
    <mergeCell ref="U42:X42"/>
    <mergeCell ref="U5:X5"/>
    <mergeCell ref="U7:X7"/>
    <mergeCell ref="U8:X8"/>
    <mergeCell ref="U55:X55"/>
    <mergeCell ref="U56:X56"/>
    <mergeCell ref="U50:X50"/>
    <mergeCell ref="U51:X51"/>
    <mergeCell ref="U52:X52"/>
    <mergeCell ref="U53:X53"/>
    <mergeCell ref="U54:X54"/>
    <mergeCell ref="U20:X20"/>
    <mergeCell ref="U30:X30"/>
    <mergeCell ref="U29:X29"/>
    <mergeCell ref="U31:X31"/>
    <mergeCell ref="U32:X32"/>
    <mergeCell ref="U33:X33"/>
    <mergeCell ref="U34:X34"/>
    <mergeCell ref="U45:X45"/>
    <mergeCell ref="U47:X47"/>
    <mergeCell ref="U48:X48"/>
    <mergeCell ref="U49:X49"/>
    <mergeCell ref="U41:X41"/>
    <mergeCell ref="U43:X43"/>
    <mergeCell ref="U44:X44"/>
    <mergeCell ref="AE4:AF4"/>
    <mergeCell ref="AA4:AB4"/>
    <mergeCell ref="AC4:AD4"/>
    <mergeCell ref="U10:X10"/>
    <mergeCell ref="U6:X6"/>
    <mergeCell ref="U19:X19"/>
    <mergeCell ref="U37:X37"/>
    <mergeCell ref="U36:X36"/>
    <mergeCell ref="U38:X38"/>
    <mergeCell ref="U9:X9"/>
    <mergeCell ref="U12:X12"/>
    <mergeCell ref="U13:X13"/>
    <mergeCell ref="U14:X14"/>
    <mergeCell ref="U15:X15"/>
    <mergeCell ref="U16:X16"/>
    <mergeCell ref="U11:X11"/>
    <mergeCell ref="U18:X18"/>
    <mergeCell ref="U17:X17"/>
    <mergeCell ref="C1:AN1"/>
    <mergeCell ref="C3:S3"/>
    <mergeCell ref="U3:AN3"/>
    <mergeCell ref="F4:G4"/>
    <mergeCell ref="H4:I4"/>
    <mergeCell ref="L4:M4"/>
    <mergeCell ref="N4:O4"/>
    <mergeCell ref="P4:Q4"/>
    <mergeCell ref="R4:S4"/>
    <mergeCell ref="AM4:AN4"/>
    <mergeCell ref="AI4:AJ4"/>
    <mergeCell ref="AK4:AL4"/>
    <mergeCell ref="I2:P2"/>
    <mergeCell ref="X2:AG2"/>
    <mergeCell ref="J4:K4"/>
    <mergeCell ref="U4:X4"/>
    <mergeCell ref="AG4:AH4"/>
    <mergeCell ref="C21:S21"/>
    <mergeCell ref="U21:AN21"/>
    <mergeCell ref="F22:G22"/>
    <mergeCell ref="H22:I22"/>
    <mergeCell ref="L22:M22"/>
    <mergeCell ref="N22:O22"/>
    <mergeCell ref="P22:Q22"/>
    <mergeCell ref="R22:S22"/>
    <mergeCell ref="U22:X22"/>
    <mergeCell ref="J22:K22"/>
    <mergeCell ref="AE22:AF22"/>
    <mergeCell ref="AM22:AN22"/>
    <mergeCell ref="AI22:AJ22"/>
    <mergeCell ref="AK22:AL22"/>
    <mergeCell ref="AA22:AB22"/>
    <mergeCell ref="AC22:AD22"/>
    <mergeCell ref="C39:S39"/>
    <mergeCell ref="U39:AN39"/>
    <mergeCell ref="AG22:AH22"/>
    <mergeCell ref="U23:X23"/>
    <mergeCell ref="U25:X25"/>
    <mergeCell ref="U26:X26"/>
    <mergeCell ref="U27:X27"/>
    <mergeCell ref="AK40:AL40"/>
    <mergeCell ref="AM40:AN40"/>
    <mergeCell ref="AE40:AF40"/>
    <mergeCell ref="AG40:AH40"/>
    <mergeCell ref="AI40:AJ40"/>
    <mergeCell ref="AA40:AB40"/>
    <mergeCell ref="AC40:AD40"/>
    <mergeCell ref="F40:G40"/>
    <mergeCell ref="H40:I40"/>
    <mergeCell ref="J40:K40"/>
    <mergeCell ref="L40:M40"/>
    <mergeCell ref="N40:O40"/>
    <mergeCell ref="U28:X28"/>
    <mergeCell ref="P40:Q40"/>
    <mergeCell ref="R40:S40"/>
    <mergeCell ref="U40:X40"/>
    <mergeCell ref="U35:X35"/>
  </mergeCells>
  <printOptions horizontalCentered="1"/>
  <pageMargins left="0" right="0" top="0.62992125984251968" bottom="0" header="7.874015748031496E-2" footer="0"/>
  <pageSetup scale="65" orientation="landscape" r:id="rId1"/>
  <headerFooter alignWithMargins="0">
    <oddHeader>&amp;L&amp;G&amp;R&amp;G</oddHeader>
    <oddFooter>&amp;LPrepare by: Husain H. Al-Harazi&amp;C&amp;P Of &amp;N&amp;R&amp;D</oddFooter>
  </headerFooter>
  <ignoredErrors>
    <ignoredError sqref="F35:G35 AJ27 AG27:AI27 AA27:AB27 AC27:AD27 AK27:AL27" formula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/>
  <dimension ref="A1:AF16"/>
  <sheetViews>
    <sheetView showZeros="0" rightToLeft="1" topLeftCell="D1" zoomScale="70" zoomScaleNormal="70" workbookViewId="0">
      <pane ySplit="7" topLeftCell="A8" activePane="bottomLeft" state="frozen"/>
      <selection activeCell="G41" sqref="G41"/>
      <selection pane="bottomLeft" activeCell="Z4" sqref="Z4:AA4"/>
    </sheetView>
  </sheetViews>
  <sheetFormatPr defaultRowHeight="14.25"/>
  <cols>
    <col min="1" max="1" width="5.75" customWidth="1"/>
    <col min="2" max="2" width="9.875" customWidth="1"/>
    <col min="3" max="3" width="17.75" customWidth="1"/>
    <col min="4" max="4" width="3.875" bestFit="1" customWidth="1"/>
    <col min="5" max="5" width="20.25" bestFit="1" customWidth="1"/>
    <col min="6" max="6" width="3.875" style="6" bestFit="1" customWidth="1"/>
    <col min="7" max="7" width="10.125" style="37" bestFit="1" customWidth="1"/>
    <col min="8" max="8" width="2.875" customWidth="1"/>
    <col min="9" max="9" width="6.75" style="37" customWidth="1"/>
    <col min="10" max="10" width="3.375" customWidth="1"/>
    <col min="11" max="11" width="9.25" style="37" customWidth="1"/>
    <col min="12" max="12" width="3" customWidth="1"/>
    <col min="13" max="13" width="7.75" style="37" bestFit="1" customWidth="1"/>
    <col min="14" max="14" width="3.875" customWidth="1"/>
    <col min="15" max="15" width="8" style="37" bestFit="1" customWidth="1"/>
    <col min="16" max="16" width="2.25" customWidth="1"/>
    <col min="17" max="17" width="6" style="37" customWidth="1"/>
    <col min="18" max="18" width="2.25" customWidth="1"/>
    <col min="19" max="19" width="7.75" style="37" customWidth="1"/>
    <col min="20" max="20" width="3.25" customWidth="1"/>
    <col min="21" max="21" width="6.625" style="37" customWidth="1"/>
    <col min="22" max="22" width="3.125" customWidth="1"/>
    <col min="23" max="23" width="9.125" style="37" customWidth="1"/>
    <col min="24" max="24" width="2.875" customWidth="1"/>
    <col min="25" max="25" width="9" style="37" customWidth="1"/>
    <col min="26" max="26" width="3.375" customWidth="1"/>
    <col min="27" max="27" width="7.625" style="37" customWidth="1"/>
    <col min="28" max="28" width="3.875" style="37" customWidth="1"/>
    <col min="29" max="29" width="9.375" style="37" customWidth="1"/>
    <col min="30" max="30" width="21.875" customWidth="1"/>
    <col min="31" max="31" width="15.375" style="6" customWidth="1"/>
    <col min="32" max="32" width="11" bestFit="1" customWidth="1"/>
  </cols>
  <sheetData>
    <row r="1" spans="1:32" ht="15.75" customHeight="1">
      <c r="A1" s="69"/>
      <c r="B1" s="69"/>
      <c r="C1" s="69"/>
      <c r="D1" s="69"/>
      <c r="E1" s="69"/>
      <c r="F1" s="70"/>
      <c r="G1" s="71"/>
      <c r="H1" s="69"/>
      <c r="I1" s="71"/>
      <c r="J1" s="69"/>
      <c r="K1" s="71"/>
      <c r="L1" s="69"/>
      <c r="M1" s="71"/>
      <c r="N1" s="69"/>
      <c r="O1" s="71"/>
      <c r="P1" s="69"/>
      <c r="Q1" s="71"/>
      <c r="R1" s="69"/>
      <c r="S1" s="71"/>
      <c r="T1" s="69"/>
      <c r="U1" s="71"/>
      <c r="V1" s="69"/>
      <c r="W1" s="71"/>
      <c r="X1" s="69"/>
      <c r="Y1" s="71"/>
      <c r="Z1" s="69"/>
      <c r="AA1" s="71"/>
      <c r="AB1" s="71"/>
      <c r="AC1" s="71"/>
      <c r="AD1" s="69"/>
      <c r="AE1" s="70"/>
      <c r="AF1" s="69"/>
    </row>
    <row r="2" spans="1:32" ht="20.25" customHeight="1">
      <c r="A2" s="69"/>
      <c r="B2" s="69"/>
      <c r="C2" s="69"/>
      <c r="D2" s="1037" t="s">
        <v>192</v>
      </c>
      <c r="E2" s="1037"/>
      <c r="F2" s="1037"/>
      <c r="G2" s="1037"/>
      <c r="H2" s="1037"/>
      <c r="I2" s="1037"/>
      <c r="J2" s="1037"/>
      <c r="K2" s="1037"/>
      <c r="L2" s="1037"/>
      <c r="M2" s="1037"/>
      <c r="N2" s="1037"/>
      <c r="O2" s="1037"/>
      <c r="P2" s="1037"/>
      <c r="Q2" s="1037"/>
      <c r="R2" s="1037"/>
      <c r="S2" s="1037"/>
      <c r="T2" s="1037"/>
      <c r="U2" s="1037"/>
      <c r="V2" s="1037"/>
      <c r="W2" s="1037"/>
      <c r="X2" s="1037"/>
      <c r="Y2" s="1037"/>
      <c r="Z2" s="1037"/>
      <c r="AA2" s="1037"/>
      <c r="AB2" s="1037"/>
      <c r="AC2" s="1037"/>
      <c r="AD2" s="1037"/>
      <c r="AE2" s="1037"/>
      <c r="AF2" s="1037"/>
    </row>
    <row r="3" spans="1:32" ht="15.75" customHeight="1">
      <c r="A3" s="69"/>
      <c r="B3" s="69"/>
      <c r="C3" s="69"/>
      <c r="D3" s="69"/>
      <c r="E3" s="70"/>
      <c r="F3" s="70"/>
      <c r="G3" s="71"/>
      <c r="H3" s="70"/>
      <c r="I3" s="71"/>
      <c r="J3" s="70"/>
      <c r="K3" s="71"/>
      <c r="L3" s="70"/>
      <c r="M3" s="71"/>
      <c r="N3" s="70"/>
      <c r="O3" s="1196">
        <v>42370</v>
      </c>
      <c r="P3" s="1196"/>
      <c r="Q3" s="1196"/>
      <c r="R3" s="150"/>
      <c r="S3" s="1038" t="s">
        <v>31</v>
      </c>
      <c r="T3" s="1038"/>
      <c r="U3" s="1038"/>
      <c r="V3" s="1038"/>
      <c r="W3" s="1038"/>
      <c r="X3" s="1038"/>
      <c r="Y3" s="1038"/>
      <c r="Z3" s="1038"/>
      <c r="AA3" s="1039">
        <v>42735</v>
      </c>
      <c r="AB3" s="1039"/>
      <c r="AC3" s="1039"/>
      <c r="AD3" s="1039"/>
      <c r="AE3" s="76" t="s">
        <v>16</v>
      </c>
      <c r="AF3" s="69"/>
    </row>
    <row r="4" spans="1:32" ht="14.25" customHeight="1">
      <c r="D4" s="1042" t="s">
        <v>33</v>
      </c>
      <c r="E4" s="153" t="s">
        <v>34</v>
      </c>
      <c r="F4" s="1044">
        <v>19810</v>
      </c>
      <c r="G4" s="1045"/>
      <c r="H4" s="1046">
        <v>18762</v>
      </c>
      <c r="I4" s="1046"/>
      <c r="J4" s="1045">
        <v>18667</v>
      </c>
      <c r="K4" s="1047"/>
      <c r="L4" s="1019">
        <v>15266</v>
      </c>
      <c r="M4" s="1020"/>
      <c r="N4" s="1019">
        <v>25143</v>
      </c>
      <c r="O4" s="1020"/>
      <c r="P4" s="1019">
        <v>24286</v>
      </c>
      <c r="Q4" s="1020"/>
      <c r="R4" s="1019">
        <v>18571</v>
      </c>
      <c r="S4" s="1020"/>
      <c r="T4" s="1019">
        <v>16190</v>
      </c>
      <c r="U4" s="1020"/>
      <c r="V4" s="1019">
        <v>14952</v>
      </c>
      <c r="W4" s="1020"/>
      <c r="X4" s="1019">
        <v>15905</v>
      </c>
      <c r="Y4" s="1020"/>
      <c r="Z4" s="1019">
        <v>14286</v>
      </c>
      <c r="AA4" s="1020"/>
      <c r="AB4" s="1019">
        <v>17700</v>
      </c>
      <c r="AC4" s="1020"/>
      <c r="AD4" s="1197" t="s">
        <v>191</v>
      </c>
      <c r="AE4" s="152" t="s">
        <v>111</v>
      </c>
      <c r="AF4" s="1021" t="s">
        <v>140</v>
      </c>
    </row>
    <row r="5" spans="1:32" ht="14.25" customHeight="1">
      <c r="D5" s="1043"/>
      <c r="E5" s="153" t="s">
        <v>39</v>
      </c>
      <c r="F5" s="1044">
        <v>20095</v>
      </c>
      <c r="G5" s="1045"/>
      <c r="H5" s="1046">
        <v>19048</v>
      </c>
      <c r="I5" s="1046"/>
      <c r="J5" s="1045">
        <v>18952</v>
      </c>
      <c r="K5" s="1047"/>
      <c r="L5" s="1019">
        <v>15742</v>
      </c>
      <c r="M5" s="1020"/>
      <c r="N5" s="1019">
        <v>25429</v>
      </c>
      <c r="O5" s="1020"/>
      <c r="P5" s="1019">
        <v>24571</v>
      </c>
      <c r="Q5" s="1020"/>
      <c r="R5" s="1019">
        <v>18857</v>
      </c>
      <c r="S5" s="1020"/>
      <c r="T5" s="1019">
        <v>16476</v>
      </c>
      <c r="U5" s="1020"/>
      <c r="V5" s="1019">
        <v>15238</v>
      </c>
      <c r="W5" s="1020"/>
      <c r="X5" s="1019">
        <v>16190</v>
      </c>
      <c r="Y5" s="1020"/>
      <c r="Z5" s="1019">
        <v>14572</v>
      </c>
      <c r="AA5" s="1020"/>
      <c r="AB5" s="1019"/>
      <c r="AC5" s="1020"/>
      <c r="AD5" s="1198"/>
      <c r="AE5" s="1025" t="s">
        <v>112</v>
      </c>
      <c r="AF5" s="1022"/>
    </row>
    <row r="6" spans="1:32" ht="14.25" customHeight="1">
      <c r="D6" s="1043"/>
      <c r="E6" s="153" t="s">
        <v>40</v>
      </c>
      <c r="F6" s="1202" t="s">
        <v>41</v>
      </c>
      <c r="G6" s="1203"/>
      <c r="H6" s="1202" t="s">
        <v>42</v>
      </c>
      <c r="I6" s="1202"/>
      <c r="J6" s="1204" t="s">
        <v>43</v>
      </c>
      <c r="K6" s="1205"/>
      <c r="L6" s="1194" t="s">
        <v>44</v>
      </c>
      <c r="M6" s="1195"/>
      <c r="N6" s="1194" t="s">
        <v>45</v>
      </c>
      <c r="O6" s="1195"/>
      <c r="P6" s="1194" t="s">
        <v>46</v>
      </c>
      <c r="Q6" s="1195"/>
      <c r="R6" s="1194" t="s">
        <v>47</v>
      </c>
      <c r="S6" s="1195"/>
      <c r="T6" s="1194" t="s">
        <v>48</v>
      </c>
      <c r="U6" s="1195"/>
      <c r="V6" s="1194" t="s">
        <v>49</v>
      </c>
      <c r="W6" s="1195"/>
      <c r="X6" s="1194" t="s">
        <v>50</v>
      </c>
      <c r="Y6" s="1195"/>
      <c r="Z6" s="1194" t="s">
        <v>51</v>
      </c>
      <c r="AA6" s="1195"/>
      <c r="AB6" s="1194" t="s">
        <v>207</v>
      </c>
      <c r="AC6" s="1195"/>
      <c r="AD6" s="1198"/>
      <c r="AE6" s="1025"/>
      <c r="AF6" s="1022" t="s">
        <v>141</v>
      </c>
    </row>
    <row r="7" spans="1:32" ht="15.75" customHeight="1">
      <c r="D7" s="1043"/>
      <c r="E7" s="27" t="s">
        <v>55</v>
      </c>
      <c r="F7" s="155">
        <v>24</v>
      </c>
      <c r="G7" s="38" t="s">
        <v>56</v>
      </c>
      <c r="H7" s="155">
        <v>6</v>
      </c>
      <c r="I7" s="38" t="s">
        <v>57</v>
      </c>
      <c r="J7" s="155">
        <v>24</v>
      </c>
      <c r="K7" s="38" t="s">
        <v>56</v>
      </c>
      <c r="L7" s="155">
        <v>12</v>
      </c>
      <c r="M7" s="38" t="s">
        <v>58</v>
      </c>
      <c r="N7" s="155">
        <v>24</v>
      </c>
      <c r="O7" s="38" t="s">
        <v>56</v>
      </c>
      <c r="P7" s="155">
        <v>6</v>
      </c>
      <c r="Q7" s="38" t="s">
        <v>57</v>
      </c>
      <c r="R7" s="155">
        <v>6</v>
      </c>
      <c r="S7" s="38" t="s">
        <v>59</v>
      </c>
      <c r="T7" s="155">
        <v>6</v>
      </c>
      <c r="U7" s="38" t="s">
        <v>59</v>
      </c>
      <c r="V7" s="155">
        <v>6</v>
      </c>
      <c r="W7" s="38" t="s">
        <v>57</v>
      </c>
      <c r="X7" s="155">
        <v>6</v>
      </c>
      <c r="Y7" s="38" t="s">
        <v>57</v>
      </c>
      <c r="Z7" s="155">
        <v>24</v>
      </c>
      <c r="AA7" s="38" t="s">
        <v>56</v>
      </c>
      <c r="AB7" s="38">
        <v>6</v>
      </c>
      <c r="AC7" s="200" t="s">
        <v>57</v>
      </c>
      <c r="AD7" s="1199"/>
      <c r="AE7" s="1027"/>
      <c r="AF7" s="1034"/>
    </row>
    <row r="8" spans="1:32" ht="16.5" customHeight="1">
      <c r="C8" s="21" t="s">
        <v>17</v>
      </c>
      <c r="D8" s="9">
        <v>1</v>
      </c>
      <c r="E8" s="10" t="s">
        <v>170</v>
      </c>
      <c r="F8" s="40">
        <f>MOD(SUMIFS('1'!J:$J,'1'!C:C,$E8,'1'!BD:BD,$C$8,'1'!A:A,"&gt;="&amp;($O$3),'1'!A:A,"&lt;="&amp;($AA$3)),$F$7)</f>
        <v>0</v>
      </c>
      <c r="G8" s="41">
        <f>TRUNC((SUMIFS('1'!K:K,'1'!C:C,$E8,'1'!BD:BD,$C$8,'1'!A:A,"&gt;="&amp;($O$3),'1'!A:A,"&lt;="&amp;($AA$3))+(SUMIFS('1'!J:J,'1'!C:C,$E8,'1'!BD:BD,$C$8,'1'!A:A,"&gt;="&amp;($O$3),'1'!A:A,"&lt;="&amp;($AA$3))/F$7)))</f>
        <v>0</v>
      </c>
      <c r="H8" s="40">
        <f>MOD(SUMIFS('1'!N:N,'1'!C:C,$E8,'1'!BD:BD,$C$8,'1'!A:A,"&gt;="&amp;($O$3),'1'!A:A,"&lt;="&amp;($AA$3)),$H$7)</f>
        <v>0</v>
      </c>
      <c r="I8" s="41">
        <f>TRUNC((SUMIFS('1'!O:O,'1'!C:C,$E8,'1'!BD:BD,$C$8,'1'!A:A,"&gt;="&amp;($O$3),'1'!A:A,"&lt;="&amp;($AA$3))+(SUMIFS('1'!N:N,'1'!C:C,$E8,'1'!BD:BD,$C$8,'1'!A:A,"&gt;="&amp;($O$3),'1'!A:A,"&lt;="&amp;($AA$3))/H$7)))</f>
        <v>0</v>
      </c>
      <c r="J8" s="40">
        <f>MOD(SUMIFS('1'!P:P,'1'!C:C,$E8,'1'!BD:BD,$C$8,'1'!A:A,"&gt;="&amp;($O$3),'1'!A:A,"&lt;="&amp;($AA$3)),$J$7)</f>
        <v>0</v>
      </c>
      <c r="K8" s="41">
        <f>TRUNC((SUMIFS('1'!Q:Q,'1'!C:C,$E8,'1'!BD:BD,$C$8,'1'!A:A,"&gt;="&amp;($O$3),'1'!A:A,"&lt;="&amp;($AA$3))+(SUMIFS('1'!P:P,'1'!C:C,$E8,'1'!BD:BD,$C$8,'1'!A:A,"&gt;="&amp;($O$3),'1'!A:A,"&lt;="&amp;($AA$3))/$J$7)))</f>
        <v>0</v>
      </c>
      <c r="L8" s="40">
        <f>MOD(SUMIFS('1'!R:R,'1'!C:C,$E8,'1'!BD:BD,$C$8,'1'!A:A,"&gt;="&amp;($O$3),'1'!A:A,"&lt;="&amp;($AA$3)),$L$7)</f>
        <v>0</v>
      </c>
      <c r="M8" s="41">
        <f>TRUNC((SUMIFS('1'!S:S,'1'!C:C,$E8,'1'!BD:BD,$C$8,'1'!A:A,"&gt;="&amp;($O$3),'1'!A:A,"&lt;="&amp;($AA$3))+(SUMIFS('1'!R:R,'1'!C:C,$E8,'1'!BD:BD,$C$8,'1'!A:A,"&gt;="&amp;($O$3),'1'!A:A,"&lt;="&amp;($AA$3))/L$7)))</f>
        <v>0</v>
      </c>
      <c r="N8" s="40">
        <f>MOD(SUMIFS('1'!V:V,'1'!C:C,$E8,'1'!BD:BD,$C$8,'1'!A:A,"&gt;="&amp;($O$3),'1'!A:A,"&lt;="&amp;($AA$3)),$N$7)</f>
        <v>0</v>
      </c>
      <c r="O8" s="41">
        <f>TRUNC((SUMIFS('1'!W:W,'1'!C:C,$E8,'1'!BD:BD,$C$8,'1'!A:A,"&gt;="&amp;($O$3),'1'!A:A,"&lt;="&amp;($AA$3))+(SUMIFS('1'!V:V,'1'!C:C,$E8,'1'!BD:BD,$C$8,'1'!A:A,"&gt;="&amp;($O$3),'1'!A:A,"&lt;="&amp;($AA$3))/N$7)))</f>
        <v>0</v>
      </c>
      <c r="P8" s="40">
        <f>MOD(SUMIFS('1'!X:X,'1'!C:C,$E8,'1'!BD:BD,$C$8,'1'!A:A,"&gt;="&amp;($O$3),'1'!A:A,"&lt;="&amp;($AA$3)),$P$7)</f>
        <v>0</v>
      </c>
      <c r="Q8" s="41">
        <f>TRUNC((SUMIFS('1'!Y:Y,'1'!C:C,$E8,'1'!BD:BD,$C$8,'1'!A:A,"&gt;="&amp;($O$3),'1'!A:A,"&lt;="&amp;($AA$3))+(SUMIFS('1'!X:X,'1'!C:C,$E8,'1'!BD:BD,$C$8,'1'!A:A,"&gt;="&amp;($O$3),'1'!A:A,"&lt;="&amp;($AA$3))/P$7)))</f>
        <v>0</v>
      </c>
      <c r="R8" s="40">
        <f>MOD(SUMIFS('1'!Z:Z,'1'!C:C,$E8,'1'!BD:BD,$C$8,'1'!A:A,"&gt;="&amp;($O$3),'1'!A:A,"&lt;="&amp;($AA$3)),$R$7)</f>
        <v>0</v>
      </c>
      <c r="S8" s="41">
        <f>TRUNC((SUMIFS('1'!AA:AA,'1'!C:C,$E8,'1'!BD:BD,$C$8,'1'!A:A,"&gt;="&amp;($O$3),'1'!A:A,"&lt;="&amp;($AA$3))+(SUMIFS('1'!Z:Z,'1'!C:C,$E8,'1'!BD:BD,$C$8,'1'!A:A,"&gt;="&amp;($O$3),'1'!A:A,"&lt;="&amp;($AA$3))/R$7)))</f>
        <v>0</v>
      </c>
      <c r="T8" s="40">
        <f>MOD(SUMIFS('1'!AB:AB,'1'!C:C,$E8,'1'!BD:BD,$C$8,'1'!A:A,"&gt;="&amp;($O$3),'1'!A:A,"&lt;="&amp;($AA$3)),$T$7)</f>
        <v>0</v>
      </c>
      <c r="U8" s="41">
        <f>TRUNC((SUMIFS('1'!AC:AC,'1'!C:C,$E8,'1'!BD:BD,$C$8,'1'!A:A,"&gt;="&amp;($O$3),'1'!A:A,"&lt;="&amp;($AA$3))+(SUMIFS('1'!AB:AB,'1'!C:C,$E8,'1'!BD:BD,$C$8,'1'!A:A,"&gt;="&amp;($O$3),'1'!A:A,"&lt;="&amp;($AA$3))/T$7)))</f>
        <v>0</v>
      </c>
      <c r="V8" s="40">
        <f>MOD(SUMIFS('1'!AD:AD,'1'!C:C,$E8,'1'!BD:BD,$C$8,'1'!A:A,"&gt;="&amp;($O$3),'1'!A:A,"&lt;="&amp;($AA$3)),$V$7)</f>
        <v>0</v>
      </c>
      <c r="W8" s="41">
        <f>TRUNC((SUMIFS('1'!AE:AE,'1'!C:C,$E8,'1'!BD:BD,$C$8,'1'!A:A,"&gt;="&amp;($O$3),'1'!A:A,"&lt;="&amp;($AA$3))+(SUMIFS('1'!AD:AD,'1'!C:C,$E8,'1'!BD:BD,$C$8,'1'!A:A,"&gt;="&amp;($O$3),'1'!A:A,"&lt;="&amp;($AA$3))/V$7)))</f>
        <v>0</v>
      </c>
      <c r="X8" s="40">
        <f>MOD(SUMIFS('1'!AF:AF,'1'!C:C,$E8,'1'!BD:BD,$C$8,'1'!A:A,"&gt;="&amp;($O$3),'1'!A:A,"&lt;="&amp;($AA$3)),$X$7)</f>
        <v>0</v>
      </c>
      <c r="Y8" s="41">
        <f>TRUNC((SUMIFS('1'!AG:AG,'1'!C:C,$E8,'1'!BD:BD,$C$8,'1'!A:A,"&gt;="&amp;($O$3),'1'!A:A,"&lt;="&amp;($AA$3))+(SUMIFS('1'!AF:AF,'1'!C:C,$E8,'1'!BD:BD,$C$8,'1'!A:A,"&gt;="&amp;($O$3),'1'!A:A,"&lt;="&amp;($AA$3))/X$7)))</f>
        <v>0</v>
      </c>
      <c r="Z8" s="40">
        <f>MOD(SUMIFS('1'!AH:AH,'1'!C:C,$E8,'1'!BD:BD,$C$8,'1'!A:A,"&gt;="&amp;($O$3),'1'!A:A,"&lt;="&amp;($AA$3)),$Z$7)</f>
        <v>0</v>
      </c>
      <c r="AA8" s="41">
        <f>TRUNC((SUMIFS('1'!AI:AI,'1'!C:C,$E8,'1'!BD:BD,$C$8,'1'!A:A,"&gt;="&amp;($O$3),'1'!A:A,"&lt;="&amp;($AA$3))+(SUMIFS('1'!AH:AH,'1'!C:C,$E8,'1'!BD:BD,$C$8,'1'!A:A,"&gt;="&amp;($O$3),'1'!A:A,"&lt;="&amp;($AA$3))/Z$7)))</f>
        <v>0</v>
      </c>
      <c r="AB8" s="41"/>
      <c r="AC8" s="42">
        <f>TRUNC((SUMIFS('1'!AK:AK,'1'!C:C,$E8,'1'!BD:BD,$C$8,'1'!A:A,"&gt;="&amp;($O$3),'1'!A:A,"&lt;="&amp;($AA$3))+(SUMIFS('1'!AH:AH,'1'!C:C,$E8,'1'!BD:BD,$C$8,'1'!A:A,"&gt;="&amp;($O$3),'1'!A:A,"&lt;="&amp;($AA$3))/Z$7)))</f>
        <v>0</v>
      </c>
      <c r="AD8" s="42">
        <f>SUM(F8:AC8)</f>
        <v>0</v>
      </c>
      <c r="AE8" s="43">
        <f>SUMPRODUCT(--(MAX(('1'!$C$9:$C$32=$E8)*('1'!$A$9:$A$32))))</f>
        <v>0</v>
      </c>
      <c r="AF8" s="159">
        <f>SUMPRODUCT(--(MAX(('1'!$C$9:$C$32='3 (3)'!$E8)*('1'!$BC$9:$BC$32='3 (3)'!$AE$3)*('1'!$BI$9:$BI$32))))</f>
        <v>0</v>
      </c>
    </row>
    <row r="9" spans="1:32" ht="16.5" customHeight="1">
      <c r="D9" s="28">
        <v>2</v>
      </c>
      <c r="E9" s="29" t="s">
        <v>169</v>
      </c>
      <c r="F9" s="44">
        <f>MOD(SUMIFS('1'!J:$J,'1'!C:C,$E9,'1'!BD:BD,$C$8,'1'!A:A,"&gt;="&amp;($O$3),'1'!A:A,"&lt;="&amp;($AA$3)),$F$7)</f>
        <v>0</v>
      </c>
      <c r="G9" s="45">
        <f>TRUNC((SUMIFS('1'!K:K,'1'!C:C,$E9,'1'!BD:BD,$C$8,'1'!A:A,"&gt;="&amp;($O$3),'1'!A:A,"&lt;="&amp;($AA$3))+(SUMIFS('1'!J:J,'1'!C:C,$E9,'1'!BD:BD,$C$8,'1'!A:A,"&gt;="&amp;($O$3),'1'!A:A,"&lt;="&amp;($AA$3))/F$7)))</f>
        <v>0</v>
      </c>
      <c r="H9" s="44">
        <f>MOD(SUMIFS('1'!N:N,'1'!C:C,$E9,'1'!BD:BD,$C$8,'1'!A:A,"&gt;="&amp;($O$3),'1'!A:A,"&lt;="&amp;($AA$3)),$H$7)</f>
        <v>0</v>
      </c>
      <c r="I9" s="45">
        <f>TRUNC((SUMIFS('1'!O:O,'1'!C:C,$E9,'1'!BD:BD,$C$8,'1'!A:A,"&gt;="&amp;($O$3),'1'!A:A,"&lt;="&amp;($AA$3))+(SUMIFS('1'!N:N,'1'!C:C,$E9,'1'!BD:BD,$C$8,'1'!A:A,"&gt;="&amp;($O$3),'1'!A:A,"&lt;="&amp;($AA$3))/H$7)))</f>
        <v>0</v>
      </c>
      <c r="J9" s="44">
        <f>MOD(SUMIFS('1'!P:P,'1'!C:C,$E9,'1'!BD:BD,$C$8,'1'!A:A,"&gt;="&amp;($O$3),'1'!A:A,"&lt;="&amp;($AA$3)),$J$7)</f>
        <v>0</v>
      </c>
      <c r="K9" s="45">
        <f>TRUNC((SUMIFS('1'!Q:Q,'1'!C:C,$E9,'1'!BD:BD,$C$8,'1'!A:A,"&gt;="&amp;($O$3),'1'!A:A,"&lt;="&amp;($AA$3))+(SUMIFS('1'!P:P,'1'!C:C,$E9,'1'!BD:BD,$C$8,'1'!A:A,"&gt;="&amp;($O$3),'1'!A:A,"&lt;="&amp;($AA$3))/$J$7)))</f>
        <v>0</v>
      </c>
      <c r="L9" s="44">
        <f>MOD(SUMIFS('1'!R:R,'1'!C:C,$E9,'1'!BD:BD,$C$8,'1'!A:A,"&gt;="&amp;($O$3),'1'!A:A,"&lt;="&amp;($AA$3)),$L$7)</f>
        <v>0</v>
      </c>
      <c r="M9" s="45">
        <f>TRUNC((SUMIFS('1'!S:S,'1'!C:C,$E9,'1'!BD:BD,$C$8,'1'!A:A,"&gt;="&amp;($O$3),'1'!A:A,"&lt;="&amp;($AA$3))+(SUMIFS('1'!R:R,'1'!C:C,$E9,'1'!BD:BD,$C$8,'1'!A:A,"&gt;="&amp;($O$3),'1'!A:A,"&lt;="&amp;($AA$3))/L$7)))</f>
        <v>0</v>
      </c>
      <c r="N9" s="44">
        <f>MOD(SUMIFS('1'!V:V,'1'!C:C,$E9,'1'!BD:BD,$C$8,'1'!A:A,"&gt;="&amp;($O$3),'1'!A:A,"&lt;="&amp;($AA$3)),$N$7)</f>
        <v>0</v>
      </c>
      <c r="O9" s="45">
        <f>TRUNC((SUMIFS('1'!W:W,'1'!C:C,$E9,'1'!BD:BD,$C$8,'1'!A:A,"&gt;="&amp;($O$3),'1'!A:A,"&lt;="&amp;($AA$3))+(SUMIFS('1'!V:V,'1'!C:C,$E9,'1'!BD:BD,$C$8,'1'!A:A,"&gt;="&amp;($O$3),'1'!A:A,"&lt;="&amp;($AA$3))/N$7)))</f>
        <v>0</v>
      </c>
      <c r="P9" s="44">
        <f>MOD(SUMIFS('1'!X:X,'1'!C:C,$E9,'1'!BD:BD,$C$8,'1'!A:A,"&gt;="&amp;($O$3),'1'!A:A,"&lt;="&amp;($AA$3)),$P$7)</f>
        <v>0</v>
      </c>
      <c r="Q9" s="45">
        <f>TRUNC((SUMIFS('1'!Y:Y,'1'!C:C,$E9,'1'!BD:BD,$C$8,'1'!A:A,"&gt;="&amp;($O$3),'1'!A:A,"&lt;="&amp;($AA$3))+(SUMIFS('1'!X:X,'1'!C:C,$E9,'1'!BD:BD,$C$8,'1'!A:A,"&gt;="&amp;($O$3),'1'!A:A,"&lt;="&amp;($AA$3))/P$7)))</f>
        <v>0</v>
      </c>
      <c r="R9" s="44">
        <f>MOD(SUMIFS('1'!Z:Z,'1'!C:C,$E9,'1'!BD:BD,$C$8,'1'!A:A,"&gt;="&amp;($O$3),'1'!A:A,"&lt;="&amp;($AA$3)),$R$7)</f>
        <v>0</v>
      </c>
      <c r="S9" s="45">
        <f>TRUNC((SUMIFS('1'!AA:AA,'1'!C:C,$E9,'1'!BD:BD,$C$8,'1'!A:A,"&gt;="&amp;($O$3),'1'!A:A,"&lt;="&amp;($AA$3))+(SUMIFS('1'!Z:Z,'1'!C:C,$E9,'1'!BD:BD,$C$8,'1'!A:A,"&gt;="&amp;($O$3),'1'!A:A,"&lt;="&amp;($AA$3))/R$7)))</f>
        <v>0</v>
      </c>
      <c r="T9" s="44">
        <f>MOD(SUMIFS('1'!AB:AB,'1'!C:C,$E9,'1'!BD:BD,$C$8,'1'!A:A,"&gt;="&amp;($O$3),'1'!A:A,"&lt;="&amp;($AA$3)),$T$7)</f>
        <v>0</v>
      </c>
      <c r="U9" s="45">
        <f>TRUNC((SUMIFS('1'!AC:AC,'1'!C:C,$E9,'1'!BD:BD,$C$8,'1'!A:A,"&gt;="&amp;($O$3),'1'!A:A,"&lt;="&amp;($AA$3))+(SUMIFS('1'!AB:AB,'1'!C:C,$E9,'1'!BD:BD,$C$8,'1'!A:A,"&gt;="&amp;($O$3),'1'!A:A,"&lt;="&amp;($AA$3))/T$7)))</f>
        <v>0</v>
      </c>
      <c r="V9" s="44">
        <f>MOD(SUMIFS('1'!AD:AD,'1'!C:C,$E9,'1'!BD:BD,$C$8,'1'!A:A,"&gt;="&amp;($O$3),'1'!A:A,"&lt;="&amp;($AA$3)),$V$7)</f>
        <v>0</v>
      </c>
      <c r="W9" s="45">
        <f>TRUNC((SUMIFS('1'!AE:AE,'1'!C:C,$E9,'1'!BD:BD,$C$8,'1'!A:A,"&gt;="&amp;($O$3),'1'!A:A,"&lt;="&amp;($AA$3))+(SUMIFS('1'!AD:AD,'1'!C:C,$E9,'1'!BD:BD,$C$8,'1'!A:A,"&gt;="&amp;($O$3),'1'!A:A,"&lt;="&amp;($AA$3))/V$7)))</f>
        <v>0</v>
      </c>
      <c r="X9" s="44">
        <f>MOD(SUMIFS('1'!AF:AF,'1'!C:C,$E9,'1'!BD:BD,$C$8,'1'!A:A,"&gt;="&amp;($O$3),'1'!A:A,"&lt;="&amp;($AA$3)),$X$7)</f>
        <v>0</v>
      </c>
      <c r="Y9" s="45">
        <f>TRUNC((SUMIFS('1'!AG:AG,'1'!C:C,$E9,'1'!BD:BD,$C$8,'1'!A:A,"&gt;="&amp;($O$3),'1'!A:A,"&lt;="&amp;($AA$3))+(SUMIFS('1'!AF:AF,'1'!C:C,$E9,'1'!BD:BD,$C$8,'1'!A:A,"&gt;="&amp;($O$3),'1'!A:A,"&lt;="&amp;($AA$3))/X$7)))</f>
        <v>0</v>
      </c>
      <c r="Z9" s="44">
        <f>MOD(SUMIFS('1'!AH:AH,'1'!C:C,$E9,'1'!BD:BD,$C$8,'1'!A:A,"&gt;="&amp;($O$3),'1'!A:A,"&lt;="&amp;($AA$3)),$Z$7)</f>
        <v>0</v>
      </c>
      <c r="AA9" s="45">
        <f>TRUNC((SUMIFS('1'!AI:AI,'1'!C:C,$E9,'1'!BD:BD,$C$8,'1'!A:A,"&gt;="&amp;($O$3),'1'!A:A,"&lt;="&amp;($AA$3))+(SUMIFS('1'!AH:AH,'1'!C:C,$E9,'1'!BD:BD,$C$8,'1'!A:A,"&gt;="&amp;($O$3),'1'!A:A,"&lt;="&amp;($AA$3))/Z$7)))</f>
        <v>0</v>
      </c>
      <c r="AB9" s="45"/>
      <c r="AC9" s="45">
        <f>TRUNC((SUMIFS('1'!AK:AK,'1'!C:C,$E9,'1'!BD:BD,$C$8,'1'!A:A,"&gt;="&amp;($O$3),'1'!A:A,"&lt;="&amp;($AA$3))+(SUMIFS('1'!AH:AH,'1'!C:C,$E9,'1'!BD:BD,$C$8,'1'!A:A,"&gt;="&amp;($O$3),'1'!A:A,"&lt;="&amp;($AA$3))/Z$7)))</f>
        <v>0</v>
      </c>
      <c r="AD9" s="201">
        <f t="shared" ref="AD9:AD12" si="0">SUM(F9:AC9)</f>
        <v>0</v>
      </c>
      <c r="AE9" s="46">
        <f>SUMPRODUCT(--(MAX(('1'!$C$9:$C$32='3 (3)'!$E9)*('1'!$A$9:$A$32))))</f>
        <v>0</v>
      </c>
      <c r="AF9" s="160">
        <f>SUMPRODUCT(--(MAX(('1'!$C$9:$C$32='3 (3)'!$E9)*('1'!$BC$9:$BC$32='3 (3)'!$AE$3)*('1'!$BI$9:$BI$32))))</f>
        <v>0</v>
      </c>
    </row>
    <row r="10" spans="1:32" ht="16.5" customHeight="1">
      <c r="D10" s="14">
        <v>3</v>
      </c>
      <c r="E10" s="15" t="s">
        <v>166</v>
      </c>
      <c r="F10" s="161">
        <f>MOD(SUMIFS('1'!J:$J,'1'!C:C,$E10,'1'!BD:BD,$C$8,'1'!A:A,"&gt;="&amp;($O$3),'1'!A:A,"&lt;="&amp;($AA$3)),$F$7)</f>
        <v>0</v>
      </c>
      <c r="G10" s="162">
        <f>TRUNC((SUMIFS('1'!K:K,'1'!C:C,$E10,'1'!BD:BD,$C$8,'1'!A:A,"&gt;="&amp;($O$3),'1'!A:A,"&lt;="&amp;($AA$3))+(SUMIFS('1'!J:J,'1'!C:C,$E10,'1'!BD:BD,$C$8,'1'!A:A,"&gt;="&amp;($O$3),'1'!A:A,"&lt;="&amp;($AA$3))/F$7)))</f>
        <v>0</v>
      </c>
      <c r="H10" s="161">
        <f>MOD(SUMIFS('1'!N:N,'1'!C:C,$E10,'1'!BD:BD,$C$8,'1'!A:A,"&gt;="&amp;($O$3),'1'!A:A,"&lt;="&amp;($AA$3)),$H$7)</f>
        <v>0</v>
      </c>
      <c r="I10" s="162">
        <f>TRUNC((SUMIFS('1'!O:O,'1'!C:C,$E10,'1'!BD:BD,$C$8,'1'!A:A,"&gt;="&amp;($O$3),'1'!A:A,"&lt;="&amp;($AA$3))+(SUMIFS('1'!N:N,'1'!C:C,$E10,'1'!BD:BD,$C$8,'1'!A:A,"&gt;="&amp;($O$3),'1'!A:A,"&lt;="&amp;($AA$3))/H$7)))</f>
        <v>0</v>
      </c>
      <c r="J10" s="161">
        <f>MOD(SUMIFS('1'!P:P,'1'!C:C,$E10,'1'!BD:BD,$C$8,'1'!A:A,"&gt;="&amp;($O$3),'1'!A:A,"&lt;="&amp;($AA$3)),$J$7)</f>
        <v>0</v>
      </c>
      <c r="K10" s="162">
        <f>TRUNC((SUMIFS('1'!Q:Q,'1'!C:C,$E10,'1'!BD:BD,$C$8,'1'!A:A,"&gt;="&amp;($O$3),'1'!A:A,"&lt;="&amp;($AA$3))+(SUMIFS('1'!P:P,'1'!C:C,$E10,'1'!BD:BD,$C$8,'1'!A:A,"&gt;="&amp;($O$3),'1'!A:A,"&lt;="&amp;($AA$3))/$J$7)))</f>
        <v>0</v>
      </c>
      <c r="L10" s="161">
        <f>MOD(SUMIFS('1'!R:R,'1'!C:C,$E10,'1'!BD:BD,$C$8,'1'!A:A,"&gt;="&amp;($O$3),'1'!A:A,"&lt;="&amp;($AA$3)),$L$7)</f>
        <v>0</v>
      </c>
      <c r="M10" s="162">
        <f>TRUNC((SUMIFS('1'!S:S,'1'!C:C,$E10,'1'!BD:BD,$C$8,'1'!A:A,"&gt;="&amp;($O$3),'1'!A:A,"&lt;="&amp;($AA$3))+(SUMIFS('1'!R:R,'1'!C:C,$E10,'1'!BD:BD,$C$8,'1'!A:A,"&gt;="&amp;($O$3),'1'!A:A,"&lt;="&amp;($AA$3))/L$7)))</f>
        <v>0</v>
      </c>
      <c r="N10" s="161">
        <f>MOD(SUMIFS('1'!V:V,'1'!C:C,$E10,'1'!BD:BD,$C$8,'1'!A:A,"&gt;="&amp;($O$3),'1'!A:A,"&lt;="&amp;($AA$3)),$N$7)</f>
        <v>0</v>
      </c>
      <c r="O10" s="162">
        <f>TRUNC((SUMIFS('1'!W:W,'1'!C:C,$E10,'1'!BD:BD,$C$8,'1'!A:A,"&gt;="&amp;($O$3),'1'!A:A,"&lt;="&amp;($AA$3))+(SUMIFS('1'!V:V,'1'!C:C,$E10,'1'!BD:BD,$C$8,'1'!A:A,"&gt;="&amp;($O$3),'1'!A:A,"&lt;="&amp;($AA$3))/N$7)))</f>
        <v>0</v>
      </c>
      <c r="P10" s="161">
        <f>MOD(SUMIFS('1'!X:X,'1'!C:C,$E10,'1'!BD:BD,$C$8,'1'!A:A,"&gt;="&amp;($O$3),'1'!A:A,"&lt;="&amp;($AA$3)),$P$7)</f>
        <v>0</v>
      </c>
      <c r="Q10" s="162">
        <f>TRUNC((SUMIFS('1'!Y:Y,'1'!C:C,$E10,'1'!BD:BD,$C$8,'1'!A:A,"&gt;="&amp;($O$3),'1'!A:A,"&lt;="&amp;($AA$3))+(SUMIFS('1'!X:X,'1'!C:C,$E10,'1'!BD:BD,$C$8,'1'!A:A,"&gt;="&amp;($O$3),'1'!A:A,"&lt;="&amp;($AA$3))/P$7)))</f>
        <v>0</v>
      </c>
      <c r="R10" s="161">
        <f>MOD(SUMIFS('1'!Z:Z,'1'!C:C,$E10,'1'!BD:BD,$C$8,'1'!A:A,"&gt;="&amp;($O$3),'1'!A:A,"&lt;="&amp;($AA$3)),$R$7)</f>
        <v>0</v>
      </c>
      <c r="S10" s="162">
        <f>TRUNC((SUMIFS('1'!AA:AA,'1'!C:C,$E10,'1'!BD:BD,$C$8,'1'!A:A,"&gt;="&amp;($O$3),'1'!A:A,"&lt;="&amp;($AA$3))+(SUMIFS('1'!Z:Z,'1'!C:C,$E10,'1'!BD:BD,$C$8,'1'!A:A,"&gt;="&amp;($O$3),'1'!A:A,"&lt;="&amp;($AA$3))/R$7)))</f>
        <v>0</v>
      </c>
      <c r="T10" s="161">
        <f>MOD(SUMIFS('1'!AB:AB,'1'!C:C,$E10,'1'!BD:BD,$C$8,'1'!A:A,"&gt;="&amp;($O$3),'1'!A:A,"&lt;="&amp;($AA$3)),$T$7)</f>
        <v>0</v>
      </c>
      <c r="U10" s="162">
        <f>TRUNC((SUMIFS('1'!AC:AC,'1'!C:C,$E10,'1'!BD:BD,$C$8,'1'!A:A,"&gt;="&amp;($O$3),'1'!A:A,"&lt;="&amp;($AA$3))+(SUMIFS('1'!AB:AB,'1'!C:C,$E10,'1'!BD:BD,$C$8,'1'!A:A,"&gt;="&amp;($O$3),'1'!A:A,"&lt;="&amp;($AA$3))/T$7)))</f>
        <v>0</v>
      </c>
      <c r="V10" s="161">
        <f>MOD(SUMIFS('1'!AD:AD,'1'!C:C,$E10,'1'!BD:BD,$C$8,'1'!A:A,"&gt;="&amp;($O$3),'1'!A:A,"&lt;="&amp;($AA$3)),$V$7)</f>
        <v>0</v>
      </c>
      <c r="W10" s="162">
        <f>TRUNC((SUMIFS('1'!AE:AE,'1'!C:C,$E10,'1'!BD:BD,$C$8,'1'!A:A,"&gt;="&amp;($O$3),'1'!A:A,"&lt;="&amp;($AA$3))+(SUMIFS('1'!AD:AD,'1'!C:C,$E10,'1'!BD:BD,$C$8,'1'!A:A,"&gt;="&amp;($O$3),'1'!A:A,"&lt;="&amp;($AA$3))/V$7)))</f>
        <v>0</v>
      </c>
      <c r="X10" s="161">
        <f>MOD(SUMIFS('1'!AF:AF,'1'!C:C,$E10,'1'!BD:BD,$C$8,'1'!A:A,"&gt;="&amp;($O$3),'1'!A:A,"&lt;="&amp;($AA$3)),$X$7)</f>
        <v>0</v>
      </c>
      <c r="Y10" s="162">
        <f>TRUNC((SUMIFS('1'!AG:AG,'1'!C:C,$E10,'1'!BD:BD,$C$8,'1'!A:A,"&gt;="&amp;($O$3),'1'!A:A,"&lt;="&amp;($AA$3))+(SUMIFS('1'!AF:AF,'1'!C:C,$E10,'1'!BD:BD,$C$8,'1'!A:A,"&gt;="&amp;($O$3),'1'!A:A,"&lt;="&amp;($AA$3))/X$7)))</f>
        <v>0</v>
      </c>
      <c r="Z10" s="161">
        <f>MOD(SUMIFS('1'!AH:AH,'1'!C:C,$E10,'1'!BD:BD,$C$8,'1'!A:A,"&gt;="&amp;($O$3),'1'!A:A,"&lt;="&amp;($AA$3)),$Z$7)</f>
        <v>0</v>
      </c>
      <c r="AA10" s="162">
        <f>TRUNC((SUMIFS('1'!AI:AI,'1'!C:C,$E10,'1'!BD:BD,$C$8,'1'!A:A,"&gt;="&amp;($O$3),'1'!A:A,"&lt;="&amp;($AA$3))+(SUMIFS('1'!AH:AH,'1'!C:C,$E10,'1'!BD:BD,$C$8,'1'!A:A,"&gt;="&amp;($O$3),'1'!A:A,"&lt;="&amp;($AA$3))/Z$7)))</f>
        <v>0</v>
      </c>
      <c r="AB10" s="162"/>
      <c r="AC10" s="162">
        <f>TRUNC((SUMIFS('1'!AK:AK,'1'!C:C,$E10,'1'!BD:BD,$C$8,'1'!A:A,"&gt;="&amp;($O$3),'1'!A:A,"&lt;="&amp;($AA$3))+(SUMIFS('1'!AH:AH,'1'!C:C,$E10,'1'!BD:BD,$C$8,'1'!A:A,"&gt;="&amp;($O$3),'1'!A:A,"&lt;="&amp;($AA$3))/Z$7)))</f>
        <v>0</v>
      </c>
      <c r="AD10" s="156">
        <f t="shared" si="0"/>
        <v>0</v>
      </c>
      <c r="AE10" s="48">
        <f>SUMPRODUCT(--(MAX(('1'!$C$9:$C$32='3 (3)'!$E10)*('1'!$A$9:$A$32))))</f>
        <v>0</v>
      </c>
      <c r="AF10" s="156">
        <f>SUMPRODUCT(--(MAX(('1'!$C$9:$C$32='3 (3)'!$E10)*('1'!$BC$9:$BC$32='3 (3)'!$AE$3)*('1'!$BI$9:$BI$32))))</f>
        <v>0</v>
      </c>
    </row>
    <row r="11" spans="1:32" ht="16.5" customHeight="1">
      <c r="D11" s="18">
        <v>4</v>
      </c>
      <c r="E11" s="19" t="s">
        <v>167</v>
      </c>
      <c r="F11" s="163">
        <f>MOD(SUMIFS('1'!J:$J,'1'!C:C,$E11,'1'!BD:BD,$C$8,'1'!A:A,"&gt;="&amp;($O$3),'1'!A:A,"&lt;="&amp;($AA$3)),$F$7)</f>
        <v>0</v>
      </c>
      <c r="G11" s="164">
        <f>TRUNC((SUMIFS('1'!K:K,'1'!C:C,$E11,'1'!BD:BD,$C$8,'1'!A:A,"&gt;="&amp;($O$3),'1'!A:A,"&lt;="&amp;($AA$3))+(SUMIFS('1'!J:J,'1'!C:C,$E11,'1'!BD:BD,$C$8,'1'!A:A,"&gt;="&amp;($O$3),'1'!A:A,"&lt;="&amp;($AA$3))/F$7)))</f>
        <v>0</v>
      </c>
      <c r="H11" s="163">
        <f>MOD(SUMIFS('1'!N:N,'1'!C:C,$E11,'1'!BD:BD,$C$8,'1'!A:A,"&gt;="&amp;($O$3),'1'!A:A,"&lt;="&amp;($AA$3)),$H$7)</f>
        <v>0</v>
      </c>
      <c r="I11" s="164">
        <f>TRUNC((SUMIFS('1'!O:O,'1'!C:C,$E11,'1'!BD:BD,$C$8,'1'!A:A,"&gt;="&amp;($O$3),'1'!A:A,"&lt;="&amp;($AA$3))+(SUMIFS('1'!N:N,'1'!C:C,$E11,'1'!BD:BD,$C$8,'1'!A:A,"&gt;="&amp;($O$3),'1'!A:A,"&lt;="&amp;($AA$3))/H$7)))</f>
        <v>0</v>
      </c>
      <c r="J11" s="163">
        <f>MOD(SUMIFS('1'!P:P,'1'!C:C,$E11,'1'!BD:BD,$C$8,'1'!A:A,"&gt;="&amp;($O$3),'1'!A:A,"&lt;="&amp;($AA$3)),$J$7)</f>
        <v>0</v>
      </c>
      <c r="K11" s="164">
        <f>TRUNC((SUMIFS('1'!Q:Q,'1'!C:C,$E11,'1'!BD:BD,$C$8,'1'!A:A,"&gt;="&amp;($O$3),'1'!A:A,"&lt;="&amp;($AA$3))+(SUMIFS('1'!P:P,'1'!C:C,$E11,'1'!BD:BD,$C$8,'1'!A:A,"&gt;="&amp;($O$3),'1'!A:A,"&lt;="&amp;($AA$3))/$J$7)))</f>
        <v>0</v>
      </c>
      <c r="L11" s="163">
        <f>MOD(SUMIFS('1'!R:R,'1'!C:C,$E11,'1'!BD:BD,$C$8,'1'!A:A,"&gt;="&amp;($O$3),'1'!A:A,"&lt;="&amp;($AA$3)),$L$7)</f>
        <v>0</v>
      </c>
      <c r="M11" s="164">
        <f>TRUNC((SUMIFS('1'!S:S,'1'!C:C,$E11,'1'!BD:BD,$C$8,'1'!A:A,"&gt;="&amp;($O$3),'1'!A:A,"&lt;="&amp;($AA$3))+(SUMIFS('1'!R:R,'1'!C:C,$E11,'1'!BD:BD,$C$8,'1'!A:A,"&gt;="&amp;($O$3),'1'!A:A,"&lt;="&amp;($AA$3))/L$7)))</f>
        <v>0</v>
      </c>
      <c r="N11" s="163">
        <f>MOD(SUMIFS('1'!V:V,'1'!C:C,$E11,'1'!BD:BD,$C$8,'1'!A:A,"&gt;="&amp;($O$3),'1'!A:A,"&lt;="&amp;($AA$3)),$N$7)</f>
        <v>0</v>
      </c>
      <c r="O11" s="164">
        <f>TRUNC((SUMIFS('1'!W:W,'1'!C:C,$E11,'1'!BD:BD,$C$8,'1'!A:A,"&gt;="&amp;($O$3),'1'!A:A,"&lt;="&amp;($AA$3))+(SUMIFS('1'!V:V,'1'!C:C,$E11,'1'!BD:BD,$C$8,'1'!A:A,"&gt;="&amp;($O$3),'1'!A:A,"&lt;="&amp;($AA$3))/N$7)))</f>
        <v>0</v>
      </c>
      <c r="P11" s="163">
        <f>MOD(SUMIFS('1'!X:X,'1'!C:C,$E11,'1'!BD:BD,$C$8,'1'!A:A,"&gt;="&amp;($O$3),'1'!A:A,"&lt;="&amp;($AA$3)),$P$7)</f>
        <v>0</v>
      </c>
      <c r="Q11" s="164">
        <f>TRUNC((SUMIFS('1'!Y:Y,'1'!C:C,$E11,'1'!BD:BD,$C$8,'1'!A:A,"&gt;="&amp;($O$3),'1'!A:A,"&lt;="&amp;($AA$3))+(SUMIFS('1'!X:X,'1'!C:C,$E11,'1'!BD:BD,$C$8,'1'!A:A,"&gt;="&amp;($O$3),'1'!A:A,"&lt;="&amp;($AA$3))/P$7)))</f>
        <v>0</v>
      </c>
      <c r="R11" s="163">
        <f>MOD(SUMIFS('1'!Z:Z,'1'!C:C,$E11,'1'!BD:BD,$C$8,'1'!A:A,"&gt;="&amp;($O$3),'1'!A:A,"&lt;="&amp;($AA$3)),$R$7)</f>
        <v>0</v>
      </c>
      <c r="S11" s="164">
        <f>TRUNC((SUMIFS('1'!AA:AA,'1'!C:C,$E11,'1'!BD:BD,$C$8,'1'!A:A,"&gt;="&amp;($O$3),'1'!A:A,"&lt;="&amp;($AA$3))+(SUMIFS('1'!Z:Z,'1'!C:C,$E11,'1'!BD:BD,$C$8,'1'!A:A,"&gt;="&amp;($O$3),'1'!A:A,"&lt;="&amp;($AA$3))/R$7)))</f>
        <v>0</v>
      </c>
      <c r="T11" s="163">
        <f>MOD(SUMIFS('1'!AB:AB,'1'!C:C,$E11,'1'!BD:BD,$C$8,'1'!A:A,"&gt;="&amp;($O$3),'1'!A:A,"&lt;="&amp;($AA$3)),$T$7)</f>
        <v>0</v>
      </c>
      <c r="U11" s="164">
        <f>TRUNC((SUMIFS('1'!AC:AC,'1'!C:C,$E11,'1'!BD:BD,$C$8,'1'!A:A,"&gt;="&amp;($O$3),'1'!A:A,"&lt;="&amp;($AA$3))+(SUMIFS('1'!AB:AB,'1'!C:C,$E11,'1'!BD:BD,$C$8,'1'!A:A,"&gt;="&amp;($O$3),'1'!A:A,"&lt;="&amp;($AA$3))/T$7)))</f>
        <v>0</v>
      </c>
      <c r="V11" s="163">
        <f>MOD(SUMIFS('1'!AD:AD,'1'!C:C,$E11,'1'!BD:BD,$C$8,'1'!A:A,"&gt;="&amp;($O$3),'1'!A:A,"&lt;="&amp;($AA$3)),$V$7)</f>
        <v>0</v>
      </c>
      <c r="W11" s="164">
        <f>TRUNC((SUMIFS('1'!AE:AE,'1'!C:C,$E11,'1'!BD:BD,$C$8,'1'!A:A,"&gt;="&amp;($O$3),'1'!A:A,"&lt;="&amp;($AA$3))+(SUMIFS('1'!AD:AD,'1'!C:C,$E11,'1'!BD:BD,$C$8,'1'!A:A,"&gt;="&amp;($O$3),'1'!A:A,"&lt;="&amp;($AA$3))/V$7)))</f>
        <v>0</v>
      </c>
      <c r="X11" s="163">
        <f>MOD(SUMIFS('1'!AF:AF,'1'!C:C,$E11,'1'!BD:BD,$C$8,'1'!A:A,"&gt;="&amp;($O$3),'1'!A:A,"&lt;="&amp;($AA$3)),$X$7)</f>
        <v>0</v>
      </c>
      <c r="Y11" s="164">
        <f>TRUNC((SUMIFS('1'!AG:AG,'1'!C:C,$E11,'1'!BD:BD,$C$8,'1'!A:A,"&gt;="&amp;($O$3),'1'!A:A,"&lt;="&amp;($AA$3))+(SUMIFS('1'!AF:AF,'1'!C:C,$E11,'1'!BD:BD,$C$8,'1'!A:A,"&gt;="&amp;($O$3),'1'!A:A,"&lt;="&amp;($AA$3))/X$7)))</f>
        <v>0</v>
      </c>
      <c r="Z11" s="163">
        <f>MOD(SUMIFS('1'!AH:AH,'1'!C:C,$E11,'1'!BD:BD,$C$8,'1'!A:A,"&gt;="&amp;($O$3),'1'!A:A,"&lt;="&amp;($AA$3)),$Z$7)</f>
        <v>0</v>
      </c>
      <c r="AA11" s="164">
        <f>TRUNC((SUMIFS('1'!AI:AI,'1'!C:C,$E11,'1'!BD:BD,$C$8,'1'!A:A,"&gt;="&amp;($O$3),'1'!A:A,"&lt;="&amp;($AA$3))+(SUMIFS('1'!AH:AH,'1'!C:C,$E11,'1'!BD:BD,$C$8,'1'!A:A,"&gt;="&amp;($O$3),'1'!A:A,"&lt;="&amp;($AA$3))/Z$7)))</f>
        <v>0</v>
      </c>
      <c r="AB11" s="164"/>
      <c r="AC11" s="164">
        <f>TRUNC((SUMIFS('1'!AK:AK,'1'!C:C,$E11,'1'!BD:BD,$C$8,'1'!A:A,"&gt;="&amp;($O$3),'1'!A:A,"&lt;="&amp;($AA$3))+(SUMIFS('1'!AH:AH,'1'!C:C,$E11,'1'!BD:BD,$C$8,'1'!A:A,"&gt;="&amp;($O$3),'1'!A:A,"&lt;="&amp;($AA$3))/Z$7)))</f>
        <v>0</v>
      </c>
      <c r="AD11" s="157">
        <f t="shared" si="0"/>
        <v>0</v>
      </c>
      <c r="AE11" s="50">
        <f>SUMPRODUCT(--(MAX(('1'!$C$9:$C$32='3 (3)'!$E11)*('1'!$A$9:$A$32))))</f>
        <v>0</v>
      </c>
      <c r="AF11" s="157">
        <f>SUMPRODUCT(--(MAX(('1'!$C$9:$C$32='3 (3)'!$E11)*('1'!$BC$9:$BC$32='3 (3)'!$AE$3)*('1'!$BI$9:$BI$32))))</f>
        <v>0</v>
      </c>
    </row>
    <row r="12" spans="1:32" ht="16.5" customHeight="1">
      <c r="D12" s="167">
        <v>5</v>
      </c>
      <c r="E12" s="168" t="s">
        <v>168</v>
      </c>
      <c r="F12" s="169">
        <f>MOD(SUMIFS('1'!J:$J,'1'!C:C,$E12,'1'!BD:BD,$C$8,'1'!A:A,"&gt;="&amp;($O$3),'1'!A:A,"&lt;="&amp;($AA$3)),$F$7)</f>
        <v>0</v>
      </c>
      <c r="G12" s="170">
        <f>TRUNC((SUMIFS('1'!K:K,'1'!C:C,$E12,'1'!BD:BD,$C$8,'1'!A:A,"&gt;="&amp;($O$3),'1'!A:A,"&lt;="&amp;($AA$3))+(SUMIFS('1'!J:J,'1'!C:C,$E12,'1'!BD:BD,$C$8,'1'!A:A,"&gt;="&amp;($O$3),'1'!A:A,"&lt;="&amp;($AA$3))/F$7)))</f>
        <v>0</v>
      </c>
      <c r="H12" s="169">
        <f>MOD(SUMIFS('1'!N:N,'1'!C:C,$E12,'1'!BD:BD,$C$8,'1'!A:A,"&gt;="&amp;($O$3),'1'!A:A,"&lt;="&amp;($AA$3)),$H$7)</f>
        <v>0</v>
      </c>
      <c r="I12" s="170">
        <f>TRUNC((SUMIFS('1'!O:O,'1'!C:C,$E12,'1'!BD:BD,$C$8,'1'!A:A,"&gt;="&amp;($O$3),'1'!A:A,"&lt;="&amp;($AA$3))+(SUMIFS('1'!N:N,'1'!C:C,$E12,'1'!BD:BD,$C$8,'1'!A:A,"&gt;="&amp;($O$3),'1'!A:A,"&lt;="&amp;($AA$3))/H$7)))</f>
        <v>0</v>
      </c>
      <c r="J12" s="169">
        <f>MOD(SUMIFS('1'!P:P,'1'!C:C,$E12,'1'!BD:BD,$C$8,'1'!A:A,"&gt;="&amp;($O$3),'1'!A:A,"&lt;="&amp;($AA$3)),$J$7)</f>
        <v>0</v>
      </c>
      <c r="K12" s="170">
        <f>TRUNC((SUMIFS('1'!Q:Q,'1'!C:C,$E12,'1'!BD:BD,$C$8,'1'!A:A,"&gt;="&amp;($O$3),'1'!A:A,"&lt;="&amp;($AA$3))+(SUMIFS('1'!P:P,'1'!C:C,$E12,'1'!BD:BD,$C$8,'1'!A:A,"&gt;="&amp;($O$3),'1'!A:A,"&lt;="&amp;($AA$3))/$J$7)))</f>
        <v>0</v>
      </c>
      <c r="L12" s="169">
        <f>MOD(SUMIFS('1'!R:R,'1'!C:C,$E12,'1'!BD:BD,$C$8,'1'!A:A,"&gt;="&amp;($O$3),'1'!A:A,"&lt;="&amp;($AA$3)),$L$7)</f>
        <v>0</v>
      </c>
      <c r="M12" s="170">
        <f>TRUNC((SUMIFS('1'!S:S,'1'!C:C,$E12,'1'!BD:BD,$C$8,'1'!A:A,"&gt;="&amp;($O$3),'1'!A:A,"&lt;="&amp;($AA$3))+(SUMIFS('1'!R:R,'1'!C:C,$E12,'1'!BD:BD,$C$8,'1'!A:A,"&gt;="&amp;($O$3),'1'!A:A,"&lt;="&amp;($AA$3))/L$7)))</f>
        <v>0</v>
      </c>
      <c r="N12" s="169">
        <f>MOD(SUMIFS('1'!V:V,'1'!C:C,$E12,'1'!BD:BD,$C$8,'1'!A:A,"&gt;="&amp;($O$3),'1'!A:A,"&lt;="&amp;($AA$3)),$N$7)</f>
        <v>0</v>
      </c>
      <c r="O12" s="170">
        <f>TRUNC((SUMIFS('1'!W:W,'1'!C:C,$E12,'1'!BD:BD,$C$8,'1'!A:A,"&gt;="&amp;($O$3),'1'!A:A,"&lt;="&amp;($AA$3))+(SUMIFS('1'!V:V,'1'!C:C,$E12,'1'!BD:BD,$C$8,'1'!A:A,"&gt;="&amp;($O$3),'1'!A:A,"&lt;="&amp;($AA$3))/N$7)))</f>
        <v>0</v>
      </c>
      <c r="P12" s="169">
        <f>MOD(SUMIFS('1'!X:X,'1'!C:C,$E12,'1'!BD:BD,$C$8,'1'!A:A,"&gt;="&amp;($O$3),'1'!A:A,"&lt;="&amp;($AA$3)),$P$7)</f>
        <v>0</v>
      </c>
      <c r="Q12" s="170">
        <f>TRUNC((SUMIFS('1'!Y:Y,'1'!C:C,$E12,'1'!BD:BD,$C$8,'1'!A:A,"&gt;="&amp;($O$3),'1'!A:A,"&lt;="&amp;($AA$3))+(SUMIFS('1'!X:X,'1'!C:C,$E12,'1'!BD:BD,$C$8,'1'!A:A,"&gt;="&amp;($O$3),'1'!A:A,"&lt;="&amp;($AA$3))/P$7)))</f>
        <v>0</v>
      </c>
      <c r="R12" s="169">
        <f>MOD(SUMIFS('1'!Z:Z,'1'!C:C,$E12,'1'!BD:BD,$C$8,'1'!A:A,"&gt;="&amp;($O$3),'1'!A:A,"&lt;="&amp;($AA$3)),$R$7)</f>
        <v>0</v>
      </c>
      <c r="S12" s="170">
        <f>TRUNC((SUMIFS('1'!AA:AA,'1'!C:C,$E12,'1'!BD:BD,$C$8,'1'!A:A,"&gt;="&amp;($O$3),'1'!A:A,"&lt;="&amp;($AA$3))+(SUMIFS('1'!Z:Z,'1'!C:C,$E12,'1'!BD:BD,$C$8,'1'!A:A,"&gt;="&amp;($O$3),'1'!A:A,"&lt;="&amp;($AA$3))/R$7)))</f>
        <v>0</v>
      </c>
      <c r="T12" s="169">
        <f>MOD(SUMIFS('1'!AB:AB,'1'!C:C,$E12,'1'!BD:BD,$C$8,'1'!A:A,"&gt;="&amp;($O$3),'1'!A:A,"&lt;="&amp;($AA$3)),$T$7)</f>
        <v>0</v>
      </c>
      <c r="U12" s="170">
        <f>TRUNC((SUMIFS('1'!AC:AC,'1'!C:C,$E12,'1'!BD:BD,$C$8,'1'!A:A,"&gt;="&amp;($O$3),'1'!A:A,"&lt;="&amp;($AA$3))+(SUMIFS('1'!AB:AB,'1'!C:C,$E12,'1'!BD:BD,$C$8,'1'!A:A,"&gt;="&amp;($O$3),'1'!A:A,"&lt;="&amp;($AA$3))/T$7)))</f>
        <v>0</v>
      </c>
      <c r="V12" s="169">
        <f>MOD(SUMIFS('1'!AD:AD,'1'!C:C,$E12,'1'!BD:BD,$C$8,'1'!A:A,"&gt;="&amp;($O$3),'1'!A:A,"&lt;="&amp;($AA$3)),$V$7)</f>
        <v>0</v>
      </c>
      <c r="W12" s="170">
        <f>TRUNC((SUMIFS('1'!AE:AE,'1'!C:C,$E12,'1'!BD:BD,$C$8,'1'!A:A,"&gt;="&amp;($O$3),'1'!A:A,"&lt;="&amp;($AA$3))+(SUMIFS('1'!AD:AD,'1'!C:C,$E12,'1'!BD:BD,$C$8,'1'!A:A,"&gt;="&amp;($O$3),'1'!A:A,"&lt;="&amp;($AA$3))/V$7)))</f>
        <v>0</v>
      </c>
      <c r="X12" s="169">
        <f>MOD(SUMIFS('1'!AF:AF,'1'!C:C,$E12,'1'!BD:BD,$C$8,'1'!A:A,"&gt;="&amp;($O$3),'1'!A:A,"&lt;="&amp;($AA$3)),$X$7)</f>
        <v>0</v>
      </c>
      <c r="Y12" s="170">
        <f>TRUNC((SUMIFS('1'!AG:AG,'1'!C:C,$E12,'1'!BD:BD,$C$8,'1'!A:A,"&gt;="&amp;($O$3),'1'!A:A,"&lt;="&amp;($AA$3))+(SUMIFS('1'!AF:AF,'1'!C:C,$E12,'1'!BD:BD,$C$8,'1'!A:A,"&gt;="&amp;($O$3),'1'!A:A,"&lt;="&amp;($AA$3))/X$7)))</f>
        <v>0</v>
      </c>
      <c r="Z12" s="169">
        <f>MOD(SUMIFS('1'!AH:AH,'1'!C:C,$E12,'1'!BD:BD,$C$8,'1'!A:A,"&gt;="&amp;($O$3),'1'!A:A,"&lt;="&amp;($AA$3)),$Z$7)</f>
        <v>0</v>
      </c>
      <c r="AA12" s="170">
        <f>TRUNC((SUMIFS('1'!AI:AI,'1'!C:C,$E12,'1'!BD:BD,$C$8,'1'!A:A,"&gt;="&amp;($O$3),'1'!A:A,"&lt;="&amp;($AA$3))+(SUMIFS('1'!AH:AH,'1'!C:C,$E12,'1'!BD:BD,$C$8,'1'!A:A,"&gt;="&amp;($O$3),'1'!A:A,"&lt;="&amp;($AA$3))/Z$7)))</f>
        <v>0</v>
      </c>
      <c r="AB12" s="170"/>
      <c r="AC12" s="170">
        <f>TRUNC((SUMIFS('1'!AK:AK,'1'!C:C,$E12,'1'!BD:BD,$C$8,'1'!A:A,"&gt;="&amp;($O$3),'1'!A:A,"&lt;="&amp;($AA$3))+(SUMIFS('1'!AH:AH,'1'!C:C,$E12,'1'!BD:BD,$C$8,'1'!A:A,"&gt;="&amp;($O$3),'1'!A:A,"&lt;="&amp;($AA$3))/Z$7)))</f>
        <v>0</v>
      </c>
      <c r="AD12" s="171">
        <f t="shared" si="0"/>
        <v>0</v>
      </c>
      <c r="AE12" s="172">
        <f>SUMPRODUCT(--(MAX(('1'!$C$9:$C$32='3 (3)'!$E12)*('1'!$A$9:$A$32))))</f>
        <v>0</v>
      </c>
      <c r="AF12" s="171">
        <f>SUMPRODUCT(--(MAX(('1'!$C$9:$C$32='3 (3)'!$E12)*('1'!$BC$9:$BC$32='3 (3)'!$AE$3)*('1'!$BI$9:$BI$32))))</f>
        <v>0</v>
      </c>
    </row>
    <row r="13" spans="1:32" ht="20.25">
      <c r="D13" s="1201" t="s">
        <v>107</v>
      </c>
      <c r="E13" s="1201"/>
      <c r="F13" s="51">
        <f>MOD(SUBTOTAL(109,F8:F12),F7)</f>
        <v>0</v>
      </c>
      <c r="G13" s="52">
        <f>TRUNC((SUBTOTAL(109,G8:G12))+(SUBTOTAL(109,F8:F12))/F$7)</f>
        <v>0</v>
      </c>
      <c r="H13" s="51">
        <f>MOD(SUBTOTAL(109,H8:H12),H7)</f>
        <v>0</v>
      </c>
      <c r="I13" s="52">
        <f>TRUNC((SUBTOTAL(109,I8:I12))+(SUBTOTAL(109,H8:H12))/H$7)</f>
        <v>0</v>
      </c>
      <c r="J13" s="51">
        <f>MOD(SUBTOTAL(109,J8:J12),J7)</f>
        <v>0</v>
      </c>
      <c r="K13" s="52">
        <f>TRUNC((SUBTOTAL(109,K8:K12))+(SUBTOTAL(109,J8:J12))/J$7)</f>
        <v>0</v>
      </c>
      <c r="L13" s="51">
        <f>MOD(SUBTOTAL(109,L8:L12),L7)</f>
        <v>0</v>
      </c>
      <c r="M13" s="52">
        <f>TRUNC((SUBTOTAL(109,M8:M12))+(SUBTOTAL(109,L8:L12))/L$7)</f>
        <v>0</v>
      </c>
      <c r="N13" s="51">
        <f>MOD(SUBTOTAL(109,N8:N12),N7)</f>
        <v>0</v>
      </c>
      <c r="O13" s="52">
        <f>TRUNC((SUBTOTAL(109,O8:O12))+(SUBTOTAL(109,N8:N12))/N$7)</f>
        <v>0</v>
      </c>
      <c r="P13" s="51">
        <f>MOD(SUBTOTAL(109,P8:P12),P7)</f>
        <v>0</v>
      </c>
      <c r="Q13" s="52">
        <f>TRUNC((SUBTOTAL(109,Q8:Q12))+(SUBTOTAL(109,P8:P12))/P$7)</f>
        <v>0</v>
      </c>
      <c r="R13" s="51">
        <f>MOD(SUBTOTAL(109,R8:R12),R7)</f>
        <v>0</v>
      </c>
      <c r="S13" s="52">
        <f>TRUNC((SUBTOTAL(109,S8:S12))+(SUBTOTAL(109,R8:R12))/R$7)</f>
        <v>0</v>
      </c>
      <c r="T13" s="51">
        <f>MOD(SUBTOTAL(109,T8:T12),T7)</f>
        <v>0</v>
      </c>
      <c r="U13" s="52">
        <f>TRUNC((SUBTOTAL(109,U8:U12))+(SUBTOTAL(109,T8:T12))/T$7)</f>
        <v>0</v>
      </c>
      <c r="V13" s="51">
        <f>MOD(SUBTOTAL(109,V8:V12),V7)</f>
        <v>0</v>
      </c>
      <c r="W13" s="52">
        <f>TRUNC((SUBTOTAL(109,W8:W12))+(SUBTOTAL(109,V8:V12))/V$7)</f>
        <v>0</v>
      </c>
      <c r="X13" s="51">
        <f>MOD(SUBTOTAL(109,X8:X12),X7)</f>
        <v>0</v>
      </c>
      <c r="Y13" s="52">
        <f>TRUNC((SUBTOTAL(109,Y8:Y12))+(SUBTOTAL(109,X8:X12))/X$7)</f>
        <v>0</v>
      </c>
      <c r="Z13" s="51">
        <f>MOD(SUBTOTAL(109,Z8:Z12),Z7)</f>
        <v>0</v>
      </c>
      <c r="AA13" s="52">
        <f>TRUNC((SUBTOTAL(109,AA8:AA12))+(SUBTOTAL(109,Z8:Z12))/Z$7)</f>
        <v>0</v>
      </c>
      <c r="AB13" s="51">
        <f>MOD(SUBTOTAL(109,AB8:AB12),AB7)</f>
        <v>0</v>
      </c>
      <c r="AC13" s="52">
        <f>TRUNC((SUBTOTAL(109,AC8:AC12))+(SUBTOTAL(109,AB8:AB12))/AB$7)</f>
        <v>0</v>
      </c>
      <c r="AD13" s="158">
        <f>SUM(AD8:AD12)</f>
        <v>0</v>
      </c>
      <c r="AE13" s="151">
        <f>MAX(AE8:AE12)</f>
        <v>0</v>
      </c>
      <c r="AF13" s="158">
        <f>MAX(AF8:AF12)</f>
        <v>0</v>
      </c>
    </row>
    <row r="15" spans="1:32" s="20" customFormat="1" ht="20.25">
      <c r="D15" s="1200"/>
      <c r="E15" s="1200"/>
      <c r="F15" s="1200"/>
      <c r="G15" s="1200"/>
      <c r="H15" s="1200"/>
      <c r="I15" s="1200"/>
      <c r="J15" s="1200"/>
      <c r="K15" s="1200"/>
      <c r="L15" s="1200"/>
      <c r="M15" s="1200"/>
      <c r="N15" s="1200"/>
      <c r="O15" s="1200"/>
      <c r="P15" s="1200"/>
      <c r="Q15" s="1200"/>
      <c r="R15" s="1200"/>
      <c r="S15" s="1200"/>
      <c r="T15" s="1200"/>
      <c r="U15" s="1200"/>
      <c r="V15" s="1200"/>
      <c r="W15" s="1200"/>
      <c r="X15" s="1200"/>
      <c r="Y15" s="1200"/>
      <c r="Z15" s="1200"/>
      <c r="AA15" s="1200"/>
      <c r="AB15" s="199"/>
      <c r="AC15" s="199"/>
      <c r="AE15" s="32"/>
    </row>
    <row r="16" spans="1:32" s="20" customFormat="1" ht="19.5" customHeight="1">
      <c r="D16" s="154"/>
      <c r="E16" s="154"/>
      <c r="F16" s="154"/>
      <c r="G16" s="39"/>
      <c r="H16" s="154"/>
      <c r="I16" s="39"/>
      <c r="J16" s="154"/>
      <c r="K16" s="39"/>
      <c r="L16" s="154"/>
      <c r="M16" s="39"/>
      <c r="N16" s="154"/>
      <c r="O16" s="39"/>
      <c r="P16" s="154"/>
      <c r="Q16" s="39"/>
      <c r="R16" s="154"/>
      <c r="S16" s="39"/>
      <c r="T16" s="154"/>
      <c r="U16" s="39"/>
      <c r="V16" s="154"/>
      <c r="W16" s="39"/>
      <c r="X16" s="154"/>
      <c r="Y16" s="39"/>
      <c r="Z16" s="154"/>
      <c r="AA16" s="39"/>
      <c r="AB16" s="39"/>
      <c r="AC16" s="39"/>
      <c r="AE16" s="32"/>
    </row>
  </sheetData>
  <sheetProtection password="CF7A" sheet="1" objects="1" scenarios="1"/>
  <mergeCells count="47">
    <mergeCell ref="AA3:AD3"/>
    <mergeCell ref="D15:AA15"/>
    <mergeCell ref="D13:E13"/>
    <mergeCell ref="AF6:AF7"/>
    <mergeCell ref="X6:Y6"/>
    <mergeCell ref="Z6:AA6"/>
    <mergeCell ref="AE5:AE7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J5:K5"/>
    <mergeCell ref="L5:M5"/>
    <mergeCell ref="N5:O5"/>
    <mergeCell ref="Z4:AA4"/>
    <mergeCell ref="N4:O4"/>
    <mergeCell ref="P4:Q4"/>
    <mergeCell ref="R4:S4"/>
    <mergeCell ref="T4:U4"/>
    <mergeCell ref="V4:W4"/>
    <mergeCell ref="X4:Y4"/>
    <mergeCell ref="P5:Q5"/>
    <mergeCell ref="R5:S5"/>
    <mergeCell ref="T5:U5"/>
    <mergeCell ref="V5:W5"/>
    <mergeCell ref="X5:Y5"/>
    <mergeCell ref="AB4:AC4"/>
    <mergeCell ref="AB5:AC5"/>
    <mergeCell ref="AB6:AC6"/>
    <mergeCell ref="D2:AF2"/>
    <mergeCell ref="O3:Q3"/>
    <mergeCell ref="S3:Z3"/>
    <mergeCell ref="D4:D7"/>
    <mergeCell ref="F4:G4"/>
    <mergeCell ref="H4:I4"/>
    <mergeCell ref="J4:K4"/>
    <mergeCell ref="L4:M4"/>
    <mergeCell ref="Z5:AA5"/>
    <mergeCell ref="AD4:AD7"/>
    <mergeCell ref="AF4:AF5"/>
    <mergeCell ref="F5:G5"/>
    <mergeCell ref="H5:I5"/>
  </mergeCell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3"/>
  <dimension ref="A1:S26"/>
  <sheetViews>
    <sheetView showZeros="0" rightToLeft="1" topLeftCell="G1" zoomScale="91" zoomScaleNormal="91" workbookViewId="0">
      <pane ySplit="6" topLeftCell="A7" activePane="bottomLeft" state="frozen"/>
      <selection activeCell="G41" sqref="G41"/>
      <selection pane="bottomLeft" activeCell="Q2" sqref="Q2:R2"/>
    </sheetView>
  </sheetViews>
  <sheetFormatPr defaultColWidth="9.125" defaultRowHeight="14.25"/>
  <cols>
    <col min="1" max="1" width="1" style="345" hidden="1" customWidth="1"/>
    <col min="2" max="2" width="1.125" style="345" hidden="1" customWidth="1"/>
    <col min="3" max="3" width="1.75" style="345" hidden="1" customWidth="1"/>
    <col min="4" max="4" width="1.125" style="345" hidden="1" customWidth="1"/>
    <col min="5" max="5" width="1.375" style="345" hidden="1" customWidth="1"/>
    <col min="6" max="6" width="16.25" style="345" customWidth="1"/>
    <col min="7" max="7" width="12" style="345" customWidth="1"/>
    <col min="8" max="8" width="14.875" style="345" bestFit="1" customWidth="1"/>
    <col min="9" max="9" width="17.25" style="188" customWidth="1"/>
    <col min="10" max="10" width="14.875" style="345" customWidth="1"/>
    <col min="11" max="11" width="9.25" style="188" bestFit="1" customWidth="1"/>
    <col min="12" max="12" width="9.25" style="37" bestFit="1" customWidth="1"/>
    <col min="13" max="13" width="47.625" style="345" customWidth="1"/>
    <col min="14" max="14" width="9.25" style="37" bestFit="1" customWidth="1"/>
    <col min="15" max="15" width="9.25" style="345" customWidth="1"/>
    <col min="16" max="16" width="9.25" style="37" bestFit="1" customWidth="1"/>
    <col min="17" max="17" width="9.25" style="345" bestFit="1" customWidth="1"/>
    <col min="18" max="18" width="4.25" style="37" customWidth="1"/>
    <col min="19" max="19" width="9.25" style="345" customWidth="1"/>
    <col min="20" max="16384" width="9.125" style="345"/>
  </cols>
  <sheetData>
    <row r="1" spans="5:19" ht="27">
      <c r="H1" s="1206" t="s">
        <v>353</v>
      </c>
      <c r="I1" s="1206"/>
      <c r="J1" s="1206"/>
      <c r="K1" s="1206"/>
      <c r="L1" s="1206"/>
      <c r="M1" s="1206"/>
      <c r="N1" s="1206"/>
      <c r="O1" s="1206"/>
      <c r="P1" s="1206"/>
      <c r="Q1" s="1206"/>
      <c r="R1" s="1206"/>
      <c r="S1" s="1206"/>
    </row>
    <row r="2" spans="5:19" ht="20.25" customHeight="1">
      <c r="H2" s="56" t="s">
        <v>108</v>
      </c>
      <c r="I2" s="361" t="s">
        <v>20</v>
      </c>
      <c r="J2" s="1211" t="s">
        <v>40</v>
      </c>
      <c r="K2" s="1211"/>
      <c r="L2" s="1212" t="s">
        <v>41</v>
      </c>
      <c r="M2" s="1212"/>
      <c r="N2" s="1213" t="s">
        <v>183</v>
      </c>
      <c r="O2" s="1213"/>
      <c r="P2" s="362"/>
      <c r="Q2" s="1213" t="s">
        <v>4</v>
      </c>
      <c r="R2" s="1213"/>
      <c r="S2" s="362"/>
    </row>
    <row r="3" spans="5:19" ht="18.75" customHeight="1">
      <c r="H3" s="188"/>
      <c r="I3" s="366">
        <v>43466</v>
      </c>
      <c r="J3" s="1209" t="s">
        <v>31</v>
      </c>
      <c r="K3" s="1209"/>
      <c r="L3" s="1209"/>
      <c r="M3" s="364">
        <v>43830</v>
      </c>
      <c r="N3" s="1209"/>
      <c r="O3" s="1209"/>
      <c r="P3" s="1209"/>
      <c r="Q3" s="1209"/>
      <c r="R3" s="1209"/>
      <c r="S3" s="1209"/>
    </row>
    <row r="4" spans="5:19" ht="15" customHeight="1">
      <c r="H4" s="367" t="s">
        <v>34</v>
      </c>
      <c r="I4" s="363"/>
      <c r="J4" s="363"/>
      <c r="K4" s="1215"/>
      <c r="L4" s="1215"/>
      <c r="M4" s="1215"/>
      <c r="N4" s="1215"/>
      <c r="O4" s="1215" t="s">
        <v>39</v>
      </c>
      <c r="P4" s="1215"/>
      <c r="Q4" s="1216"/>
      <c r="R4" s="1216"/>
      <c r="S4" s="365"/>
    </row>
    <row r="5" spans="5:19" ht="14.25" customHeight="1">
      <c r="H5" s="1207" t="s">
        <v>1</v>
      </c>
      <c r="I5" s="1207" t="s">
        <v>144</v>
      </c>
      <c r="J5" s="1208" t="s">
        <v>5</v>
      </c>
      <c r="K5" s="1208"/>
      <c r="L5" s="1208"/>
      <c r="M5" s="1208" t="s">
        <v>6</v>
      </c>
      <c r="N5" s="1208" t="s">
        <v>110</v>
      </c>
      <c r="O5" s="1208"/>
      <c r="P5" s="1208" t="s">
        <v>189</v>
      </c>
      <c r="Q5" s="1208"/>
      <c r="R5" s="1214" t="s">
        <v>102</v>
      </c>
      <c r="S5" s="1214"/>
    </row>
    <row r="6" spans="5:19" ht="15.75" customHeight="1">
      <c r="H6" s="1207"/>
      <c r="I6" s="1207"/>
      <c r="J6" s="369" t="s">
        <v>8</v>
      </c>
      <c r="K6" s="369" t="s">
        <v>354</v>
      </c>
      <c r="L6" s="370" t="s">
        <v>143</v>
      </c>
      <c r="M6" s="1208"/>
      <c r="N6" s="372" t="s">
        <v>355</v>
      </c>
      <c r="O6" s="373" t="s">
        <v>356</v>
      </c>
      <c r="P6" s="372" t="s">
        <v>355</v>
      </c>
      <c r="Q6" s="373" t="s">
        <v>356</v>
      </c>
      <c r="R6" s="372" t="s">
        <v>355</v>
      </c>
      <c r="S6" s="373" t="s">
        <v>356</v>
      </c>
    </row>
    <row r="7" spans="5:19" ht="18.75" customHeight="1">
      <c r="H7" s="368"/>
      <c r="I7" s="85"/>
      <c r="J7" s="1210"/>
      <c r="K7" s="1210"/>
      <c r="L7" s="1210"/>
      <c r="M7" s="58" t="s">
        <v>343</v>
      </c>
      <c r="N7" s="1210"/>
      <c r="O7" s="1210"/>
      <c r="P7" s="1210"/>
      <c r="Q7" s="1210"/>
      <c r="R7" s="371"/>
      <c r="S7" s="371"/>
    </row>
    <row r="8" spans="5:19" ht="16.5" customHeight="1">
      <c r="E8" s="21" t="s">
        <v>17</v>
      </c>
      <c r="F8" s="21"/>
      <c r="G8" s="21"/>
      <c r="H8" s="78">
        <f>IF($I8="","",(INDEX('1'!A:A,INDEX(4^8-LARGE((صناف=$L$2)*(تواريخ&gt;=$I$3)*(تواريخ&lt;=$M$3)*(4^8-ROW(صناف)),ROWS(H$8:H8)),0))))</f>
        <v>0</v>
      </c>
      <c r="I8" s="79">
        <f>INDEX('1'!C:C,INDEX(4^8-LARGE((صناف=$L$2)*(تواريخ&gt;=$I$3)*(تواريخ&lt;=$M$3)*(4^8-ROW(صناف)),ROWS(I$8:I8)),0))</f>
        <v>0</v>
      </c>
      <c r="J8" s="79">
        <f>INDEX('1'!BC:BC,INDEX(4^8-LARGE((صناف=$L$2)*(تواريخ&gt;=$I$3)*(تواريخ&lt;=$M$3)*(4^8-ROW(صناف)),ROWS(J$8:J8)),0))</f>
        <v>0</v>
      </c>
      <c r="K8" s="79">
        <f>INDEX('1'!BD:BD,INDEX(4^8-LARGE((صناف=$L$2)*(تواريخ&gt;=$I$3)*(تواريخ&lt;=$M$3)*(4^8-ROW(صناف)),ROWS(K$8:K8)),0))</f>
        <v>0</v>
      </c>
      <c r="L8" s="79">
        <f>INDEX('1'!BI:BI,INDEX(4^8-LARGE((صناف=$L$2)*(تواريخ&gt;=$I$3)*(تواريخ&lt;=$M$3)*(4^8-ROW(صناف)),ROWS(L$8:L8)),0))</f>
        <v>0</v>
      </c>
      <c r="M8" s="79">
        <f>INDEX('1'!BJ:BJ,INDEX(4^8-LARGE((صناف=$L$2)*(تواريخ&gt;=$I$3)*(تواريخ&lt;=$M$3)*(4^8-ROW(صناف)),ROWS(M$8:M8)),0))</f>
        <v>0</v>
      </c>
      <c r="N8" s="79">
        <f>INDEX('1'!G:G,INDEX(4^8-LARGE((صناف=$L$2)*(تواريخ&gt;=$I$3)*(تواريخ&lt;=$M$3)*(4^8-ROW(صناف)),ROWS(N$8:N8)),0))</f>
        <v>0</v>
      </c>
      <c r="O8" s="79">
        <f>INDEX('1'!H:H,INDEX(4^8-LARGE((صناف=$L$2)*(تواريخ&gt;=$I$3)*(تواريخ&lt;=$M$3)*(4^8-ROW(صناف)),ROWS(O$8:O8)),0))</f>
        <v>0</v>
      </c>
      <c r="P8" s="79">
        <f>INDEX('1'!J:J,INDEX(4^8-LARGE((صناف=$L$2)*(تواريخ&gt;=$I$3)*(تواريخ&lt;=$M$3)*(4^8-ROW(صناف)),ROWS(P$8:P8)),0))</f>
        <v>0</v>
      </c>
      <c r="Q8" s="79">
        <f>INDEX('1'!K:K,INDEX(4^8-LARGE((صناف=$L$2)*(تواريخ&gt;=$I$3)*(تواريخ&lt;=$M$3)*(4^8-ROW(صناف)),ROWS(Q$8:Q8)),0))</f>
        <v>0</v>
      </c>
      <c r="R8" s="79"/>
      <c r="S8" s="79"/>
    </row>
    <row r="9" spans="5:19" ht="15">
      <c r="H9" s="78">
        <f>IF($I9="","",(INDEX('1'!A:A,INDEX(4^8-LARGE((صناف=$L$2)*(تواريخ&gt;=$I$3)*(تواريخ&lt;=$M$3)*(4^8-ROW(صناف)),ROWS(H$8:H9)),0))))</f>
        <v>0</v>
      </c>
      <c r="I9" s="79">
        <f>INDEX('1'!C:C,INDEX(4^8-LARGE((صناف=$L$2)*(تواريخ&gt;=$I$3)*(تواريخ&lt;=$M$3)*(4^8-ROW(صناف)),ROWS(I$8:I9)),0))</f>
        <v>0</v>
      </c>
      <c r="J9" s="79">
        <f>INDEX('1'!BC:BC,INDEX(4^8-LARGE((صناف=$L$2)*(تواريخ&gt;=$I$3)*(تواريخ&lt;=$M$3)*(4^8-ROW(صناف)),ROWS(J$8:J9)),0))</f>
        <v>0</v>
      </c>
      <c r="K9" s="79">
        <f>INDEX('1'!BD:BD,INDEX(4^8-LARGE((صناف=$L$2)*(تواريخ&gt;=$I$3)*(تواريخ&lt;=$M$3)*(4^8-ROW(صناف)),ROWS(K$8:K9)),0))</f>
        <v>0</v>
      </c>
      <c r="L9" s="79">
        <f>INDEX('1'!BI:BI,INDEX(4^8-LARGE((صناف=$L$2)*(تواريخ&gt;=$I$3)*(تواريخ&lt;=$M$3)*(4^8-ROW(صناف)),ROWS(L$8:L9)),0))</f>
        <v>0</v>
      </c>
      <c r="M9" s="79">
        <f>INDEX('1'!BJ:BJ,INDEX(4^8-LARGE((صناف=$L$2)*(تواريخ&gt;=$I$3)*(تواريخ&lt;=$M$3)*(4^8-ROW(صناف)),ROWS(M$8:M9)),0))</f>
        <v>0</v>
      </c>
      <c r="N9" s="79">
        <f>INDEX('1'!G:G,INDEX(4^8-LARGE((صناف=$L$2)*(تواريخ&gt;=$I$3)*(تواريخ&lt;=$M$3)*(4^8-ROW(صناف)),ROWS(N$8:N9)),0))</f>
        <v>0</v>
      </c>
      <c r="O9" s="79">
        <f>INDEX('1'!H:H,INDEX(4^8-LARGE((صناف=$L$2)*(تواريخ&gt;=$I$3)*(تواريخ&lt;=$M$3)*(4^8-ROW(صناف)),ROWS(O$8:O9)),0))</f>
        <v>0</v>
      </c>
      <c r="P9" s="79">
        <f>INDEX('1'!J:J,INDEX(4^8-LARGE((صناف=$L$2)*(تواريخ&gt;=$I$3)*(تواريخ&lt;=$M$3)*(4^8-ROW(صناف)),ROWS(P$8:P9)),0))</f>
        <v>0</v>
      </c>
      <c r="Q9" s="79">
        <f>INDEX('1'!K:K,INDEX(4^8-LARGE((صناف=$L$2)*(تواريخ&gt;=$I$3)*(تواريخ&lt;=$M$3)*(4^8-ROW(صناف)),ROWS(Q$8:Q9)),0))</f>
        <v>0</v>
      </c>
      <c r="R9" s="79"/>
      <c r="S9" s="79"/>
    </row>
    <row r="10" spans="5:19" ht="15">
      <c r="H10" s="78">
        <f>IF($I10="","",(INDEX('1'!A:A,INDEX(4^8-LARGE((صناف=$L$2)*(تواريخ&gt;=$I$3)*(تواريخ&lt;=$M$3)*(4^8-ROW(صناف)),ROWS(H$8:H10)),0))))</f>
        <v>0</v>
      </c>
      <c r="I10" s="79">
        <f>INDEX('1'!C:C,INDEX(4^8-LARGE((صناف=$L$2)*(تواريخ&gt;=$I$3)*(تواريخ&lt;=$M$3)*(4^8-ROW(صناف)),ROWS(I$8:I10)),0))</f>
        <v>0</v>
      </c>
      <c r="J10" s="79">
        <f>INDEX('1'!BC:BC,INDEX(4^8-LARGE((صناف=$L$2)*(تواريخ&gt;=$I$3)*(تواريخ&lt;=$M$3)*(4^8-ROW(صناف)),ROWS(J$8:J10)),0))</f>
        <v>0</v>
      </c>
      <c r="K10" s="79">
        <f>INDEX('1'!BD:BD,INDEX(4^8-LARGE((صناف=$L$2)*(تواريخ&gt;=$I$3)*(تواريخ&lt;=$M$3)*(4^8-ROW(صناف)),ROWS(K$8:K10)),0))</f>
        <v>0</v>
      </c>
      <c r="L10" s="79">
        <f>INDEX('1'!BI:BI,INDEX(4^8-LARGE((صناف=$L$2)*(تواريخ&gt;=$I$3)*(تواريخ&lt;=$M$3)*(4^8-ROW(صناف)),ROWS(L$8:L10)),0))</f>
        <v>0</v>
      </c>
      <c r="M10" s="79">
        <f>INDEX('1'!BJ:BJ,INDEX(4^8-LARGE((صناف=$L$2)*(تواريخ&gt;=$I$3)*(تواريخ&lt;=$M$3)*(4^8-ROW(صناف)),ROWS(M$8:M10)),0))</f>
        <v>0</v>
      </c>
      <c r="N10" s="79">
        <f>INDEX('1'!G:G,INDEX(4^8-LARGE((صناف=$L$2)*(تواريخ&gt;=$I$3)*(تواريخ&lt;=$M$3)*(4^8-ROW(صناف)),ROWS(N$8:N10)),0))</f>
        <v>0</v>
      </c>
      <c r="O10" s="79">
        <f>INDEX('1'!H:H,INDEX(4^8-LARGE((صناف=$L$2)*(تواريخ&gt;=$I$3)*(تواريخ&lt;=$M$3)*(4^8-ROW(صناف)),ROWS(O$8:O10)),0))</f>
        <v>0</v>
      </c>
      <c r="P10" s="79">
        <f>INDEX('1'!J:J,INDEX(4^8-LARGE((صناف=$L$2)*(تواريخ&gt;=$I$3)*(تواريخ&lt;=$M$3)*(4^8-ROW(صناف)),ROWS(P$8:P10)),0))</f>
        <v>0</v>
      </c>
      <c r="Q10" s="79">
        <f>INDEX('1'!K:K,INDEX(4^8-LARGE((صناف=$L$2)*(تواريخ&gt;=$I$3)*(تواريخ&lt;=$M$3)*(4^8-ROW(صناف)),ROWS(Q$8:Q10)),0))</f>
        <v>0</v>
      </c>
      <c r="R10" s="79"/>
      <c r="S10" s="79"/>
    </row>
    <row r="11" spans="5:19" ht="15">
      <c r="H11" s="78">
        <f>IF($I11="","",(INDEX('1'!A:A,INDEX(4^8-LARGE((صناف=$L$2)*(تواريخ&gt;=$I$3)*(تواريخ&lt;=$M$3)*(4^8-ROW(صناف)),ROWS(H$8:H11)),0))))</f>
        <v>0</v>
      </c>
      <c r="I11" s="79">
        <f>INDEX('1'!C:C,INDEX(4^8-LARGE((صناف=$L$2)*(تواريخ&gt;=$I$3)*(تواريخ&lt;=$M$3)*(4^8-ROW(صناف)),ROWS(I$8:I11)),0))</f>
        <v>0</v>
      </c>
      <c r="J11" s="79">
        <f>INDEX('1'!BC:BC,INDEX(4^8-LARGE((صناف=$L$2)*(تواريخ&gt;=$I$3)*(تواريخ&lt;=$M$3)*(4^8-ROW(صناف)),ROWS(J$8:J11)),0))</f>
        <v>0</v>
      </c>
      <c r="K11" s="79">
        <f>INDEX('1'!BD:BD,INDEX(4^8-LARGE((صناف=$L$2)*(تواريخ&gt;=$I$3)*(تواريخ&lt;=$M$3)*(4^8-ROW(صناف)),ROWS(K$8:K11)),0))</f>
        <v>0</v>
      </c>
      <c r="L11" s="79">
        <f>INDEX('1'!BI:BI,INDEX(4^8-LARGE((صناف=$L$2)*(تواريخ&gt;=$I$3)*(تواريخ&lt;=$M$3)*(4^8-ROW(صناف)),ROWS(L$8:L11)),0))</f>
        <v>0</v>
      </c>
      <c r="M11" s="79">
        <f>INDEX('1'!BJ:BJ,INDEX(4^8-LARGE((صناف=$L$2)*(تواريخ&gt;=$I$3)*(تواريخ&lt;=$M$3)*(4^8-ROW(صناف)),ROWS(M$8:M11)),0))</f>
        <v>0</v>
      </c>
      <c r="N11" s="79">
        <f>INDEX('1'!G:G,INDEX(4^8-LARGE((صناف=$L$2)*(تواريخ&gt;=$I$3)*(تواريخ&lt;=$M$3)*(4^8-ROW(صناف)),ROWS(N$8:N11)),0))</f>
        <v>0</v>
      </c>
      <c r="O11" s="79">
        <f>INDEX('1'!H:H,INDEX(4^8-LARGE((صناف=$L$2)*(تواريخ&gt;=$I$3)*(تواريخ&lt;=$M$3)*(4^8-ROW(صناف)),ROWS(O$8:O11)),0))</f>
        <v>0</v>
      </c>
      <c r="P11" s="79">
        <f>INDEX('1'!J:J,INDEX(4^8-LARGE((صناف=$L$2)*(تواريخ&gt;=$I$3)*(تواريخ&lt;=$M$3)*(4^8-ROW(صناف)),ROWS(P$8:P11)),0))</f>
        <v>0</v>
      </c>
      <c r="Q11" s="79">
        <f>INDEX('1'!K:K,INDEX(4^8-LARGE((صناف=$L$2)*(تواريخ&gt;=$I$3)*(تواريخ&lt;=$M$3)*(4^8-ROW(صناف)),ROWS(Q$8:Q11)),0))</f>
        <v>0</v>
      </c>
      <c r="R11" s="79"/>
      <c r="S11" s="79"/>
    </row>
    <row r="12" spans="5:19" ht="15">
      <c r="H12" s="78">
        <f>IF($I12="","",(INDEX('1'!A:A,INDEX(4^8-LARGE((صناف=$L$2)*(تواريخ&gt;=$I$3)*(تواريخ&lt;=$M$3)*(4^8-ROW(صناف)),ROWS(H$8:H12)),0))))</f>
        <v>0</v>
      </c>
      <c r="I12" s="79">
        <f>INDEX('1'!C:C,INDEX(4^8-LARGE((صناف=$L$2)*(تواريخ&gt;=$I$3)*(تواريخ&lt;=$M$3)*(4^8-ROW(صناف)),ROWS(I$8:I12)),0))</f>
        <v>0</v>
      </c>
      <c r="J12" s="79">
        <f>INDEX('1'!BC:BC,INDEX(4^8-LARGE((صناف=$L$2)*(تواريخ&gt;=$I$3)*(تواريخ&lt;=$M$3)*(4^8-ROW(صناف)),ROWS(J$8:J12)),0))</f>
        <v>0</v>
      </c>
      <c r="K12" s="79">
        <f>INDEX('1'!BD:BD,INDEX(4^8-LARGE((صناف=$L$2)*(تواريخ&gt;=$I$3)*(تواريخ&lt;=$M$3)*(4^8-ROW(صناف)),ROWS(K$8:K12)),0))</f>
        <v>0</v>
      </c>
      <c r="L12" s="79">
        <f>INDEX('1'!BI:BI,INDEX(4^8-LARGE((صناف=$L$2)*(تواريخ&gt;=$I$3)*(تواريخ&lt;=$M$3)*(4^8-ROW(صناف)),ROWS(L$8:L12)),0))</f>
        <v>0</v>
      </c>
      <c r="M12" s="79">
        <f>INDEX('1'!BJ:BJ,INDEX(4^8-LARGE((صناف=$L$2)*(تواريخ&gt;=$I$3)*(تواريخ&lt;=$M$3)*(4^8-ROW(صناف)),ROWS(M$8:M12)),0))</f>
        <v>0</v>
      </c>
      <c r="N12" s="79">
        <f>INDEX('1'!G:G,INDEX(4^8-LARGE((صناف=$L$2)*(تواريخ&gt;=$I$3)*(تواريخ&lt;=$M$3)*(4^8-ROW(صناف)),ROWS(N$8:N12)),0))</f>
        <v>0</v>
      </c>
      <c r="O12" s="79">
        <f>INDEX('1'!H:H,INDEX(4^8-LARGE((صناف=$L$2)*(تواريخ&gt;=$I$3)*(تواريخ&lt;=$M$3)*(4^8-ROW(صناف)),ROWS(O$8:O12)),0))</f>
        <v>0</v>
      </c>
      <c r="P12" s="79">
        <f>INDEX('1'!J:J,INDEX(4^8-LARGE((صناف=$L$2)*(تواريخ&gt;=$I$3)*(تواريخ&lt;=$M$3)*(4^8-ROW(صناف)),ROWS(P$8:P12)),0))</f>
        <v>0</v>
      </c>
      <c r="Q12" s="79">
        <f>INDEX('1'!K:K,INDEX(4^8-LARGE((صناف=$L$2)*(تواريخ&gt;=$I$3)*(تواريخ&lt;=$M$3)*(4^8-ROW(صناف)),ROWS(Q$8:Q12)),0))</f>
        <v>0</v>
      </c>
      <c r="R12" s="79"/>
      <c r="S12" s="79"/>
    </row>
    <row r="13" spans="5:19" ht="15">
      <c r="H13" s="78">
        <f>IF($I13="","",(INDEX('1'!A:A,INDEX(4^8-LARGE((صناف=$L$2)*(تواريخ&gt;=$I$3)*(تواريخ&lt;=$M$3)*(4^8-ROW(صناف)),ROWS(H$8:H13)),0))))</f>
        <v>0</v>
      </c>
      <c r="I13" s="79">
        <f>INDEX('1'!C:C,INDEX(4^8-LARGE((صناف=$L$2)*(تواريخ&gt;=$I$3)*(تواريخ&lt;=$M$3)*(4^8-ROW(صناف)),ROWS(I$8:I13)),0))</f>
        <v>0</v>
      </c>
      <c r="J13" s="79">
        <f>INDEX('1'!BC:BC,INDEX(4^8-LARGE((صناف=$L$2)*(تواريخ&gt;=$I$3)*(تواريخ&lt;=$M$3)*(4^8-ROW(صناف)),ROWS(J$8:J13)),0))</f>
        <v>0</v>
      </c>
      <c r="K13" s="79">
        <f>INDEX('1'!BD:BD,INDEX(4^8-LARGE((صناف=$L$2)*(تواريخ&gt;=$I$3)*(تواريخ&lt;=$M$3)*(4^8-ROW(صناف)),ROWS(K$8:K13)),0))</f>
        <v>0</v>
      </c>
      <c r="L13" s="79">
        <f>INDEX('1'!BI:BI,INDEX(4^8-LARGE((صناف=$L$2)*(تواريخ&gt;=$I$3)*(تواريخ&lt;=$M$3)*(4^8-ROW(صناف)),ROWS(L$8:L13)),0))</f>
        <v>0</v>
      </c>
      <c r="M13" s="79">
        <f>INDEX('1'!BJ:BJ,INDEX(4^8-LARGE((صناف=$L$2)*(تواريخ&gt;=$I$3)*(تواريخ&lt;=$M$3)*(4^8-ROW(صناف)),ROWS(M$8:M13)),0))</f>
        <v>0</v>
      </c>
      <c r="N13" s="79">
        <f>INDEX('1'!G:G,INDEX(4^8-LARGE((صناف=$L$2)*(تواريخ&gt;=$I$3)*(تواريخ&lt;=$M$3)*(4^8-ROW(صناف)),ROWS(N$8:N13)),0))</f>
        <v>0</v>
      </c>
      <c r="O13" s="79">
        <f>INDEX('1'!H:H,INDEX(4^8-LARGE((صناف=$L$2)*(تواريخ&gt;=$I$3)*(تواريخ&lt;=$M$3)*(4^8-ROW(صناف)),ROWS(O$8:O13)),0))</f>
        <v>0</v>
      </c>
      <c r="P13" s="79">
        <f>INDEX('1'!J:J,INDEX(4^8-LARGE((صناف=$L$2)*(تواريخ&gt;=$I$3)*(تواريخ&lt;=$M$3)*(4^8-ROW(صناف)),ROWS(P$8:P13)),0))</f>
        <v>0</v>
      </c>
      <c r="Q13" s="79">
        <f>INDEX('1'!K:K,INDEX(4^8-LARGE((صناف=$L$2)*(تواريخ&gt;=$I$3)*(تواريخ&lt;=$M$3)*(4^8-ROW(صناف)),ROWS(Q$8:Q13)),0))</f>
        <v>0</v>
      </c>
      <c r="R13" s="79"/>
      <c r="S13" s="79"/>
    </row>
    <row r="14" spans="5:19" ht="15">
      <c r="H14" s="78">
        <f>IF($I14="","",(INDEX('1'!A:A,INDEX(4^8-LARGE((صناف=$L$2)*(تواريخ&gt;=$I$3)*(تواريخ&lt;=$M$3)*(4^8-ROW(صناف)),ROWS(H$8:H14)),0))))</f>
        <v>0</v>
      </c>
      <c r="I14" s="79">
        <f>INDEX('1'!C:C,INDEX(4^8-LARGE((صناف=$L$2)*(تواريخ&gt;=$I$3)*(تواريخ&lt;=$M$3)*(4^8-ROW(صناف)),ROWS(I$8:I14)),0))</f>
        <v>0</v>
      </c>
      <c r="J14" s="79">
        <f>INDEX('1'!BC:BC,INDEX(4^8-LARGE((صناف=$L$2)*(تواريخ&gt;=$I$3)*(تواريخ&lt;=$M$3)*(4^8-ROW(صناف)),ROWS(J$8:J14)),0))</f>
        <v>0</v>
      </c>
      <c r="K14" s="79">
        <f>INDEX('1'!BD:BD,INDEX(4^8-LARGE((صناف=$L$2)*(تواريخ&gt;=$I$3)*(تواريخ&lt;=$M$3)*(4^8-ROW(صناف)),ROWS(K$8:K14)),0))</f>
        <v>0</v>
      </c>
      <c r="L14" s="79">
        <f>INDEX('1'!BI:BI,INDEX(4^8-LARGE((صناف=$L$2)*(تواريخ&gt;=$I$3)*(تواريخ&lt;=$M$3)*(4^8-ROW(صناف)),ROWS(L$8:L14)),0))</f>
        <v>0</v>
      </c>
      <c r="M14" s="79">
        <f>INDEX('1'!BJ:BJ,INDEX(4^8-LARGE((صناف=$L$2)*(تواريخ&gt;=$I$3)*(تواريخ&lt;=$M$3)*(4^8-ROW(صناف)),ROWS(M$8:M14)),0))</f>
        <v>0</v>
      </c>
      <c r="N14" s="79">
        <f>INDEX('1'!G:G,INDEX(4^8-LARGE((صناف=$L$2)*(تواريخ&gt;=$I$3)*(تواريخ&lt;=$M$3)*(4^8-ROW(صناف)),ROWS(N$8:N14)),0))</f>
        <v>0</v>
      </c>
      <c r="O14" s="79">
        <f>INDEX('1'!H:H,INDEX(4^8-LARGE((صناف=$L$2)*(تواريخ&gt;=$I$3)*(تواريخ&lt;=$M$3)*(4^8-ROW(صناف)),ROWS(O$8:O14)),0))</f>
        <v>0</v>
      </c>
      <c r="P14" s="79">
        <f>INDEX('1'!J:J,INDEX(4^8-LARGE((صناف=$L$2)*(تواريخ&gt;=$I$3)*(تواريخ&lt;=$M$3)*(4^8-ROW(صناف)),ROWS(P$8:P14)),0))</f>
        <v>0</v>
      </c>
      <c r="Q14" s="79">
        <f>INDEX('1'!K:K,INDEX(4^8-LARGE((صناف=$L$2)*(تواريخ&gt;=$I$3)*(تواريخ&lt;=$M$3)*(4^8-ROW(صناف)),ROWS(Q$8:Q14)),0))</f>
        <v>0</v>
      </c>
      <c r="R14" s="79"/>
      <c r="S14" s="79"/>
    </row>
    <row r="15" spans="5:19" ht="15">
      <c r="H15" s="78">
        <f>IF($I15="","",(INDEX('1'!A:A,INDEX(4^8-LARGE((صناف=$L$2)*(تواريخ&gt;=$I$3)*(تواريخ&lt;=$M$3)*(4^8-ROW(صناف)),ROWS(H$8:H15)),0))))</f>
        <v>0</v>
      </c>
      <c r="I15" s="79">
        <f>INDEX('1'!C:C,INDEX(4^8-LARGE((صناف=$L$2)*(تواريخ&gt;=$I$3)*(تواريخ&lt;=$M$3)*(4^8-ROW(صناف)),ROWS(I$8:I15)),0))</f>
        <v>0</v>
      </c>
      <c r="J15" s="79">
        <f>INDEX('1'!BC:BC,INDEX(4^8-LARGE((صناف=$L$2)*(تواريخ&gt;=$I$3)*(تواريخ&lt;=$M$3)*(4^8-ROW(صناف)),ROWS(J$8:J15)),0))</f>
        <v>0</v>
      </c>
      <c r="K15" s="79">
        <f>INDEX('1'!BD:BD,INDEX(4^8-LARGE((صناف=$L$2)*(تواريخ&gt;=$I$3)*(تواريخ&lt;=$M$3)*(4^8-ROW(صناف)),ROWS(K$8:K15)),0))</f>
        <v>0</v>
      </c>
      <c r="L15" s="79">
        <f>INDEX('1'!BI:BI,INDEX(4^8-LARGE((صناف=$L$2)*(تواريخ&gt;=$I$3)*(تواريخ&lt;=$M$3)*(4^8-ROW(صناف)),ROWS(L$8:L15)),0))</f>
        <v>0</v>
      </c>
      <c r="M15" s="79">
        <f>INDEX('1'!BJ:BJ,INDEX(4^8-LARGE((صناف=$L$2)*(تواريخ&gt;=$I$3)*(تواريخ&lt;=$M$3)*(4^8-ROW(صناف)),ROWS(M$8:M15)),0))</f>
        <v>0</v>
      </c>
      <c r="N15" s="79">
        <f>INDEX('1'!G:G,INDEX(4^8-LARGE((صناف=$L$2)*(تواريخ&gt;=$I$3)*(تواريخ&lt;=$M$3)*(4^8-ROW(صناف)),ROWS(N$8:N15)),0))</f>
        <v>0</v>
      </c>
      <c r="O15" s="79">
        <f>INDEX('1'!H:H,INDEX(4^8-LARGE((صناف=$L$2)*(تواريخ&gt;=$I$3)*(تواريخ&lt;=$M$3)*(4^8-ROW(صناف)),ROWS(O$8:O15)),0))</f>
        <v>0</v>
      </c>
      <c r="P15" s="79">
        <f>INDEX('1'!J:J,INDEX(4^8-LARGE((صناف=$L$2)*(تواريخ&gt;=$I$3)*(تواريخ&lt;=$M$3)*(4^8-ROW(صناف)),ROWS(P$8:P15)),0))</f>
        <v>0</v>
      </c>
      <c r="Q15" s="79">
        <f>INDEX('1'!K:K,INDEX(4^8-LARGE((صناف=$L$2)*(تواريخ&gt;=$I$3)*(تواريخ&lt;=$M$3)*(4^8-ROW(صناف)),ROWS(Q$8:Q15)),0))</f>
        <v>0</v>
      </c>
      <c r="R15" s="79"/>
      <c r="S15" s="79"/>
    </row>
    <row r="16" spans="5:19" ht="15">
      <c r="H16" s="78">
        <f>IF($I16="","",(INDEX('1'!A:A,INDEX(4^8-LARGE((صناف=$L$2)*(تواريخ&gt;=$I$3)*(تواريخ&lt;=$M$3)*(4^8-ROW(صناف)),ROWS(H$8:H16)),0))))</f>
        <v>0</v>
      </c>
      <c r="I16" s="79">
        <f>INDEX('1'!C:C,INDEX(4^8-LARGE((صناف=$L$2)*(تواريخ&gt;=$I$3)*(تواريخ&lt;=$M$3)*(4^8-ROW(صناف)),ROWS(I$8:I16)),0))</f>
        <v>0</v>
      </c>
      <c r="J16" s="79">
        <f>INDEX('1'!BC:BC,INDEX(4^8-LARGE((صناف=$L$2)*(تواريخ&gt;=$I$3)*(تواريخ&lt;=$M$3)*(4^8-ROW(صناف)),ROWS(J$8:J16)),0))</f>
        <v>0</v>
      </c>
      <c r="K16" s="79">
        <f>INDEX('1'!BD:BD,INDEX(4^8-LARGE((صناف=$L$2)*(تواريخ&gt;=$I$3)*(تواريخ&lt;=$M$3)*(4^8-ROW(صناف)),ROWS(K$8:K16)),0))</f>
        <v>0</v>
      </c>
      <c r="L16" s="79">
        <f>INDEX('1'!BI:BI,INDEX(4^8-LARGE((صناف=$L$2)*(تواريخ&gt;=$I$3)*(تواريخ&lt;=$M$3)*(4^8-ROW(صناف)),ROWS(L$8:L16)),0))</f>
        <v>0</v>
      </c>
      <c r="M16" s="79">
        <f>INDEX('1'!BJ:BJ,INDEX(4^8-LARGE((صناف=$L$2)*(تواريخ&gt;=$I$3)*(تواريخ&lt;=$M$3)*(4^8-ROW(صناف)),ROWS(M$8:M16)),0))</f>
        <v>0</v>
      </c>
      <c r="N16" s="79">
        <f>INDEX('1'!G:G,INDEX(4^8-LARGE((صناف=$L$2)*(تواريخ&gt;=$I$3)*(تواريخ&lt;=$M$3)*(4^8-ROW(صناف)),ROWS(N$8:N16)),0))</f>
        <v>0</v>
      </c>
      <c r="O16" s="79">
        <f>INDEX('1'!H:H,INDEX(4^8-LARGE((صناف=$L$2)*(تواريخ&gt;=$I$3)*(تواريخ&lt;=$M$3)*(4^8-ROW(صناف)),ROWS(O$8:O16)),0))</f>
        <v>0</v>
      </c>
      <c r="P16" s="79">
        <f>INDEX('1'!J:J,INDEX(4^8-LARGE((صناف=$L$2)*(تواريخ&gt;=$I$3)*(تواريخ&lt;=$M$3)*(4^8-ROW(صناف)),ROWS(P$8:P16)),0))</f>
        <v>0</v>
      </c>
      <c r="Q16" s="79">
        <f>INDEX('1'!K:K,INDEX(4^8-LARGE((صناف=$L$2)*(تواريخ&gt;=$I$3)*(تواريخ&lt;=$M$3)*(4^8-ROW(صناف)),ROWS(Q$8:Q16)),0))</f>
        <v>0</v>
      </c>
      <c r="R16" s="79"/>
      <c r="S16" s="79"/>
    </row>
    <row r="17" spans="8:19" ht="15">
      <c r="H17" s="78">
        <f>IF($I17="","",(INDEX('1'!A:A,INDEX(4^8-LARGE((صناف=$L$2)*(تواريخ&gt;=$I$3)*(تواريخ&lt;=$M$3)*(4^8-ROW(صناف)),ROWS(H$8:H17)),0))))</f>
        <v>0</v>
      </c>
      <c r="I17" s="79">
        <f>INDEX('1'!C:C,INDEX(4^8-LARGE((صناف=$L$2)*(تواريخ&gt;=$I$3)*(تواريخ&lt;=$M$3)*(4^8-ROW(صناف)),ROWS(I$8:I17)),0))</f>
        <v>0</v>
      </c>
      <c r="J17" s="79">
        <f>INDEX('1'!BC:BC,INDEX(4^8-LARGE((صناف=$L$2)*(تواريخ&gt;=$I$3)*(تواريخ&lt;=$M$3)*(4^8-ROW(صناف)),ROWS(J$8:J17)),0))</f>
        <v>0</v>
      </c>
      <c r="K17" s="79">
        <f>INDEX('1'!BD:BD,INDEX(4^8-LARGE((صناف=$L$2)*(تواريخ&gt;=$I$3)*(تواريخ&lt;=$M$3)*(4^8-ROW(صناف)),ROWS(K$8:K17)),0))</f>
        <v>0</v>
      </c>
      <c r="L17" s="79">
        <f>INDEX('1'!BI:BI,INDEX(4^8-LARGE((صناف=$L$2)*(تواريخ&gt;=$I$3)*(تواريخ&lt;=$M$3)*(4^8-ROW(صناف)),ROWS(L$8:L17)),0))</f>
        <v>0</v>
      </c>
      <c r="M17" s="79">
        <f>INDEX('1'!BJ:BJ,INDEX(4^8-LARGE((صناف=$L$2)*(تواريخ&gt;=$I$3)*(تواريخ&lt;=$M$3)*(4^8-ROW(صناف)),ROWS(M$8:M17)),0))</f>
        <v>0</v>
      </c>
      <c r="N17" s="79">
        <f>INDEX('1'!G:G,INDEX(4^8-LARGE((صناف=$L$2)*(تواريخ&gt;=$I$3)*(تواريخ&lt;=$M$3)*(4^8-ROW(صناف)),ROWS(N$8:N17)),0))</f>
        <v>0</v>
      </c>
      <c r="O17" s="79">
        <f>INDEX('1'!H:H,INDEX(4^8-LARGE((صناف=$L$2)*(تواريخ&gt;=$I$3)*(تواريخ&lt;=$M$3)*(4^8-ROW(صناف)),ROWS(O$8:O17)),0))</f>
        <v>0</v>
      </c>
      <c r="P17" s="79">
        <f>INDEX('1'!J:J,INDEX(4^8-LARGE((صناف=$L$2)*(تواريخ&gt;=$I$3)*(تواريخ&lt;=$M$3)*(4^8-ROW(صناف)),ROWS(P$8:P17)),0))</f>
        <v>0</v>
      </c>
      <c r="Q17" s="79">
        <f>INDEX('1'!K:K,INDEX(4^8-LARGE((صناف=$L$2)*(تواريخ&gt;=$I$3)*(تواريخ&lt;=$M$3)*(4^8-ROW(صناف)),ROWS(Q$8:Q17)),0))</f>
        <v>0</v>
      </c>
      <c r="R17" s="79"/>
      <c r="S17" s="79"/>
    </row>
    <row r="18" spans="8:19" ht="15">
      <c r="H18" s="78">
        <f>IF($I18="","",(INDEX('1'!A:A,INDEX(4^8-LARGE((صناف=$L$2)*(تواريخ&gt;=$I$3)*(تواريخ&lt;=$M$3)*(4^8-ROW(صناف)),ROWS(H$8:H18)),0))))</f>
        <v>0</v>
      </c>
      <c r="I18" s="79">
        <f>INDEX('1'!C:C,INDEX(4^8-LARGE((صناف=$L$2)*(تواريخ&gt;=$I$3)*(تواريخ&lt;=$M$3)*(4^8-ROW(صناف)),ROWS(I$8:I18)),0))</f>
        <v>0</v>
      </c>
      <c r="J18" s="79">
        <f>INDEX('1'!BC:BC,INDEX(4^8-LARGE((صناف=$L$2)*(تواريخ&gt;=$I$3)*(تواريخ&lt;=$M$3)*(4^8-ROW(صناف)),ROWS(J$8:J18)),0))</f>
        <v>0</v>
      </c>
      <c r="K18" s="79">
        <f>INDEX('1'!BD:BD,INDEX(4^8-LARGE((صناف=$L$2)*(تواريخ&gt;=$I$3)*(تواريخ&lt;=$M$3)*(4^8-ROW(صناف)),ROWS(K$8:K18)),0))</f>
        <v>0</v>
      </c>
      <c r="L18" s="79">
        <f>INDEX('1'!BI:BI,INDEX(4^8-LARGE((صناف=$L$2)*(تواريخ&gt;=$I$3)*(تواريخ&lt;=$M$3)*(4^8-ROW(صناف)),ROWS(L$8:L18)),0))</f>
        <v>0</v>
      </c>
      <c r="M18" s="79">
        <f>INDEX('1'!BJ:BJ,INDEX(4^8-LARGE((صناف=$L$2)*(تواريخ&gt;=$I$3)*(تواريخ&lt;=$M$3)*(4^8-ROW(صناف)),ROWS(M$8:M18)),0))</f>
        <v>0</v>
      </c>
      <c r="N18" s="79">
        <f>INDEX('1'!G:G,INDEX(4^8-LARGE((صناف=$L$2)*(تواريخ&gt;=$I$3)*(تواريخ&lt;=$M$3)*(4^8-ROW(صناف)),ROWS(N$8:N18)),0))</f>
        <v>0</v>
      </c>
      <c r="O18" s="79">
        <f>INDEX('1'!H:H,INDEX(4^8-LARGE((صناف=$L$2)*(تواريخ&gt;=$I$3)*(تواريخ&lt;=$M$3)*(4^8-ROW(صناف)),ROWS(O$8:O18)),0))</f>
        <v>0</v>
      </c>
      <c r="P18" s="79">
        <f>INDEX('1'!J:J,INDEX(4^8-LARGE((صناف=$L$2)*(تواريخ&gt;=$I$3)*(تواريخ&lt;=$M$3)*(4^8-ROW(صناف)),ROWS(P$8:P18)),0))</f>
        <v>0</v>
      </c>
      <c r="Q18" s="79">
        <f>INDEX('1'!K:K,INDEX(4^8-LARGE((صناف=$L$2)*(تواريخ&gt;=$I$3)*(تواريخ&lt;=$M$3)*(4^8-ROW(صناف)),ROWS(Q$8:Q18)),0))</f>
        <v>0</v>
      </c>
      <c r="R18" s="79"/>
      <c r="S18" s="79"/>
    </row>
    <row r="19" spans="8:19" ht="15">
      <c r="H19" s="78">
        <f>IF($I19="","",(INDEX('1'!A:A,INDEX(4^8-LARGE((صناف=$L$2)*(تواريخ&gt;=$I$3)*(تواريخ&lt;=$M$3)*(4^8-ROW(صناف)),ROWS(H$8:H19)),0))))</f>
        <v>0</v>
      </c>
      <c r="I19" s="79">
        <f>INDEX('1'!C:C,INDEX(4^8-LARGE((صناف=$L$2)*(تواريخ&gt;=$I$3)*(تواريخ&lt;=$M$3)*(4^8-ROW(صناف)),ROWS(I$8:I19)),0))</f>
        <v>0</v>
      </c>
      <c r="J19" s="79">
        <f>INDEX('1'!BC:BC,INDEX(4^8-LARGE((صناف=$L$2)*(تواريخ&gt;=$I$3)*(تواريخ&lt;=$M$3)*(4^8-ROW(صناف)),ROWS(J$8:J19)),0))</f>
        <v>0</v>
      </c>
      <c r="K19" s="79">
        <f>INDEX('1'!BD:BD,INDEX(4^8-LARGE((صناف=$L$2)*(تواريخ&gt;=$I$3)*(تواريخ&lt;=$M$3)*(4^8-ROW(صناف)),ROWS(K$8:K19)),0))</f>
        <v>0</v>
      </c>
      <c r="L19" s="79">
        <f>INDEX('1'!BI:BI,INDEX(4^8-LARGE((صناف=$L$2)*(تواريخ&gt;=$I$3)*(تواريخ&lt;=$M$3)*(4^8-ROW(صناف)),ROWS(L$8:L19)),0))</f>
        <v>0</v>
      </c>
      <c r="M19" s="79">
        <f>INDEX('1'!BJ:BJ,INDEX(4^8-LARGE((صناف=$L$2)*(تواريخ&gt;=$I$3)*(تواريخ&lt;=$M$3)*(4^8-ROW(صناف)),ROWS(M$8:M19)),0))</f>
        <v>0</v>
      </c>
      <c r="N19" s="79">
        <f>INDEX('1'!G:G,INDEX(4^8-LARGE((صناف=$L$2)*(تواريخ&gt;=$I$3)*(تواريخ&lt;=$M$3)*(4^8-ROW(صناف)),ROWS(N$8:N19)),0))</f>
        <v>0</v>
      </c>
      <c r="O19" s="79">
        <f>INDEX('1'!H:H,INDEX(4^8-LARGE((صناف=$L$2)*(تواريخ&gt;=$I$3)*(تواريخ&lt;=$M$3)*(4^8-ROW(صناف)),ROWS(O$8:O19)),0))</f>
        <v>0</v>
      </c>
      <c r="P19" s="79">
        <f>INDEX('1'!J:J,INDEX(4^8-LARGE((صناف=$L$2)*(تواريخ&gt;=$I$3)*(تواريخ&lt;=$M$3)*(4^8-ROW(صناف)),ROWS(P$8:P19)),0))</f>
        <v>0</v>
      </c>
      <c r="Q19" s="79">
        <f>INDEX('1'!K:K,INDEX(4^8-LARGE((صناف=$L$2)*(تواريخ&gt;=$I$3)*(تواريخ&lt;=$M$3)*(4^8-ROW(صناف)),ROWS(Q$8:Q19)),0))</f>
        <v>0</v>
      </c>
      <c r="R19" s="79"/>
      <c r="S19" s="79"/>
    </row>
    <row r="20" spans="8:19" ht="15">
      <c r="H20" s="78">
        <f>IF($I20="","",(INDEX('1'!A:A,INDEX(4^8-LARGE((صناف=$L$2)*(تواريخ&gt;=$I$3)*(تواريخ&lt;=$M$3)*(4^8-ROW(صناف)),ROWS(H$8:H20)),0))))</f>
        <v>0</v>
      </c>
      <c r="I20" s="79">
        <f>INDEX('1'!C:C,INDEX(4^8-LARGE((صناف=$L$2)*(تواريخ&gt;=$I$3)*(تواريخ&lt;=$M$3)*(4^8-ROW(صناف)),ROWS(I$8:I20)),0))</f>
        <v>0</v>
      </c>
      <c r="J20" s="79">
        <f>INDEX('1'!BC:BC,INDEX(4^8-LARGE((صناف=$L$2)*(تواريخ&gt;=$I$3)*(تواريخ&lt;=$M$3)*(4^8-ROW(صناف)),ROWS(J$8:J20)),0))</f>
        <v>0</v>
      </c>
      <c r="K20" s="79">
        <f>INDEX('1'!BD:BD,INDEX(4^8-LARGE((صناف=$L$2)*(تواريخ&gt;=$I$3)*(تواريخ&lt;=$M$3)*(4^8-ROW(صناف)),ROWS(K$8:K20)),0))</f>
        <v>0</v>
      </c>
      <c r="L20" s="79">
        <f>INDEX('1'!BI:BI,INDEX(4^8-LARGE((صناف=$L$2)*(تواريخ&gt;=$I$3)*(تواريخ&lt;=$M$3)*(4^8-ROW(صناف)),ROWS(L$8:L20)),0))</f>
        <v>0</v>
      </c>
      <c r="M20" s="79">
        <f>INDEX('1'!BJ:BJ,INDEX(4^8-LARGE((صناف=$L$2)*(تواريخ&gt;=$I$3)*(تواريخ&lt;=$M$3)*(4^8-ROW(صناف)),ROWS(M$8:M20)),0))</f>
        <v>0</v>
      </c>
      <c r="N20" s="79">
        <f>INDEX('1'!G:G,INDEX(4^8-LARGE((صناف=$L$2)*(تواريخ&gt;=$I$3)*(تواريخ&lt;=$M$3)*(4^8-ROW(صناف)),ROWS(N$8:N20)),0))</f>
        <v>0</v>
      </c>
      <c r="O20" s="79">
        <f>INDEX('1'!H:H,INDEX(4^8-LARGE((صناف=$L$2)*(تواريخ&gt;=$I$3)*(تواريخ&lt;=$M$3)*(4^8-ROW(صناف)),ROWS(O$8:O20)),0))</f>
        <v>0</v>
      </c>
      <c r="P20" s="79">
        <f>INDEX('1'!J:J,INDEX(4^8-LARGE((صناف=$L$2)*(تواريخ&gt;=$I$3)*(تواريخ&lt;=$M$3)*(4^8-ROW(صناف)),ROWS(P$8:P20)),0))</f>
        <v>0</v>
      </c>
      <c r="Q20" s="79">
        <f>INDEX('1'!K:K,INDEX(4^8-LARGE((صناف=$L$2)*(تواريخ&gt;=$I$3)*(تواريخ&lt;=$M$3)*(4^8-ROW(صناف)),ROWS(Q$8:Q20)),0))</f>
        <v>0</v>
      </c>
      <c r="R20" s="79"/>
      <c r="S20" s="79"/>
    </row>
    <row r="21" spans="8:19" ht="15">
      <c r="H21" s="78">
        <f>IF($I21="","",(INDEX('1'!A:A,INDEX(4^8-LARGE((صناف=$L$2)*(تواريخ&gt;=$I$3)*(تواريخ&lt;=$M$3)*(4^8-ROW(صناف)),ROWS(H$8:H21)),0))))</f>
        <v>0</v>
      </c>
      <c r="I21" s="79">
        <f>INDEX('1'!C:C,INDEX(4^8-LARGE((صناف=$L$2)*(تواريخ&gt;=$I$3)*(تواريخ&lt;=$M$3)*(4^8-ROW(صناف)),ROWS(I$8:I21)),0))</f>
        <v>0</v>
      </c>
      <c r="J21" s="79">
        <f>INDEX('1'!BC:BC,INDEX(4^8-LARGE((صناف=$L$2)*(تواريخ&gt;=$I$3)*(تواريخ&lt;=$M$3)*(4^8-ROW(صناف)),ROWS(J$8:J21)),0))</f>
        <v>0</v>
      </c>
      <c r="K21" s="79">
        <f>INDEX('1'!BD:BD,INDEX(4^8-LARGE((صناف=$L$2)*(تواريخ&gt;=$I$3)*(تواريخ&lt;=$M$3)*(4^8-ROW(صناف)),ROWS(K$8:K21)),0))</f>
        <v>0</v>
      </c>
      <c r="L21" s="79">
        <f>INDEX('1'!BI:BI,INDEX(4^8-LARGE((صناف=$L$2)*(تواريخ&gt;=$I$3)*(تواريخ&lt;=$M$3)*(4^8-ROW(صناف)),ROWS(L$8:L21)),0))</f>
        <v>0</v>
      </c>
      <c r="M21" s="79">
        <f>INDEX('1'!BJ:BJ,INDEX(4^8-LARGE((صناف=$L$2)*(تواريخ&gt;=$I$3)*(تواريخ&lt;=$M$3)*(4^8-ROW(صناف)),ROWS(M$8:M21)),0))</f>
        <v>0</v>
      </c>
      <c r="N21" s="79">
        <f>INDEX('1'!G:G,INDEX(4^8-LARGE((صناف=$L$2)*(تواريخ&gt;=$I$3)*(تواريخ&lt;=$M$3)*(4^8-ROW(صناف)),ROWS(N$8:N21)),0))</f>
        <v>0</v>
      </c>
      <c r="O21" s="79">
        <f>INDEX('1'!H:H,INDEX(4^8-LARGE((صناف=$L$2)*(تواريخ&gt;=$I$3)*(تواريخ&lt;=$M$3)*(4^8-ROW(صناف)),ROWS(O$8:O21)),0))</f>
        <v>0</v>
      </c>
      <c r="P21" s="79">
        <f>INDEX('1'!J:J,INDEX(4^8-LARGE((صناف=$L$2)*(تواريخ&gt;=$I$3)*(تواريخ&lt;=$M$3)*(4^8-ROW(صناف)),ROWS(P$8:P21)),0))</f>
        <v>0</v>
      </c>
      <c r="Q21" s="79">
        <f>INDEX('1'!K:K,INDEX(4^8-LARGE((صناف=$L$2)*(تواريخ&gt;=$I$3)*(تواريخ&lt;=$M$3)*(4^8-ROW(صناف)),ROWS(Q$8:Q21)),0))</f>
        <v>0</v>
      </c>
      <c r="R21" s="79"/>
      <c r="S21" s="79"/>
    </row>
    <row r="22" spans="8:19" ht="15">
      <c r="H22" s="78">
        <f>IF($I22="","",(INDEX('1'!A:A,INDEX(4^8-LARGE((صناف=$L$2)*(تواريخ&gt;=$I$3)*(تواريخ&lt;=$M$3)*(4^8-ROW(صناف)),ROWS(H$8:H22)),0))))</f>
        <v>0</v>
      </c>
      <c r="I22" s="79">
        <f>INDEX('1'!C:C,INDEX(4^8-LARGE((صناف=$L$2)*(تواريخ&gt;=$I$3)*(تواريخ&lt;=$M$3)*(4^8-ROW(صناف)),ROWS(I$8:I22)),0))</f>
        <v>0</v>
      </c>
      <c r="J22" s="79">
        <f>INDEX('1'!BC:BC,INDEX(4^8-LARGE((صناف=$L$2)*(تواريخ&gt;=$I$3)*(تواريخ&lt;=$M$3)*(4^8-ROW(صناف)),ROWS(J$8:J22)),0))</f>
        <v>0</v>
      </c>
      <c r="K22" s="79">
        <f>INDEX('1'!BD:BD,INDEX(4^8-LARGE((صناف=$L$2)*(تواريخ&gt;=$I$3)*(تواريخ&lt;=$M$3)*(4^8-ROW(صناف)),ROWS(K$8:K22)),0))</f>
        <v>0</v>
      </c>
      <c r="L22" s="79">
        <f>INDEX('1'!BI:BI,INDEX(4^8-LARGE((صناف=$L$2)*(تواريخ&gt;=$I$3)*(تواريخ&lt;=$M$3)*(4^8-ROW(صناف)),ROWS(L$8:L22)),0))</f>
        <v>0</v>
      </c>
      <c r="M22" s="79">
        <f>INDEX('1'!BJ:BJ,INDEX(4^8-LARGE((صناف=$L$2)*(تواريخ&gt;=$I$3)*(تواريخ&lt;=$M$3)*(4^8-ROW(صناف)),ROWS(M$8:M22)),0))</f>
        <v>0</v>
      </c>
      <c r="N22" s="79">
        <f>INDEX('1'!G:G,INDEX(4^8-LARGE((صناف=$L$2)*(تواريخ&gt;=$I$3)*(تواريخ&lt;=$M$3)*(4^8-ROW(صناف)),ROWS(N$8:N22)),0))</f>
        <v>0</v>
      </c>
      <c r="O22" s="79">
        <f>INDEX('1'!H:H,INDEX(4^8-LARGE((صناف=$L$2)*(تواريخ&gt;=$I$3)*(تواريخ&lt;=$M$3)*(4^8-ROW(صناف)),ROWS(O$8:O22)),0))</f>
        <v>0</v>
      </c>
      <c r="P22" s="79">
        <f>INDEX('1'!J:J,INDEX(4^8-LARGE((صناف=$L$2)*(تواريخ&gt;=$I$3)*(تواريخ&lt;=$M$3)*(4^8-ROW(صناف)),ROWS(P$8:P22)),0))</f>
        <v>0</v>
      </c>
      <c r="Q22" s="79">
        <f>INDEX('1'!K:K,INDEX(4^8-LARGE((صناف=$L$2)*(تواريخ&gt;=$I$3)*(تواريخ&lt;=$M$3)*(4^8-ROW(صناف)),ROWS(Q$8:Q22)),0))</f>
        <v>0</v>
      </c>
      <c r="R22" s="79"/>
      <c r="S22" s="79"/>
    </row>
    <row r="23" spans="8:19" ht="15">
      <c r="H23" s="78">
        <f>IF($I23="","",(INDEX('1'!A:A,INDEX(4^8-LARGE((صناف=$L$2)*(تواريخ&gt;=$I$3)*(تواريخ&lt;=$M$3)*(4^8-ROW(صناف)),ROWS(H$8:H23)),0))))</f>
        <v>0</v>
      </c>
      <c r="I23" s="79">
        <f>INDEX('1'!C:C,INDEX(4^8-LARGE((صناف=$L$2)*(تواريخ&gt;=$I$3)*(تواريخ&lt;=$M$3)*(4^8-ROW(صناف)),ROWS(I$8:I23)),0))</f>
        <v>0</v>
      </c>
      <c r="J23" s="79">
        <f>INDEX('1'!BC:BC,INDEX(4^8-LARGE((صناف=$L$2)*(تواريخ&gt;=$I$3)*(تواريخ&lt;=$M$3)*(4^8-ROW(صناف)),ROWS(J$8:J23)),0))</f>
        <v>0</v>
      </c>
      <c r="K23" s="79">
        <f>INDEX('1'!BD:BD,INDEX(4^8-LARGE((صناف=$L$2)*(تواريخ&gt;=$I$3)*(تواريخ&lt;=$M$3)*(4^8-ROW(صناف)),ROWS(K$8:K23)),0))</f>
        <v>0</v>
      </c>
      <c r="L23" s="79">
        <f>INDEX('1'!BI:BI,INDEX(4^8-LARGE((صناف=$L$2)*(تواريخ&gt;=$I$3)*(تواريخ&lt;=$M$3)*(4^8-ROW(صناف)),ROWS(L$8:L23)),0))</f>
        <v>0</v>
      </c>
      <c r="M23" s="79">
        <f>INDEX('1'!BJ:BJ,INDEX(4^8-LARGE((صناف=$L$2)*(تواريخ&gt;=$I$3)*(تواريخ&lt;=$M$3)*(4^8-ROW(صناف)),ROWS(M$8:M23)),0))</f>
        <v>0</v>
      </c>
      <c r="N23" s="79">
        <f>INDEX('1'!G:G,INDEX(4^8-LARGE((صناف=$L$2)*(تواريخ&gt;=$I$3)*(تواريخ&lt;=$M$3)*(4^8-ROW(صناف)),ROWS(N$8:N23)),0))</f>
        <v>0</v>
      </c>
      <c r="O23" s="79">
        <f>INDEX('1'!H:H,INDEX(4^8-LARGE((صناف=$L$2)*(تواريخ&gt;=$I$3)*(تواريخ&lt;=$M$3)*(4^8-ROW(صناف)),ROWS(O$8:O23)),0))</f>
        <v>0</v>
      </c>
      <c r="P23" s="79">
        <f>INDEX('1'!J:J,INDEX(4^8-LARGE((صناف=$L$2)*(تواريخ&gt;=$I$3)*(تواريخ&lt;=$M$3)*(4^8-ROW(صناف)),ROWS(P$8:P23)),0))</f>
        <v>0</v>
      </c>
      <c r="Q23" s="79">
        <f>INDEX('1'!K:K,INDEX(4^8-LARGE((صناف=$L$2)*(تواريخ&gt;=$I$3)*(تواريخ&lt;=$M$3)*(4^8-ROW(صناف)),ROWS(Q$8:Q23)),0))</f>
        <v>0</v>
      </c>
      <c r="R23" s="79"/>
      <c r="S23" s="79"/>
    </row>
    <row r="24" spans="8:19" ht="15">
      <c r="H24" s="78">
        <f>IF($I24="","",(INDEX('1'!A:A,INDEX(4^8-LARGE((صناف=$L$2)*(تواريخ&gt;=$I$3)*(تواريخ&lt;=$M$3)*(4^8-ROW(صناف)),ROWS(H$8:H24)),0))))</f>
        <v>0</v>
      </c>
      <c r="I24" s="79">
        <f>INDEX('1'!C:C,INDEX(4^8-LARGE((صناف=$L$2)*(تواريخ&gt;=$I$3)*(تواريخ&lt;=$M$3)*(4^8-ROW(صناف)),ROWS(I$8:I24)),0))</f>
        <v>0</v>
      </c>
      <c r="J24" s="79">
        <f>INDEX('1'!BC:BC,INDEX(4^8-LARGE((صناف=$L$2)*(تواريخ&gt;=$I$3)*(تواريخ&lt;=$M$3)*(4^8-ROW(صناف)),ROWS(J$8:J24)),0))</f>
        <v>0</v>
      </c>
      <c r="K24" s="79">
        <f>INDEX('1'!BD:BD,INDEX(4^8-LARGE((صناف=$L$2)*(تواريخ&gt;=$I$3)*(تواريخ&lt;=$M$3)*(4^8-ROW(صناف)),ROWS(K$8:K24)),0))</f>
        <v>0</v>
      </c>
      <c r="L24" s="79">
        <f>INDEX('1'!BI:BI,INDEX(4^8-LARGE((صناف=$L$2)*(تواريخ&gt;=$I$3)*(تواريخ&lt;=$M$3)*(4^8-ROW(صناف)),ROWS(L$8:L24)),0))</f>
        <v>0</v>
      </c>
      <c r="M24" s="79">
        <f>INDEX('1'!BJ:BJ,INDEX(4^8-LARGE((صناف=$L$2)*(تواريخ&gt;=$I$3)*(تواريخ&lt;=$M$3)*(4^8-ROW(صناف)),ROWS(M$8:M24)),0))</f>
        <v>0</v>
      </c>
      <c r="N24" s="79">
        <f>INDEX('1'!G:G,INDEX(4^8-LARGE((صناف=$L$2)*(تواريخ&gt;=$I$3)*(تواريخ&lt;=$M$3)*(4^8-ROW(صناف)),ROWS(N$8:N24)),0))</f>
        <v>0</v>
      </c>
      <c r="O24" s="79">
        <f>INDEX('1'!H:H,INDEX(4^8-LARGE((صناف=$L$2)*(تواريخ&gt;=$I$3)*(تواريخ&lt;=$M$3)*(4^8-ROW(صناف)),ROWS(O$8:O24)),0))</f>
        <v>0</v>
      </c>
      <c r="P24" s="79">
        <f>INDEX('1'!J:J,INDEX(4^8-LARGE((صناف=$L$2)*(تواريخ&gt;=$I$3)*(تواريخ&lt;=$M$3)*(4^8-ROW(صناف)),ROWS(P$8:P24)),0))</f>
        <v>0</v>
      </c>
      <c r="Q24" s="79">
        <f>INDEX('1'!K:K,INDEX(4^8-LARGE((صناف=$L$2)*(تواريخ&gt;=$I$3)*(تواريخ&lt;=$M$3)*(4^8-ROW(صناف)),ROWS(Q$8:Q24)),0))</f>
        <v>0</v>
      </c>
      <c r="R24" s="79"/>
      <c r="S24" s="79"/>
    </row>
    <row r="25" spans="8:19" ht="15">
      <c r="H25" s="78">
        <f>IF($I25="","",(INDEX('1'!A:A,INDEX(4^8-LARGE((صناف=$L$2)*(تواريخ&gt;=$I$3)*(تواريخ&lt;=$M$3)*(4^8-ROW(صناف)),ROWS(H$8:H25)),0))))</f>
        <v>0</v>
      </c>
      <c r="I25" s="79">
        <f>INDEX('1'!C:C,INDEX(4^8-LARGE((صناف=$L$2)*(تواريخ&gt;=$I$3)*(تواريخ&lt;=$M$3)*(4^8-ROW(صناف)),ROWS(I$8:I25)),0))</f>
        <v>0</v>
      </c>
      <c r="J25" s="79">
        <f>INDEX('1'!BC:BC,INDEX(4^8-LARGE((صناف=$L$2)*(تواريخ&gt;=$I$3)*(تواريخ&lt;=$M$3)*(4^8-ROW(صناف)),ROWS(J$8:J25)),0))</f>
        <v>0</v>
      </c>
      <c r="K25" s="79">
        <f>INDEX('1'!BD:BD,INDEX(4^8-LARGE((صناف=$L$2)*(تواريخ&gt;=$I$3)*(تواريخ&lt;=$M$3)*(4^8-ROW(صناف)),ROWS(K$8:K25)),0))</f>
        <v>0</v>
      </c>
      <c r="L25" s="79">
        <f>INDEX('1'!BI:BI,INDEX(4^8-LARGE((صناف=$L$2)*(تواريخ&gt;=$I$3)*(تواريخ&lt;=$M$3)*(4^8-ROW(صناف)),ROWS(L$8:L25)),0))</f>
        <v>0</v>
      </c>
      <c r="M25" s="79">
        <f>INDEX('1'!BJ:BJ,INDEX(4^8-LARGE((صناف=$L$2)*(تواريخ&gt;=$I$3)*(تواريخ&lt;=$M$3)*(4^8-ROW(صناف)),ROWS(M$8:M25)),0))</f>
        <v>0</v>
      </c>
      <c r="N25" s="79">
        <f>INDEX('1'!G:G,INDEX(4^8-LARGE((صناف=$L$2)*(تواريخ&gt;=$I$3)*(تواريخ&lt;=$M$3)*(4^8-ROW(صناف)),ROWS(N$8:N25)),0))</f>
        <v>0</v>
      </c>
      <c r="O25" s="79">
        <f>INDEX('1'!H:H,INDEX(4^8-LARGE((صناف=$L$2)*(تواريخ&gt;=$I$3)*(تواريخ&lt;=$M$3)*(4^8-ROW(صناف)),ROWS(O$8:O25)),0))</f>
        <v>0</v>
      </c>
      <c r="P25" s="79">
        <f>INDEX('1'!J:J,INDEX(4^8-LARGE((صناف=$L$2)*(تواريخ&gt;=$I$3)*(تواريخ&lt;=$M$3)*(4^8-ROW(صناف)),ROWS(P$8:P25)),0))</f>
        <v>0</v>
      </c>
      <c r="Q25" s="79">
        <f>INDEX('1'!K:K,INDEX(4^8-LARGE((صناف=$L$2)*(تواريخ&gt;=$I$3)*(تواريخ&lt;=$M$3)*(4^8-ROW(صناف)),ROWS(Q$8:Q25)),0))</f>
        <v>0</v>
      </c>
      <c r="R25" s="79"/>
      <c r="S25" s="79"/>
    </row>
    <row r="26" spans="8:19" ht="15">
      <c r="H26" s="78">
        <f>IF($I26="","",(INDEX('1'!A:A,INDEX(4^8-LARGE((صناف=$L$2)*(تواريخ&gt;=$I$3)*(تواريخ&lt;=$M$3)*(4^8-ROW(صناف)),ROWS(H$8:H26)),0))))</f>
        <v>0</v>
      </c>
      <c r="I26" s="79">
        <f>INDEX('1'!C:C,INDEX(4^8-LARGE((صناف=$L$2)*(تواريخ&gt;=$I$3)*(تواريخ&lt;=$M$3)*(4^8-ROW(صناف)),ROWS(I$8:I26)),0))</f>
        <v>0</v>
      </c>
      <c r="J26" s="79">
        <f>INDEX('1'!BC:BC,INDEX(4^8-LARGE((صناف=$L$2)*(تواريخ&gt;=$I$3)*(تواريخ&lt;=$M$3)*(4^8-ROW(صناف)),ROWS(J$8:J26)),0))</f>
        <v>0</v>
      </c>
      <c r="K26" s="79">
        <f>INDEX('1'!BD:BD,INDEX(4^8-LARGE((صناف=$L$2)*(تواريخ&gt;=$I$3)*(تواريخ&lt;=$M$3)*(4^8-ROW(صناف)),ROWS(K$8:K26)),0))</f>
        <v>0</v>
      </c>
      <c r="L26" s="79">
        <f>INDEX('1'!BI:BI,INDEX(4^8-LARGE((صناف=$L$2)*(تواريخ&gt;=$I$3)*(تواريخ&lt;=$M$3)*(4^8-ROW(صناف)),ROWS(L$8:L26)),0))</f>
        <v>0</v>
      </c>
      <c r="M26" s="79">
        <f>INDEX('1'!BJ:BJ,INDEX(4^8-LARGE((صناف=$L$2)*(تواريخ&gt;=$I$3)*(تواريخ&lt;=$M$3)*(4^8-ROW(صناف)),ROWS(M$8:M26)),0))</f>
        <v>0</v>
      </c>
      <c r="N26" s="79">
        <f>INDEX('1'!G:G,INDEX(4^8-LARGE((صناف=$L$2)*(تواريخ&gt;=$I$3)*(تواريخ&lt;=$M$3)*(4^8-ROW(صناف)),ROWS(N$8:N26)),0))</f>
        <v>0</v>
      </c>
      <c r="O26" s="79">
        <f>INDEX('1'!H:H,INDEX(4^8-LARGE((صناف=$L$2)*(تواريخ&gt;=$I$3)*(تواريخ&lt;=$M$3)*(4^8-ROW(صناف)),ROWS(O$8:O26)),0))</f>
        <v>0</v>
      </c>
      <c r="P26" s="79">
        <f>INDEX('1'!J:J,INDEX(4^8-LARGE((صناف=$L$2)*(تواريخ&gt;=$I$3)*(تواريخ&lt;=$M$3)*(4^8-ROW(صناف)),ROWS(P$8:P26)),0))</f>
        <v>0</v>
      </c>
      <c r="Q26" s="79">
        <f>INDEX('1'!K:K,INDEX(4^8-LARGE((صناف=$L$2)*(تواريخ&gt;=$I$3)*(تواريخ&lt;=$M$3)*(4^8-ROW(صناف)),ROWS(Q$8:Q26)),0))</f>
        <v>0</v>
      </c>
      <c r="R26" s="79"/>
      <c r="S26" s="79"/>
    </row>
  </sheetData>
  <mergeCells count="21">
    <mergeCell ref="J7:L7"/>
    <mergeCell ref="N7:O7"/>
    <mergeCell ref="P7:Q7"/>
    <mergeCell ref="J2:K2"/>
    <mergeCell ref="L2:M2"/>
    <mergeCell ref="N2:O2"/>
    <mergeCell ref="Q2:R2"/>
    <mergeCell ref="R5:S5"/>
    <mergeCell ref="P5:Q5"/>
    <mergeCell ref="K4:L4"/>
    <mergeCell ref="M4:N4"/>
    <mergeCell ref="O4:P4"/>
    <mergeCell ref="Q4:R4"/>
    <mergeCell ref="J3:L3"/>
    <mergeCell ref="H1:S1"/>
    <mergeCell ref="H5:H6"/>
    <mergeCell ref="I5:I6"/>
    <mergeCell ref="J5:L5"/>
    <mergeCell ref="M5:M6"/>
    <mergeCell ref="N5:O5"/>
    <mergeCell ref="N3:S3"/>
  </mergeCells>
  <conditionalFormatting sqref="H8:S26">
    <cfRule type="expression" dxfId="8" priority="1">
      <formula>$H8&lt;$R$3</formula>
    </cfRule>
  </conditionalFormatting>
  <dataValidations count="2">
    <dataValidation type="list" allowBlank="1" showInputMessage="1" showErrorMessage="1" sqref="L2:M2">
      <formula1>INDIRECT(SUBSTITUTE($I2," ",""))</formula1>
    </dataValidation>
    <dataValidation type="list" allowBlank="1" showInputMessage="1" showErrorMessage="1" sqref="I2">
      <formula1>مجموعة</formula1>
    </dataValidation>
  </dataValidation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/>
  <dimension ref="A1:W140"/>
  <sheetViews>
    <sheetView showZeros="0" rightToLeft="1" workbookViewId="0">
      <pane ySplit="6" topLeftCell="A7" activePane="bottomLeft" state="frozen"/>
      <selection activeCell="G41" sqref="G41"/>
      <selection pane="bottomLeft" activeCell="U6" sqref="U6"/>
    </sheetView>
  </sheetViews>
  <sheetFormatPr defaultColWidth="9.125" defaultRowHeight="12.75"/>
  <cols>
    <col min="1" max="5" width="9.125" style="92"/>
    <col min="6" max="6" width="4.625" style="92" customWidth="1"/>
    <col min="7" max="7" width="5.75" style="92" customWidth="1"/>
    <col min="8" max="8" width="15.375" style="92" customWidth="1"/>
    <col min="9" max="9" width="5.625" style="92" bestFit="1" customWidth="1"/>
    <col min="10" max="10" width="9.125" style="92"/>
    <col min="11" max="11" width="3.375" style="95" customWidth="1"/>
    <col min="12" max="12" width="9.625" style="95" customWidth="1"/>
    <col min="13" max="13" width="2.875" style="95" customWidth="1"/>
    <col min="14" max="14" width="7.75" style="95" bestFit="1" customWidth="1"/>
    <col min="15" max="15" width="3.125" style="95" customWidth="1"/>
    <col min="16" max="16" width="7.625" style="95" customWidth="1"/>
    <col min="17" max="17" width="4.25" style="95" customWidth="1"/>
    <col min="18" max="18" width="8.25" style="95" customWidth="1"/>
    <col min="19" max="16384" width="9.125" style="92"/>
  </cols>
  <sheetData>
    <row r="1" spans="6:23" ht="20.25">
      <c r="G1" s="1244" t="s">
        <v>190</v>
      </c>
      <c r="H1" s="1244"/>
      <c r="I1" s="1244"/>
      <c r="J1" s="1244"/>
      <c r="K1" s="1244"/>
      <c r="L1" s="1244"/>
      <c r="M1" s="1244"/>
      <c r="N1" s="1244"/>
      <c r="O1" s="1244"/>
      <c r="P1" s="1244"/>
      <c r="Q1" s="1244"/>
      <c r="R1" s="1244"/>
      <c r="S1" s="93"/>
      <c r="T1" s="93"/>
      <c r="U1" s="93"/>
      <c r="V1" s="93"/>
      <c r="W1" s="93"/>
    </row>
    <row r="2" spans="6:23" ht="18">
      <c r="G2" s="1247" t="s">
        <v>171</v>
      </c>
      <c r="H2" s="1247"/>
      <c r="I2" s="1245">
        <v>42370</v>
      </c>
      <c r="J2" s="1245"/>
      <c r="K2" s="1245"/>
      <c r="L2" s="1246" t="s">
        <v>31</v>
      </c>
      <c r="M2" s="1246"/>
      <c r="N2" s="1246"/>
      <c r="O2" s="1245">
        <v>42460</v>
      </c>
      <c r="P2" s="1245"/>
      <c r="Q2" s="1245"/>
      <c r="R2" s="1245"/>
    </row>
    <row r="3" spans="6:23" ht="18">
      <c r="H3" s="1247" t="s">
        <v>184</v>
      </c>
      <c r="I3" s="1247"/>
      <c r="J3" s="1248" t="s">
        <v>185</v>
      </c>
      <c r="K3" s="1248"/>
      <c r="L3" s="1248"/>
      <c r="M3" s="1248"/>
      <c r="N3" s="1248"/>
      <c r="O3" s="94"/>
      <c r="P3" s="1249" t="s">
        <v>185</v>
      </c>
      <c r="Q3" s="1249"/>
      <c r="R3" s="1249"/>
    </row>
    <row r="4" spans="6:23" ht="13.5" thickBot="1"/>
    <row r="5" spans="6:23" ht="16.5" thickBot="1">
      <c r="G5" s="1238" t="s">
        <v>143</v>
      </c>
      <c r="H5" s="1238" t="s">
        <v>40</v>
      </c>
      <c r="I5" s="1240" t="s">
        <v>183</v>
      </c>
      <c r="J5" s="1241" t="s">
        <v>4</v>
      </c>
      <c r="K5" s="1232" t="s">
        <v>186</v>
      </c>
      <c r="L5" s="1233"/>
      <c r="M5" s="1242" t="s">
        <v>187</v>
      </c>
      <c r="N5" s="1243"/>
      <c r="O5" s="1243"/>
      <c r="P5" s="1243"/>
      <c r="Q5" s="1232" t="s">
        <v>188</v>
      </c>
      <c r="R5" s="1233"/>
    </row>
    <row r="6" spans="6:23" ht="16.5" thickBot="1">
      <c r="G6" s="1239"/>
      <c r="H6" s="1239"/>
      <c r="I6" s="1234"/>
      <c r="J6" s="1239"/>
      <c r="K6" s="1234"/>
      <c r="L6" s="1235"/>
      <c r="M6" s="1236" t="s">
        <v>110</v>
      </c>
      <c r="N6" s="1237"/>
      <c r="O6" s="1236" t="s">
        <v>189</v>
      </c>
      <c r="P6" s="1237"/>
      <c r="Q6" s="1234"/>
      <c r="R6" s="1235"/>
    </row>
    <row r="7" spans="6:23" ht="12.75" customHeight="1">
      <c r="G7" s="1218">
        <f>IF(H7="","",1)</f>
        <v>1</v>
      </c>
      <c r="H7" s="1221" t="str">
        <f>IF(P3="الكل","SM  1x24",P3)</f>
        <v>SM  1x24</v>
      </c>
      <c r="I7" s="1230">
        <v>24</v>
      </c>
      <c r="J7" s="96" t="str">
        <f>IF($J$3="عدن","عدن",IF($J$3="تعز","تعز",IF($J$3="الحديدة","الحديدة","الستين")))</f>
        <v>الستين</v>
      </c>
      <c r="K7" s="97">
        <f>MOD(SUMIFS('1'!G:G,'1'!D:D,$J7,'1'!F:F,$H$13,'1'!A:A,"&lt;"&amp;($I$2))-(SUMIFS('1'!V:V,'1'!D:D,J7,'1'!A:A,"&lt;"&amp;($I$2))),$I$7)</f>
        <v>0</v>
      </c>
      <c r="L7" s="98">
        <f>TRUNC((SUMIFS('1'!H:H,'1'!F:F,$H$13,'1'!D:D,J7,'1'!A:A,"&lt;"&amp;($I$2))-(SUMIFS('1'!W:W,'1'!D:D,J7,'1'!A:A,"&lt;"&amp;($I$2))))+(SUMIFS('1'!G:G,'1'!F:F,$H$13,'1'!D:D,$J7,'1'!A:A,"&lt;"&amp;($I$2))-(SUMIFS('1'!V:V,'1'!D:D,J7,'1'!A:A,"&lt;"&amp;($I$2))))/I$7)</f>
        <v>0</v>
      </c>
      <c r="M7" s="99">
        <f>MOD(SUMIFS('1'!G:G,'1'!D:D,J7,'1'!F:F,$H$13,'1'!A:A,"&gt;="&amp;($I$2),'1'!A:A,"&lt;="&amp;($O$2)),$I$7)</f>
        <v>0</v>
      </c>
      <c r="N7" s="100">
        <f>TRUNC((SUMIFS('1'!H:H,'1'!F:F,$H$13,'1'!D:D,$J7,'1'!A:A,"&gt;="&amp;($I$2),'1'!A:A,"&lt;="&amp;($O$2))+(SUMIFS('1'!G:G,'1'!F:F,$H$13,'1'!D:D,$J7,'1'!A:A,"&gt;="&amp;($I$2),'1'!A:A,"&lt;="&amp;($O$2))/I$7)))</f>
        <v>0</v>
      </c>
      <c r="O7" s="101">
        <f>MOD(SUMIFS('1'!V:V,'1'!D:D,$J7,'1'!A:A,"&gt;="&amp;($I$2),'1'!A:A,"&lt;="&amp;($O$2)),$I$7)</f>
        <v>0</v>
      </c>
      <c r="P7" s="98">
        <f>TRUNC((SUMIFS('1'!W:W,'1'!D:D,$J7,'1'!A:A,"&gt;="&amp;($I$2),'1'!A:A,"&lt;="&amp;($O$2))+(SUMIFS('1'!V:V,'1'!D:D,$J7,'1'!A:A,"&gt;="&amp;($I$2),'1'!A:A,"&lt;="&amp;($O$2))/I$7)))</f>
        <v>0</v>
      </c>
      <c r="Q7" s="102">
        <f t="shared" ref="Q7:Q12" si="0">MOD(($K7+$M7-$O7),$I$7)</f>
        <v>0</v>
      </c>
      <c r="R7" s="103">
        <f t="shared" ref="R7:R12" si="1">TRUNC(($L7+$N7-$P7)+($K7+$M7-$O7)/$I$7)</f>
        <v>0</v>
      </c>
    </row>
    <row r="8" spans="6:23">
      <c r="G8" s="1218"/>
      <c r="H8" s="1221"/>
      <c r="I8" s="1230"/>
      <c r="J8" s="104" t="str">
        <f>IF($J$3="صنعاء","عصر",IF($J$3="الكل","عصر",""))</f>
        <v>عصر</v>
      </c>
      <c r="K8" s="105">
        <f>MOD(SUMIFS('1'!G:G,'1'!D:D,$J8,'1'!F:F,$H$13,'1'!A:A,"&lt;"&amp;($I$2))-(SUMIFS('1'!V:V,'1'!D:D,J8,'1'!A:A,"&lt;"&amp;($I$2))),$I$7)</f>
        <v>0</v>
      </c>
      <c r="L8" s="106">
        <f>TRUNC((SUMIFS('1'!H:H,'1'!F:F,$H$13,'1'!D:D,J8,'1'!A:A,"&lt;"&amp;($I$2))-(SUMIFS('1'!W:W,'1'!D:D,J8,'1'!A:A,"&lt;"&amp;($I$2))))+(SUMIFS('1'!G:G,'1'!F:F,$H$13,'1'!D:D,$J8,'1'!A:A,"&lt;"&amp;($I$2))-(SUMIFS('1'!V:V,'1'!D:D,J8,'1'!A:A,"&lt;"&amp;($I$2))))/I$7)</f>
        <v>0</v>
      </c>
      <c r="M8" s="107">
        <f>MOD(SUMIFS('1'!G:G,'1'!D:D,J8,'1'!F:F,$H$13,'1'!A:A,"&gt;="&amp;($I$2),'1'!A:A,"&lt;="&amp;($O$2)),$I$7)</f>
        <v>0</v>
      </c>
      <c r="N8" s="108">
        <f>TRUNC((SUMIFS('1'!H:H,'1'!F:F,$H$13,'1'!D:D,$J8,'1'!A:A,"&gt;="&amp;($I$2),'1'!A:A,"&lt;="&amp;($O$2))+(SUMIFS('1'!G:G,'1'!F:F,$H$13,'1'!D:D,$J8,'1'!A:A,"&gt;="&amp;($I$2),'1'!A:A,"&lt;="&amp;($O$2))/I$7)))</f>
        <v>0</v>
      </c>
      <c r="O8" s="109">
        <f>MOD(SUMIFS('1'!V:V,'1'!D:D,$J8,'1'!A:A,"&gt;="&amp;($I$2),'1'!A:A,"&lt;="&amp;($O$2)),$I$7)</f>
        <v>0</v>
      </c>
      <c r="P8" s="106">
        <f>TRUNC((SUMIFS('1'!W:W,'1'!D:D,$J8,'1'!A:A,"&gt;="&amp;($I$2),'1'!A:A,"&lt;="&amp;($O$2))+(SUMIFS('1'!V:V,'1'!D:D,$J8,'1'!A:A,"&gt;="&amp;($I$2),'1'!A:A,"&lt;="&amp;($O$2))/I$7)))</f>
        <v>0</v>
      </c>
      <c r="Q8" s="110">
        <f t="shared" si="0"/>
        <v>0</v>
      </c>
      <c r="R8" s="111">
        <f t="shared" si="1"/>
        <v>0</v>
      </c>
    </row>
    <row r="9" spans="6:23">
      <c r="G9" s="1218"/>
      <c r="H9" s="1221"/>
      <c r="I9" s="1230"/>
      <c r="J9" s="104" t="s">
        <v>346</v>
      </c>
      <c r="K9" s="105">
        <f>MOD(SUMIFS('1'!G:G,'1'!D:D,$J9,'1'!F:F,$H$13,'1'!A:A,"&lt;"&amp;($I$2))-(SUMIFS('1'!V:V,'1'!D:D,J9,'1'!A:A,"&lt;"&amp;($I$2))),$I$7)</f>
        <v>0</v>
      </c>
      <c r="L9" s="106">
        <f>TRUNC((SUMIFS('1'!H:H,'1'!F:F,$H$13,'1'!D:D,J9,'1'!A:A,"&lt;"&amp;($I$2))-(SUMIFS('1'!W:W,'1'!D:D,J9,'1'!A:A,"&lt;"&amp;($I$2))))+(SUMIFS('1'!G:G,'1'!F:F,$H$13,'1'!D:D,$J9,'1'!A:A,"&lt;"&amp;($I$2))-(SUMIFS('1'!V:V,'1'!D:D,J9,'1'!A:A,"&lt;"&amp;($I$2))))/I$7)</f>
        <v>0</v>
      </c>
      <c r="M9" s="107">
        <f>MOD(SUMIFS('1'!G:G,'1'!D:D,J9,'1'!F:F,$H$13,'1'!A:A,"&gt;="&amp;($I$2),'1'!A:A,"&lt;="&amp;($O$2)),$I$7)</f>
        <v>0</v>
      </c>
      <c r="N9" s="108">
        <f>TRUNC((SUMIFS('1'!H:H,'1'!F:F,$H$13,'1'!D:D,$J9,'1'!A:A,"&gt;="&amp;($I$2),'1'!A:A,"&lt;="&amp;($O$2))+(SUMIFS('1'!G:G,'1'!F:F,$H$13,'1'!D:D,$J9,'1'!A:A,"&gt;="&amp;($I$2),'1'!A:A,"&lt;="&amp;($O$2))/I$7)))</f>
        <v>0</v>
      </c>
      <c r="O9" s="109">
        <f>MOD(SUMIFS('1'!V:V,'1'!D:D,$J9,'1'!A:A,"&gt;="&amp;($I$2),'1'!A:A,"&lt;="&amp;($O$2)),$I$7)</f>
        <v>0</v>
      </c>
      <c r="P9" s="106">
        <f>TRUNC((SUMIFS('1'!W:W,'1'!D:D,$J9,'1'!A:A,"&gt;="&amp;($I$2),'1'!A:A,"&lt;="&amp;($O$2))+(SUMIFS('1'!V:V,'1'!D:D,$J9,'1'!A:A,"&gt;="&amp;($I$2),'1'!A:A,"&lt;="&amp;($O$2))/I$7)))</f>
        <v>0</v>
      </c>
      <c r="Q9" s="110">
        <f t="shared" si="0"/>
        <v>0</v>
      </c>
      <c r="R9" s="111">
        <f t="shared" si="1"/>
        <v>0</v>
      </c>
    </row>
    <row r="10" spans="6:23">
      <c r="G10" s="1218"/>
      <c r="H10" s="1221"/>
      <c r="I10" s="1230"/>
      <c r="J10" s="104" t="str">
        <f>IF($J$3="الكل","الحديدة","")</f>
        <v>الحديدة</v>
      </c>
      <c r="K10" s="105">
        <f>MOD(SUMIFS('1'!G:G,'1'!D:D,$J10,'1'!F:F,$H$13,'1'!A:A,"&lt;"&amp;($I$2))-(SUMIFS('1'!V:V,'1'!D:D,J10,'1'!A:A,"&lt;"&amp;($I$2))),$I$7)</f>
        <v>0</v>
      </c>
      <c r="L10" s="106">
        <f>TRUNC((SUMIFS('1'!H:H,'1'!F:F,$H$13,'1'!D:D,J10,'1'!A:A,"&lt;"&amp;($I$2))-(SUMIFS('1'!W:W,'1'!D:D,J10,'1'!A:A,"&lt;"&amp;($I$2))))+(SUMIFS('1'!G:G,'1'!F:F,$H$13,'1'!D:D,$J10,'1'!A:A,"&lt;"&amp;($I$2))-(SUMIFS('1'!V:V,'1'!D:D,J10,'1'!A:A,"&lt;"&amp;($I$2))))/I$7)</f>
        <v>0</v>
      </c>
      <c r="M10" s="107">
        <f>MOD(SUMIFS('1'!G:G,'1'!D:D,J10,'1'!F:F,$H$13,'1'!A:A,"&gt;="&amp;($I$2),'1'!A:A,"&lt;="&amp;($O$2)),$I$7)</f>
        <v>0</v>
      </c>
      <c r="N10" s="108">
        <f>TRUNC((SUMIFS('1'!H:H,'1'!F:F,$H$13,'1'!D:D,$J10,'1'!A:A,"&gt;="&amp;($I$2),'1'!A:A,"&lt;="&amp;($O$2))+(SUMIFS('1'!G:G,'1'!F:F,$H$13,'1'!D:D,$J10,'1'!A:A,"&gt;="&amp;($I$2),'1'!A:A,"&lt;="&amp;($O$2))/I$7)))</f>
        <v>0</v>
      </c>
      <c r="O10" s="109">
        <f>MOD(SUMIFS('1'!V:V,'1'!D:D,$J10,'1'!A:A,"&gt;="&amp;($I$2),'1'!A:A,"&lt;="&amp;($O$2)),$I$7)</f>
        <v>0</v>
      </c>
      <c r="P10" s="106">
        <f>TRUNC((SUMIFS('1'!W:W,'1'!D:D,$J10,'1'!A:A,"&gt;="&amp;($I$2),'1'!A:A,"&lt;="&amp;($O$2))+(SUMIFS('1'!V:V,'1'!D:D,$J10,'1'!A:A,"&gt;="&amp;($I$2),'1'!A:A,"&lt;="&amp;($O$2))/I$7)))</f>
        <v>0</v>
      </c>
      <c r="Q10" s="110">
        <f t="shared" si="0"/>
        <v>0</v>
      </c>
      <c r="R10" s="111">
        <f t="shared" si="1"/>
        <v>0</v>
      </c>
    </row>
    <row r="11" spans="6:23">
      <c r="G11" s="1218"/>
      <c r="H11" s="1221"/>
      <c r="I11" s="1230"/>
      <c r="J11" s="104" t="str">
        <f>IF($J$3="الكل","تعز","")</f>
        <v>تعز</v>
      </c>
      <c r="K11" s="105">
        <f>MOD(SUMIFS('1'!G:G,'1'!D:D,$J11,'1'!F:F,$H$13,'1'!A:A,"&lt;"&amp;($I$2))-(SUMIFS('1'!V:V,'1'!D:D,J11,'1'!A:A,"&lt;"&amp;($I$2))),$I$7)</f>
        <v>0</v>
      </c>
      <c r="L11" s="106">
        <f>TRUNC((SUMIFS('1'!H:H,'1'!F:F,$H$13,'1'!D:D,J11,'1'!A:A,"&lt;"&amp;($I$2))-(SUMIFS('1'!W:W,'1'!D:D,J11,'1'!A:A,"&lt;"&amp;($I$2))))+(SUMIFS('1'!G:G,'1'!F:F,$H$13,'1'!D:D,$J11,'1'!A:A,"&lt;"&amp;($I$2))-(SUMIFS('1'!V:V,'1'!D:D,J11,'1'!A:A,"&lt;"&amp;($I$2))))/I$7)</f>
        <v>0</v>
      </c>
      <c r="M11" s="107">
        <f>MOD(SUMIFS('1'!G:G,'1'!D:D,J11,'1'!F:F,$H$13,'1'!A:A,"&gt;="&amp;($I$2),'1'!A:A,"&lt;="&amp;($O$2)),$I$7)</f>
        <v>0</v>
      </c>
      <c r="N11" s="108">
        <f>TRUNC((SUMIFS('1'!H:H,'1'!F:F,$H$13,'1'!D:D,$J11,'1'!A:A,"&gt;="&amp;($I$2),'1'!A:A,"&lt;="&amp;($O$2))+(SUMIFS('1'!G:G,'1'!F:F,$H$13,'1'!D:D,$J11,'1'!A:A,"&gt;="&amp;($I$2),'1'!A:A,"&lt;="&amp;($O$2))/I$7)))</f>
        <v>0</v>
      </c>
      <c r="O11" s="109">
        <f>MOD(SUMIFS('1'!V:V,'1'!D:D,$J11,'1'!A:A,"&gt;="&amp;($I$2),'1'!A:A,"&lt;="&amp;($O$2)),$I$7)</f>
        <v>0</v>
      </c>
      <c r="P11" s="106">
        <f>TRUNC((SUMIFS('1'!W:W,'1'!D:D,$J11,'1'!A:A,"&gt;="&amp;($I$2),'1'!A:A,"&lt;="&amp;($O$2))+(SUMIFS('1'!V:V,'1'!D:D,$J11,'1'!A:A,"&gt;="&amp;($I$2),'1'!A:A,"&lt;="&amp;($O$2))/I$7)))</f>
        <v>0</v>
      </c>
      <c r="Q11" s="110">
        <f t="shared" si="0"/>
        <v>0</v>
      </c>
      <c r="R11" s="111">
        <f t="shared" si="1"/>
        <v>0</v>
      </c>
    </row>
    <row r="12" spans="6:23" ht="13.5" thickBot="1">
      <c r="G12" s="1219"/>
      <c r="H12" s="1222"/>
      <c r="I12" s="1231"/>
      <c r="J12" s="112" t="str">
        <f>IF($J$3="الكل","عدن","")</f>
        <v>عدن</v>
      </c>
      <c r="K12" s="113">
        <f>MOD(SUMIFS('1'!G:G,'1'!D:D,$J12,'1'!F:F,$H$13,'1'!A:A,"&lt;"&amp;($I$2))-(SUMIFS('1'!V:V,'1'!D:D,J12,'1'!A:A,"&lt;"&amp;($I$2))),$I$7)</f>
        <v>0</v>
      </c>
      <c r="L12" s="114">
        <f>TRUNC((SUMIFS('1'!H:H,'1'!F:F,$H$13,'1'!D:D,J12,'1'!A:A,"&lt;"&amp;($I$2))-(SUMIFS('1'!W:W,'1'!D:D,J12,'1'!A:A,"&lt;"&amp;($I$2))))+(SUMIFS('1'!G:G,'1'!F:F,$H$13,'1'!D:D,$J12,'1'!A:A,"&lt;"&amp;($I$2))-(SUMIFS('1'!V:V,'1'!D:D,J12,'1'!A:A,"&lt;"&amp;($I$2))))/I$7)</f>
        <v>0</v>
      </c>
      <c r="M12" s="115">
        <f>MOD(SUMIFS('1'!G:G,'1'!D:D,J12,'1'!F:F,$H$13,'1'!A:A,"&gt;="&amp;($I$2),'1'!A:A,"&lt;="&amp;($O$2)),$I$7)</f>
        <v>0</v>
      </c>
      <c r="N12" s="116">
        <f>TRUNC((SUMIFS('1'!H:H,'1'!F:F,$H$13,'1'!D:D,$J12,'1'!A:A,"&gt;="&amp;($I$2),'1'!A:A,"&lt;="&amp;($O$2))+(SUMIFS('1'!G:G,'1'!F:F,$H$13,'1'!D:D,$J12,'1'!A:A,"&gt;="&amp;($I$2),'1'!A:A,"&lt;="&amp;($O$2))/I$7)))</f>
        <v>0</v>
      </c>
      <c r="O12" s="117">
        <f>MOD(SUMIFS('1'!V:V,'1'!D:D,$J12,'1'!A:A,"&gt;="&amp;($I$2),'1'!A:A,"&lt;="&amp;($O$2)),$I$7)</f>
        <v>0</v>
      </c>
      <c r="P12" s="114">
        <f>TRUNC((SUMIFS('1'!W:W,'1'!D:D,$J12,'1'!A:A,"&gt;="&amp;($I$2),'1'!A:A,"&lt;="&amp;($O$2))+(SUMIFS('1'!V:V,'1'!D:D,$J12,'1'!A:A,"&gt;="&amp;($I$2),'1'!A:A,"&lt;="&amp;($O$2))/I$7)))</f>
        <v>0</v>
      </c>
      <c r="Q12" s="118">
        <f t="shared" si="0"/>
        <v>0</v>
      </c>
      <c r="R12" s="119">
        <f t="shared" si="1"/>
        <v>0</v>
      </c>
    </row>
    <row r="13" spans="6:23" ht="13.5" thickBot="1">
      <c r="F13" s="120"/>
      <c r="G13" s="121"/>
      <c r="H13" s="122" t="s">
        <v>45</v>
      </c>
      <c r="I13" s="123"/>
      <c r="J13" s="124"/>
      <c r="K13" s="125"/>
      <c r="L13" s="126"/>
      <c r="M13" s="125"/>
      <c r="N13" s="126"/>
      <c r="O13" s="125"/>
      <c r="P13" s="126"/>
      <c r="Q13" s="127">
        <f>MOD(SUM(Q7:Q12),$I$7)</f>
        <v>0</v>
      </c>
      <c r="R13" s="128">
        <f>TRUNC((SUM(R7:R12)+SUM(Q7:Q12)/I7))</f>
        <v>0</v>
      </c>
    </row>
    <row r="14" spans="6:23">
      <c r="G14" s="1217">
        <f>IF(OR(G7="",H14=""),"",G7+1)</f>
        <v>2</v>
      </c>
      <c r="H14" s="1220" t="str">
        <f>IF(P3="الكل","SM  4x6","")</f>
        <v>SM  4x6</v>
      </c>
      <c r="I14" s="1229">
        <v>6</v>
      </c>
      <c r="J14" s="96" t="str">
        <f>$J7</f>
        <v>الستين</v>
      </c>
      <c r="K14" s="97">
        <f>MOD(SUMIFS('1'!G:G,'1'!D:D,$J14,'1'!F:F,$H$20,'1'!A:A,"&lt;"&amp;($I$2))-(SUMIFS('1'!X:X,'1'!D:D,J14,'1'!A:A,"&lt;"&amp;($I$2))),$I$14)</f>
        <v>0</v>
      </c>
      <c r="L14" s="98">
        <f>TRUNC((SUMIFS('1'!H:H,'1'!F:F,$H$20,'1'!D:D,J14,'1'!A:A,"&lt;"&amp;($I$2))-(SUMIFS('1'!Y:Y,'1'!D:D,J14,'1'!A:A,"&lt;"&amp;($I$2))))+(SUMIFS('1'!G:G,'1'!F:F,$H$20,'1'!D:D,$J14,'1'!A:A,"&lt;"&amp;($I$2))-(SUMIFS('1'!X:X,'1'!D:D,J14,'1'!A:A,"&lt;"&amp;($I$2))))/I$14)</f>
        <v>0</v>
      </c>
      <c r="M14" s="99">
        <f>MOD(SUMIFS('1'!G:G,'1'!D:D,J14,'1'!F:F,$H$20,'1'!A:A,"&gt;="&amp;($I$2),'1'!A:A,"&lt;="&amp;($O$2)),$I$14)</f>
        <v>0</v>
      </c>
      <c r="N14" s="100">
        <f>TRUNC((SUMIFS('1'!H:H,'1'!F:F,$H$20,'1'!D:D,$J14,'1'!A:A,"&gt;="&amp;($I$2),'1'!A:A,"&lt;="&amp;($O$2))+(SUMIFS('1'!G:G,'1'!F:F,$H$20,'1'!D:D,$J14,'1'!A:A,"&gt;="&amp;($I$2),'1'!A:A,"&lt;="&amp;($O$2))/I$14)))</f>
        <v>0</v>
      </c>
      <c r="O14" s="101">
        <f>MOD(SUMIFS('1'!X:X,'1'!D:D,$J14,'1'!A:A,"&gt;="&amp;($I$2),'1'!A:A,"&lt;="&amp;($O$2)),$I$14)</f>
        <v>0</v>
      </c>
      <c r="P14" s="98">
        <f>TRUNC((SUMIFS('1'!Y:Y,'1'!D:D,$J14,'1'!A:A,"&gt;="&amp;($I$2),'1'!A:A,"&lt;="&amp;($O$2))+(SUMIFS('1'!X:X,'1'!D:D,$J14,'1'!A:A,"&gt;="&amp;($I$2),'1'!A:A,"&lt;="&amp;($O$2))/I$14)))</f>
        <v>0</v>
      </c>
      <c r="Q14" s="102">
        <f t="shared" ref="Q14:Q19" si="2">MOD(($K14+$M14-$O14),$I$14)</f>
        <v>0</v>
      </c>
      <c r="R14" s="103">
        <f t="shared" ref="R14:R19" si="3">TRUNC(($L14+$N14-$P14)+($K14+$M14-$O14)/$I$14)</f>
        <v>0</v>
      </c>
    </row>
    <row r="15" spans="6:23">
      <c r="G15" s="1218"/>
      <c r="H15" s="1221"/>
      <c r="I15" s="1230"/>
      <c r="J15" s="104" t="str">
        <f>$J8</f>
        <v>عصر</v>
      </c>
      <c r="K15" s="105">
        <f>MOD(SUMIFS('1'!G:G,'1'!D:D,$J15,'1'!F:F,$H$20,'1'!A:A,"&lt;"&amp;($I$2))-(SUMIFS('1'!X:X,'1'!D:D,J15,'1'!A:A,"&lt;"&amp;($I$2))),$I$14)</f>
        <v>0</v>
      </c>
      <c r="L15" s="106">
        <f>TRUNC((SUMIFS('1'!H:H,'1'!F:F,$H$20,'1'!D:D,J15,'1'!A:A,"&lt;"&amp;($I$2))-(SUMIFS('1'!Y:Y,'1'!D:D,J15,'1'!A:A,"&lt;"&amp;($I$2))))+(SUMIFS('1'!G:G,'1'!F:F,$H$20,'1'!D:D,$J15,'1'!A:A,"&lt;"&amp;($I$2))-(SUMIFS('1'!X:X,'1'!D:D,J15,'1'!A:A,"&lt;"&amp;($I$2))))/I$14)</f>
        <v>0</v>
      </c>
      <c r="M15" s="107">
        <f>MOD(SUMIFS('1'!G:G,'1'!D:D,J15,'1'!F:F,$H$20,'1'!A:A,"&gt;="&amp;($I$2),'1'!A:A,"&lt;="&amp;($O$2)),$I$14)</f>
        <v>0</v>
      </c>
      <c r="N15" s="108">
        <f>TRUNC((SUMIFS('1'!H:H,'1'!F:F,$H$20,'1'!D:D,$J15,'1'!A:A,"&gt;="&amp;($I$2),'1'!A:A,"&lt;="&amp;($O$2))+(SUMIFS('1'!G:G,'1'!F:F,$H$20,'1'!D:D,$J15,'1'!A:A,"&gt;="&amp;($I$2),'1'!A:A,"&lt;="&amp;($O$2))/I$14)))</f>
        <v>0</v>
      </c>
      <c r="O15" s="109">
        <f>MOD(SUMIFS('1'!X:X,'1'!D:D,$J15,'1'!A:A,"&gt;="&amp;($I$2),'1'!A:A,"&lt;="&amp;($O$2)),$I$14)</f>
        <v>0</v>
      </c>
      <c r="P15" s="106">
        <f>TRUNC((SUMIFS('1'!Y:Y,'1'!D:D,$J15,'1'!A:A,"&gt;="&amp;($I$2),'1'!A:A,"&lt;="&amp;($O$2))+(SUMIFS('1'!X:X,'1'!D:D,$J15,'1'!A:A,"&gt;="&amp;($I$2),'1'!A:A,"&lt;="&amp;($O$2))/I$14)))</f>
        <v>0</v>
      </c>
      <c r="Q15" s="110">
        <f t="shared" si="2"/>
        <v>0</v>
      </c>
      <c r="R15" s="111">
        <f t="shared" si="3"/>
        <v>0</v>
      </c>
    </row>
    <row r="16" spans="6:23">
      <c r="G16" s="1218"/>
      <c r="H16" s="1221"/>
      <c r="I16" s="1230"/>
      <c r="J16" s="104" t="s">
        <v>346</v>
      </c>
      <c r="K16" s="105">
        <f>MOD(SUMIFS('1'!G:G,'1'!D:D,$J16,'1'!F:F,$H$20,'1'!A:A,"&lt;"&amp;($I$2))-(SUMIFS('1'!X:X,'1'!D:D,J16,'1'!A:A,"&lt;"&amp;($I$2))),$I$14)</f>
        <v>0</v>
      </c>
      <c r="L16" s="106">
        <f>TRUNC((SUMIFS('1'!H:H,'1'!F:F,$H$20,'1'!D:D,J16,'1'!A:A,"&lt;"&amp;($I$2))-(SUMIFS('1'!Y:Y,'1'!D:D,J16,'1'!A:A,"&lt;"&amp;($I$2))))+(SUMIFS('1'!G:G,'1'!F:F,$H$20,'1'!D:D,$J16,'1'!A:A,"&lt;"&amp;($I$2))-(SUMIFS('1'!X:X,'1'!D:D,J16,'1'!A:A,"&lt;"&amp;($I$2))))/I$14)</f>
        <v>0</v>
      </c>
      <c r="M16" s="107">
        <f>MOD(SUMIFS('1'!G:G,'1'!D:D,J16,'1'!F:F,$H$20,'1'!A:A,"&gt;="&amp;($I$2),'1'!A:A,"&lt;="&amp;($O$2)),$I$14)</f>
        <v>0</v>
      </c>
      <c r="N16" s="108">
        <f>TRUNC((SUMIFS('1'!H:H,'1'!F:F,$H$20,'1'!D:D,$J16,'1'!A:A,"&gt;="&amp;($I$2),'1'!A:A,"&lt;="&amp;($O$2))+(SUMIFS('1'!G:G,'1'!F:F,$H$20,'1'!D:D,$J16,'1'!A:A,"&gt;="&amp;($I$2),'1'!A:A,"&lt;="&amp;($O$2))/I$14)))</f>
        <v>0</v>
      </c>
      <c r="O16" s="109">
        <f>MOD(SUMIFS('1'!X:X,'1'!D:D,$J16,'1'!A:A,"&gt;="&amp;($I$2),'1'!A:A,"&lt;="&amp;($O$2)),$I$14)</f>
        <v>0</v>
      </c>
      <c r="P16" s="106">
        <f>TRUNC((SUMIFS('1'!Y:Y,'1'!D:D,$J16,'1'!A:A,"&gt;="&amp;($I$2),'1'!A:A,"&lt;="&amp;($O$2))+(SUMIFS('1'!X:X,'1'!D:D,$J16,'1'!A:A,"&gt;="&amp;($I$2),'1'!A:A,"&lt;="&amp;($O$2))/I$14)))</f>
        <v>0</v>
      </c>
      <c r="Q16" s="110">
        <f t="shared" si="2"/>
        <v>0</v>
      </c>
      <c r="R16" s="111">
        <f t="shared" si="3"/>
        <v>0</v>
      </c>
    </row>
    <row r="17" spans="7:19">
      <c r="G17" s="1218"/>
      <c r="H17" s="1221"/>
      <c r="I17" s="1230"/>
      <c r="J17" s="104" t="str">
        <f t="shared" ref="J17:J19" si="4">$J10</f>
        <v>الحديدة</v>
      </c>
      <c r="K17" s="105">
        <f>MOD(SUMIFS('1'!G:G,'1'!D:D,$J17,'1'!F:F,$H$20,'1'!A:A,"&lt;"&amp;($I$2))-(SUMIFS('1'!X:X,'1'!D:D,J17,'1'!A:A,"&lt;"&amp;($I$2))),$I$14)</f>
        <v>0</v>
      </c>
      <c r="L17" s="106">
        <f>TRUNC((SUMIFS('1'!H:H,'1'!F:F,$H$20,'1'!D:D,J17,'1'!A:A,"&lt;"&amp;($I$2))-(SUMIFS('1'!Y:Y,'1'!D:D,J17,'1'!A:A,"&lt;"&amp;($I$2))))+(SUMIFS('1'!G:G,'1'!F:F,$H$20,'1'!D:D,$J17,'1'!A:A,"&lt;"&amp;($I$2))-(SUMIFS('1'!X:X,'1'!D:D,J17,'1'!A:A,"&lt;"&amp;($I$2))))/I$14)</f>
        <v>0</v>
      </c>
      <c r="M17" s="107">
        <f>MOD(SUMIFS('1'!G:G,'1'!D:D,J17,'1'!F:F,$H$20,'1'!A:A,"&gt;="&amp;($I$2),'1'!A:A,"&lt;="&amp;($O$2)),$I$14)</f>
        <v>0</v>
      </c>
      <c r="N17" s="108">
        <f>TRUNC((SUMIFS('1'!H:H,'1'!F:F,$H$20,'1'!D:D,$J17,'1'!A:A,"&gt;="&amp;($I$2),'1'!A:A,"&lt;="&amp;($O$2))+(SUMIFS('1'!G:G,'1'!F:F,$H$20,'1'!D:D,$J17,'1'!A:A,"&gt;="&amp;($I$2),'1'!A:A,"&lt;="&amp;($O$2))/I$14)))</f>
        <v>0</v>
      </c>
      <c r="O17" s="109">
        <f>MOD(SUMIFS('1'!X:X,'1'!D:D,$J17,'1'!A:A,"&gt;="&amp;($I$2),'1'!A:A,"&lt;="&amp;($O$2)),$I$14)</f>
        <v>0</v>
      </c>
      <c r="P17" s="106">
        <f>TRUNC((SUMIFS('1'!Y:Y,'1'!D:D,$J17,'1'!A:A,"&gt;="&amp;($I$2),'1'!A:A,"&lt;="&amp;($O$2))+(SUMIFS('1'!X:X,'1'!D:D,$J17,'1'!A:A,"&gt;="&amp;($I$2),'1'!A:A,"&lt;="&amp;($O$2))/I$14)))</f>
        <v>0</v>
      </c>
      <c r="Q17" s="110">
        <f t="shared" si="2"/>
        <v>0</v>
      </c>
      <c r="R17" s="111">
        <f t="shared" si="3"/>
        <v>0</v>
      </c>
    </row>
    <row r="18" spans="7:19">
      <c r="G18" s="1218"/>
      <c r="H18" s="1221"/>
      <c r="I18" s="1230"/>
      <c r="J18" s="104" t="str">
        <f t="shared" si="4"/>
        <v>تعز</v>
      </c>
      <c r="K18" s="105">
        <f>MOD(SUMIFS('1'!G:G,'1'!D:D,$J18,'1'!F:F,$H$20,'1'!A:A,"&lt;"&amp;($I$2))-(SUMIFS('1'!X:X,'1'!D:D,J18,'1'!A:A,"&lt;"&amp;($I$2))),$I$14)</f>
        <v>0</v>
      </c>
      <c r="L18" s="106">
        <f>TRUNC((SUMIFS('1'!H:H,'1'!F:F,$H$20,'1'!D:D,J18,'1'!A:A,"&lt;"&amp;($I$2))-(SUMIFS('1'!Y:Y,'1'!D:D,J18,'1'!A:A,"&lt;"&amp;($I$2))))+(SUMIFS('1'!G:G,'1'!F:F,$H$20,'1'!D:D,$J18,'1'!A:A,"&lt;"&amp;($I$2))-(SUMIFS('1'!X:X,'1'!D:D,J18,'1'!A:A,"&lt;"&amp;($I$2))))/I$14)</f>
        <v>0</v>
      </c>
      <c r="M18" s="107">
        <f>MOD(SUMIFS('1'!G:G,'1'!D:D,J18,'1'!F:F,$H$20,'1'!A:A,"&gt;="&amp;($I$2),'1'!A:A,"&lt;="&amp;($O$2)),$I$14)</f>
        <v>0</v>
      </c>
      <c r="N18" s="108">
        <f>TRUNC((SUMIFS('1'!H:H,'1'!F:F,$H$20,'1'!D:D,$J18,'1'!A:A,"&gt;="&amp;($I$2),'1'!A:A,"&lt;="&amp;($O$2))+(SUMIFS('1'!G:G,'1'!F:F,$H$20,'1'!D:D,$J18,'1'!A:A,"&gt;="&amp;($I$2),'1'!A:A,"&lt;="&amp;($O$2))/I$14)))</f>
        <v>0</v>
      </c>
      <c r="O18" s="109">
        <f>MOD(SUMIFS('1'!X:X,'1'!D:D,$J18,'1'!A:A,"&gt;="&amp;($I$2),'1'!A:A,"&lt;="&amp;($O$2)),$I$14)</f>
        <v>0</v>
      </c>
      <c r="P18" s="106">
        <f>TRUNC((SUMIFS('1'!Y:Y,'1'!D:D,$J18,'1'!A:A,"&gt;="&amp;($I$2),'1'!A:A,"&lt;="&amp;($O$2))+(SUMIFS('1'!X:X,'1'!D:D,$J18,'1'!A:A,"&gt;="&amp;($I$2),'1'!A:A,"&lt;="&amp;($O$2))/I$14)))</f>
        <v>0</v>
      </c>
      <c r="Q18" s="110">
        <f t="shared" si="2"/>
        <v>0</v>
      </c>
      <c r="R18" s="111">
        <f t="shared" si="3"/>
        <v>0</v>
      </c>
    </row>
    <row r="19" spans="7:19" ht="13.5" thickBot="1">
      <c r="G19" s="1219"/>
      <c r="H19" s="1222"/>
      <c r="I19" s="1231"/>
      <c r="J19" s="112" t="str">
        <f t="shared" si="4"/>
        <v>عدن</v>
      </c>
      <c r="K19" s="113">
        <f>MOD(SUMIFS('1'!G:G,'1'!D:D,$J19,'1'!F:F,$H$20,'1'!A:A,"&lt;"&amp;($I$2))-(SUMIFS('1'!X:X,'1'!D:D,J19,'1'!A:A,"&lt;"&amp;($I$2))),$I$14)</f>
        <v>0</v>
      </c>
      <c r="L19" s="114">
        <f>TRUNC((SUMIFS('1'!H:H,'1'!F:F,$H$20,'1'!D:D,J19,'1'!A:A,"&lt;"&amp;($I$2))-(SUMIFS('1'!Y:Y,'1'!D:D,J19,'1'!A:A,"&lt;"&amp;($I$2))))+(SUMIFS('1'!G:G,'1'!F:F,$H$20,'1'!D:D,$J19,'1'!A:A,"&lt;"&amp;($I$2))-(SUMIFS('1'!X:X,'1'!D:D,J19,'1'!A:A,"&lt;"&amp;($I$2))))/I$14)</f>
        <v>0</v>
      </c>
      <c r="M19" s="115">
        <f>MOD(SUMIFS('1'!G:G,'1'!D:D,J19,'1'!F:F,$H$20,'1'!A:A,"&gt;="&amp;($I$2),'1'!A:A,"&lt;="&amp;($O$2)),$I$14)</f>
        <v>0</v>
      </c>
      <c r="N19" s="116">
        <f>TRUNC((SUMIFS('1'!H:H,'1'!F:F,$H$20,'1'!D:D,$J19,'1'!A:A,"&gt;="&amp;($I$2),'1'!A:A,"&lt;="&amp;($O$2))+(SUMIFS('1'!G:G,'1'!F:F,$H$20,'1'!D:D,$J19,'1'!A:A,"&gt;="&amp;($I$2),'1'!A:A,"&lt;="&amp;($O$2))/I$14)))</f>
        <v>0</v>
      </c>
      <c r="O19" s="117">
        <f>MOD(SUMIFS('1'!X:X,'1'!D:D,$J19,'1'!A:A,"&gt;="&amp;($I$2),'1'!A:A,"&lt;="&amp;($O$2)),$I$14)</f>
        <v>0</v>
      </c>
      <c r="P19" s="114">
        <f>TRUNC((SUMIFS('1'!Y:Y,'1'!D:D,$J19,'1'!A:A,"&gt;="&amp;($I$2),'1'!A:A,"&lt;="&amp;($O$2))+(SUMIFS('1'!X:X,'1'!D:D,$J19,'1'!A:A,"&gt;="&amp;($I$2),'1'!A:A,"&lt;="&amp;($O$2))/I$14)))</f>
        <v>0</v>
      </c>
      <c r="Q19" s="118">
        <f t="shared" si="2"/>
        <v>0</v>
      </c>
      <c r="R19" s="119">
        <f t="shared" si="3"/>
        <v>0</v>
      </c>
    </row>
    <row r="20" spans="7:19" ht="13.5" thickBot="1">
      <c r="G20" s="129"/>
      <c r="H20" s="130" t="s">
        <v>46</v>
      </c>
      <c r="I20" s="131"/>
      <c r="J20" s="124"/>
      <c r="K20" s="125"/>
      <c r="L20" s="126"/>
      <c r="M20" s="125"/>
      <c r="N20" s="126"/>
      <c r="O20" s="125"/>
      <c r="P20" s="126"/>
      <c r="Q20" s="127">
        <f>MOD(SUM(Q14:Q19),$I$14)</f>
        <v>0</v>
      </c>
      <c r="R20" s="128">
        <f>TRUNC((SUM(R14:R19)+SUM(Q14:Q19)/I14))</f>
        <v>0</v>
      </c>
    </row>
    <row r="21" spans="7:19" ht="12.75" customHeight="1">
      <c r="G21" s="1217">
        <f t="shared" ref="G21" si="5">IF(G14="","",G14+1)</f>
        <v>3</v>
      </c>
      <c r="H21" s="1220" t="s">
        <v>172</v>
      </c>
      <c r="I21" s="1229">
        <v>24</v>
      </c>
      <c r="J21" s="96" t="str">
        <f>J7</f>
        <v>الستين</v>
      </c>
      <c r="K21" s="97">
        <f>MOD(SUMIFS('1'!G:G,'1'!D:D,$J21,'1'!F:F,$H$27,'1'!A:A,"&lt;"&amp;($I$2))-(SUMIFS('1'!J:J,'1'!D:D,J21,'1'!A:A,"&lt;"&amp;($I$2))),$I$21)</f>
        <v>0</v>
      </c>
      <c r="L21" s="98">
        <f>TRUNC((SUMIFS('1'!H:H,'1'!F:F,$H$27,'1'!D:D,J21,'1'!A:A,"&lt;"&amp;($I$2))-(SUMIFS('1'!K:K,'1'!D:D,J21,'1'!A:A,"&lt;"&amp;($I$2))))+(SUMIFS('1'!G:G,'1'!F:F,$H$27,'1'!D:D,$J21,'1'!A:A,"&lt;"&amp;($I$2))-(SUMIFS('1'!J:J,'1'!D:D,J21,'1'!A:A,"&lt;"&amp;($I$2))))/I$21)</f>
        <v>0</v>
      </c>
      <c r="M21" s="99">
        <f>MOD(SUMIFS('1'!G:G,'1'!D:D,J21,'1'!F:F,$H$27,'1'!A:A,"&gt;="&amp;($I$2),'1'!A:A,"&lt;="&amp;($O$2)),$I$21)</f>
        <v>0</v>
      </c>
      <c r="N21" s="100">
        <f>TRUNC((SUMIFS('1'!H:H,'1'!F:F,$H$27,'1'!D:D,$J21,'1'!A:A,"&gt;="&amp;($I$2),'1'!A:A,"&lt;="&amp;($O$2))+(SUMIFS('1'!G:G,'1'!F:F,$H$27,'1'!D:D,$J21,'1'!A:A,"&gt;="&amp;($I$2),'1'!A:A,"&lt;="&amp;($O$2))/I$21)))</f>
        <v>0</v>
      </c>
      <c r="O21" s="101">
        <f>MOD(SUMIFS('1'!J:J,'1'!D:D,$J21,'1'!A:A,"&gt;="&amp;($I$2),'1'!A:A,"&lt;="&amp;($O$2)),$I$21)</f>
        <v>0</v>
      </c>
      <c r="P21" s="98">
        <f>TRUNC((SUMIFS('1'!K:K,'1'!D:D,$J21,'1'!A:A,"&gt;="&amp;($I$2),'1'!A:A,"&lt;="&amp;($O$2))+(SUMIFS('1'!J:J,'1'!D:D,$J21,'1'!A:A,"&gt;="&amp;($I$2),'1'!A:A,"&lt;="&amp;($O$2))/I$21)))</f>
        <v>0</v>
      </c>
      <c r="Q21" s="102">
        <f t="shared" ref="Q21:Q26" si="6">MOD(($K21+$M21-$O21),$I$21)</f>
        <v>0</v>
      </c>
      <c r="R21" s="103">
        <f t="shared" ref="R21:R26" si="7">TRUNC(($L21+$N21-$P21)+($K21+$M21-$O21)/$I$21)</f>
        <v>0</v>
      </c>
    </row>
    <row r="22" spans="7:19">
      <c r="G22" s="1218"/>
      <c r="H22" s="1221"/>
      <c r="I22" s="1230"/>
      <c r="J22" s="104" t="str">
        <f>J8</f>
        <v>عصر</v>
      </c>
      <c r="K22" s="105">
        <f>MOD(SUMIFS('1'!G:G,'1'!D:D,$J22,'1'!F:F,$H$27,'1'!A:A,"&lt;"&amp;($I$2))-(SUMIFS('1'!J:J,'1'!D:D,J22,'1'!A:A,"&lt;"&amp;($I$2))),$I$21)</f>
        <v>0</v>
      </c>
      <c r="L22" s="106">
        <f>TRUNC((SUMIFS('1'!H:H,'1'!F:F,$H$27,'1'!D:D,J22,'1'!A:A,"&lt;"&amp;($I$2))-(SUMIFS('1'!K:K,'1'!D:D,J22,'1'!A:A,"&lt;"&amp;($I$2))))+(SUMIFS('1'!G:G,'1'!F:F,$H$27,'1'!D:D,$J22,'1'!A:A,"&lt;"&amp;($I$2))-(SUMIFS('1'!J:J,'1'!D:D,J22,'1'!A:A,"&lt;"&amp;($I$2))))/I$21)</f>
        <v>0</v>
      </c>
      <c r="M22" s="107">
        <f>MOD(SUMIFS('1'!G:G,'1'!D:D,J22,'1'!F:F,$H$27,'1'!A:A,"&gt;="&amp;($I$2),'1'!A:A,"&lt;="&amp;($O$2)),$I$21)</f>
        <v>0</v>
      </c>
      <c r="N22" s="108">
        <f>TRUNC((SUMIFS('1'!H:H,'1'!F:F,$H$27,'1'!D:D,$J22,'1'!A:A,"&gt;="&amp;($I$2),'1'!A:A,"&lt;="&amp;($O$2))+(SUMIFS('1'!G:G,'1'!F:F,$H$27,'1'!D:D,$J22,'1'!A:A,"&gt;="&amp;($I$2),'1'!A:A,"&lt;="&amp;($O$2))/I$21)))</f>
        <v>0</v>
      </c>
      <c r="O22" s="109">
        <f>MOD(SUMIFS('1'!J:J,'1'!D:D,$J22,'1'!A:A,"&gt;="&amp;($I$2),'1'!A:A,"&lt;="&amp;($O$2)),$I$21)</f>
        <v>0</v>
      </c>
      <c r="P22" s="106">
        <f>TRUNC((SUMIFS('1'!K:K,'1'!D:D,$J22,'1'!A:A,"&gt;="&amp;($I$2),'1'!A:A,"&lt;="&amp;($O$2))+(SUMIFS('1'!J:J,'1'!D:D,$J22,'1'!A:A,"&gt;="&amp;($I$2),'1'!A:A,"&lt;="&amp;($O$2))/I$21)))</f>
        <v>0</v>
      </c>
      <c r="Q22" s="110">
        <f t="shared" si="6"/>
        <v>0</v>
      </c>
      <c r="R22" s="111">
        <f t="shared" si="7"/>
        <v>0</v>
      </c>
    </row>
    <row r="23" spans="7:19">
      <c r="G23" s="1218"/>
      <c r="H23" s="1221"/>
      <c r="I23" s="1230"/>
      <c r="J23" s="104" t="s">
        <v>346</v>
      </c>
      <c r="K23" s="105">
        <f>MOD(SUMIFS('1'!G:G,'1'!D:D,$J23,'1'!F:F,$H$27,'1'!A:A,"&lt;"&amp;($I$2))-(SUMIFS('1'!J:J,'1'!D:D,J23,'1'!A:A,"&lt;"&amp;($I$2))),$I$21)</f>
        <v>0</v>
      </c>
      <c r="L23" s="106">
        <f>TRUNC((SUMIFS('1'!H:H,'1'!F:F,$H$27,'1'!D:D,J23,'1'!A:A,"&lt;"&amp;($I$2))-(SUMIFS('1'!K:K,'1'!D:D,J23,'1'!A:A,"&lt;"&amp;($I$2))))+(SUMIFS('1'!G:G,'1'!F:F,$H$27,'1'!D:D,$J23,'1'!A:A,"&lt;"&amp;($I$2))-(SUMIFS('1'!J:J,'1'!D:D,J23,'1'!A:A,"&lt;"&amp;($I$2))))/I$21)</f>
        <v>0</v>
      </c>
      <c r="M23" s="107">
        <f>MOD(SUMIFS('1'!G:G,'1'!D:D,J23,'1'!F:F,$H$27,'1'!A:A,"&gt;="&amp;($I$2),'1'!A:A,"&lt;="&amp;($O$2)),$I$21)</f>
        <v>0</v>
      </c>
      <c r="N23" s="108">
        <f>TRUNC((SUMIFS('1'!H:H,'1'!F:F,$H$27,'1'!D:D,$J23,'1'!A:A,"&gt;="&amp;($I$2),'1'!A:A,"&lt;="&amp;($O$2))+(SUMIFS('1'!G:G,'1'!F:F,$H$27,'1'!D:D,$J23,'1'!A:A,"&gt;="&amp;($I$2),'1'!A:A,"&lt;="&amp;($O$2))/I$21)))</f>
        <v>0</v>
      </c>
      <c r="O23" s="109">
        <f>MOD(SUMIFS('1'!J:J,'1'!D:D,$J23,'1'!A:A,"&gt;="&amp;($I$2),'1'!A:A,"&lt;="&amp;($O$2)),$I$21)</f>
        <v>0</v>
      </c>
      <c r="P23" s="106">
        <f>TRUNC((SUMIFS('1'!K:K,'1'!D:D,$J23,'1'!A:A,"&gt;="&amp;($I$2),'1'!A:A,"&lt;="&amp;($O$2))+(SUMIFS('1'!J:J,'1'!D:D,$J23,'1'!A:A,"&gt;="&amp;($I$2),'1'!A:A,"&lt;="&amp;($O$2))/I$21)))</f>
        <v>0</v>
      </c>
      <c r="Q23" s="110">
        <f t="shared" si="6"/>
        <v>0</v>
      </c>
      <c r="R23" s="111">
        <f t="shared" si="7"/>
        <v>0</v>
      </c>
    </row>
    <row r="24" spans="7:19">
      <c r="G24" s="1218"/>
      <c r="H24" s="1221"/>
      <c r="I24" s="1230"/>
      <c r="J24" s="104" t="str">
        <f t="shared" ref="J24:J26" si="8">J10</f>
        <v>الحديدة</v>
      </c>
      <c r="K24" s="105">
        <f>MOD(SUMIFS('1'!G:G,'1'!D:D,$J24,'1'!F:F,$H$27,'1'!A:A,"&lt;"&amp;($I$2))-(SUMIFS('1'!J:J,'1'!D:D,J24,'1'!A:A,"&lt;"&amp;($I$2))),$I$21)</f>
        <v>0</v>
      </c>
      <c r="L24" s="106">
        <f>TRUNC((SUMIFS('1'!H:H,'1'!F:F,$H$27,'1'!D:D,J24,'1'!A:A,"&lt;"&amp;($I$2))-(SUMIFS('1'!K:K,'1'!D:D,J24,'1'!A:A,"&lt;"&amp;($I$2))))+(SUMIFS('1'!G:G,'1'!F:F,$H$27,'1'!D:D,$J24,'1'!A:A,"&lt;"&amp;($I$2))-(SUMIFS('1'!J:J,'1'!D:D,J24,'1'!A:A,"&lt;"&amp;($I$2))))/I$21)</f>
        <v>0</v>
      </c>
      <c r="M24" s="107">
        <f>MOD(SUMIFS('1'!G:G,'1'!D:D,J24,'1'!F:F,$H$27,'1'!A:A,"&gt;="&amp;($I$2),'1'!A:A,"&lt;="&amp;($O$2)),$I$21)</f>
        <v>0</v>
      </c>
      <c r="N24" s="108">
        <f>TRUNC((SUMIFS('1'!H:H,'1'!F:F,$H$27,'1'!D:D,$J24,'1'!A:A,"&gt;="&amp;($I$2),'1'!A:A,"&lt;="&amp;($O$2))+(SUMIFS('1'!G:G,'1'!F:F,$H$27,'1'!D:D,$J24,'1'!A:A,"&gt;="&amp;($I$2),'1'!A:A,"&lt;="&amp;($O$2))/I$21)))</f>
        <v>0</v>
      </c>
      <c r="O24" s="109">
        <f>MOD(SUMIFS('1'!J:J,'1'!D:D,$J24,'1'!A:A,"&gt;="&amp;($I$2),'1'!A:A,"&lt;="&amp;($O$2)),$I$21)</f>
        <v>0</v>
      </c>
      <c r="P24" s="106">
        <f>TRUNC((SUMIFS('1'!K:K,'1'!D:D,$J24,'1'!A:A,"&gt;="&amp;($I$2),'1'!A:A,"&lt;="&amp;($O$2))+(SUMIFS('1'!J:J,'1'!D:D,$J24,'1'!A:A,"&gt;="&amp;($I$2),'1'!A:A,"&lt;="&amp;($O$2))/I$21)))</f>
        <v>0</v>
      </c>
      <c r="Q24" s="110">
        <f t="shared" si="6"/>
        <v>0</v>
      </c>
      <c r="R24" s="111">
        <f t="shared" si="7"/>
        <v>0</v>
      </c>
    </row>
    <row r="25" spans="7:19">
      <c r="G25" s="1218"/>
      <c r="H25" s="1221"/>
      <c r="I25" s="1230"/>
      <c r="J25" s="104" t="str">
        <f t="shared" si="8"/>
        <v>تعز</v>
      </c>
      <c r="K25" s="105">
        <f>MOD(SUMIFS('1'!G:G,'1'!D:D,$J25,'1'!F:F,$H$27,'1'!A:A,"&lt;"&amp;($I$2))-(SUMIFS('1'!J:J,'1'!D:D,J25,'1'!A:A,"&lt;"&amp;($I$2))),$I$21)</f>
        <v>0</v>
      </c>
      <c r="L25" s="106">
        <f>TRUNC((SUMIFS('1'!H:H,'1'!F:F,$H$27,'1'!D:D,J25,'1'!A:A,"&lt;"&amp;($I$2))-(SUMIFS('1'!K:K,'1'!D:D,J25,'1'!A:A,"&lt;"&amp;($I$2))))+(SUMIFS('1'!G:G,'1'!F:F,$H$27,'1'!D:D,$J25,'1'!A:A,"&lt;"&amp;($I$2))-(SUMIFS('1'!J:J,'1'!D:D,J25,'1'!A:A,"&lt;"&amp;($I$2))))/I$21)</f>
        <v>0</v>
      </c>
      <c r="M25" s="107">
        <f>MOD(SUMIFS('1'!G:G,'1'!D:D,J25,'1'!F:F,$H$27,'1'!A:A,"&gt;="&amp;($I$2),'1'!A:A,"&lt;="&amp;($O$2)),$I$21)</f>
        <v>0</v>
      </c>
      <c r="N25" s="108">
        <f>TRUNC((SUMIFS('1'!H:H,'1'!F:F,$H$27,'1'!D:D,$J25,'1'!A:A,"&gt;="&amp;($I$2),'1'!A:A,"&lt;="&amp;($O$2))+(SUMIFS('1'!G:G,'1'!F:F,$H$27,'1'!D:D,$J25,'1'!A:A,"&gt;="&amp;($I$2),'1'!A:A,"&lt;="&amp;($O$2))/I$21)))</f>
        <v>0</v>
      </c>
      <c r="O25" s="109">
        <f>MOD(SUMIFS('1'!J:J,'1'!D:D,$J25,'1'!A:A,"&gt;="&amp;($I$2),'1'!A:A,"&lt;="&amp;($O$2)),$I$21)</f>
        <v>0</v>
      </c>
      <c r="P25" s="106">
        <f>TRUNC((SUMIFS('1'!K:K,'1'!D:D,$J25,'1'!A:A,"&gt;="&amp;($I$2),'1'!A:A,"&lt;="&amp;($O$2))+(SUMIFS('1'!J:J,'1'!D:D,$J25,'1'!A:A,"&gt;="&amp;($I$2),'1'!A:A,"&lt;="&amp;($O$2))/I$21)))</f>
        <v>0</v>
      </c>
      <c r="Q25" s="110">
        <f t="shared" si="6"/>
        <v>0</v>
      </c>
      <c r="R25" s="111">
        <f t="shared" si="7"/>
        <v>0</v>
      </c>
    </row>
    <row r="26" spans="7:19" ht="13.5" thickBot="1">
      <c r="G26" s="1219"/>
      <c r="H26" s="1222"/>
      <c r="I26" s="1231"/>
      <c r="J26" s="112" t="str">
        <f t="shared" si="8"/>
        <v>عدن</v>
      </c>
      <c r="K26" s="113">
        <f>MOD(SUMIFS('1'!G:G,'1'!D:D,$J26,'1'!F:F,$H$27,'1'!A:A,"&lt;"&amp;($I$2))-(SUMIFS('1'!J:J,'1'!D:D,J26,'1'!A:A,"&lt;"&amp;($I$2))),$I$21)</f>
        <v>0</v>
      </c>
      <c r="L26" s="114">
        <f>TRUNC((SUMIFS('1'!H:H,'1'!F:F,$H$27,'1'!D:D,J26,'1'!A:A,"&lt;"&amp;($I$2))-(SUMIFS('1'!K:K,'1'!D:D,J26,'1'!A:A,"&lt;"&amp;($I$2))))+(SUMIFS('1'!G:G,'1'!F:F,$H$27,'1'!D:D,$J26,'1'!A:A,"&lt;"&amp;($I$2))-(SUMIFS('1'!J:J,'1'!D:D,J26,'1'!A:A,"&lt;"&amp;($I$2))))/I$21)</f>
        <v>0</v>
      </c>
      <c r="M26" s="115">
        <f>MOD(SUMIFS('1'!G:G,'1'!D:D,J26,'1'!F:F,$H$27,'1'!A:A,"&gt;="&amp;($I$2),'1'!A:A,"&lt;="&amp;($O$2)),$I$21)</f>
        <v>0</v>
      </c>
      <c r="N26" s="116">
        <f>TRUNC((SUMIFS('1'!H:H,'1'!F:F,$H$27,'1'!D:D,$J26,'1'!A:A,"&gt;="&amp;($I$2),'1'!A:A,"&lt;="&amp;($O$2))+(SUMIFS('1'!G:G,'1'!F:F,$H$27,'1'!D:D,$J26,'1'!A:A,"&gt;="&amp;($I$2),'1'!A:A,"&lt;="&amp;($O$2))/I$21)))</f>
        <v>0</v>
      </c>
      <c r="O26" s="117">
        <f>MOD(SUMIFS('1'!J:J,'1'!D:D,$J26,'1'!A:A,"&gt;="&amp;($I$2),'1'!A:A,"&lt;="&amp;($O$2)),$I$21)</f>
        <v>0</v>
      </c>
      <c r="P26" s="114">
        <f>TRUNC((SUMIFS('1'!K:K,'1'!D:D,$J26,'1'!A:A,"&gt;="&amp;($I$2),'1'!A:A,"&lt;="&amp;($O$2))+(SUMIFS('1'!J:J,'1'!D:D,$J26,'1'!A:A,"&gt;="&amp;($I$2),'1'!A:A,"&lt;="&amp;($O$2))/I$21)))</f>
        <v>0</v>
      </c>
      <c r="Q26" s="118">
        <f t="shared" si="6"/>
        <v>0</v>
      </c>
      <c r="R26" s="119">
        <f t="shared" si="7"/>
        <v>0</v>
      </c>
    </row>
    <row r="27" spans="7:19" ht="13.5" thickBot="1">
      <c r="G27" s="129"/>
      <c r="H27" s="130" t="s">
        <v>41</v>
      </c>
      <c r="I27" s="123"/>
      <c r="J27" s="124"/>
      <c r="K27" s="125"/>
      <c r="L27" s="126"/>
      <c r="M27" s="125"/>
      <c r="N27" s="126"/>
      <c r="O27" s="125"/>
      <c r="P27" s="126"/>
      <c r="Q27" s="127">
        <f>MOD(SUM(Q21:Q26),$I$21)</f>
        <v>0</v>
      </c>
      <c r="R27" s="128">
        <f>TRUNC((SUM(R21:R26)+SUM(Q21:Q26)/I21))</f>
        <v>0</v>
      </c>
      <c r="S27" s="120"/>
    </row>
    <row r="28" spans="7:19">
      <c r="G28" s="1217">
        <f t="shared" ref="G28" si="9">IF(G21="","",G21+1)</f>
        <v>4</v>
      </c>
      <c r="H28" s="1220" t="s">
        <v>173</v>
      </c>
      <c r="I28" s="1223">
        <v>6</v>
      </c>
      <c r="J28" s="96" t="str">
        <f>J7</f>
        <v>الستين</v>
      </c>
      <c r="K28" s="97">
        <f>MOD(SUMIFS('1'!G:G,'1'!D:D,$J28,'1'!F:F,$H$34,'1'!A:A,"&lt;"&amp;($I$2))-(SUMIFS('1'!N:N,'1'!D:D,J28,'1'!A:A,"&lt;"&amp;($I$2))),$I$28)</f>
        <v>0</v>
      </c>
      <c r="L28" s="98">
        <f>TRUNC((SUMIFS('1'!H:H,'1'!F:F,$H$34,'1'!D:D,J28,'1'!A:A,"&lt;"&amp;($I$2))-(SUMIFS('1'!O:O,'1'!D:D,J28,'1'!A:A,"&lt;"&amp;($I$2))))+(SUMIFS('1'!G:G,'1'!F:F,$H$34,'1'!D:D,$J28,'1'!A:A,"&lt;"&amp;($I$2))-(SUMIFS('1'!N:N,'1'!D:D,J28,'1'!A:A,"&lt;"&amp;($I$2))))/I$28)</f>
        <v>0</v>
      </c>
      <c r="M28" s="99">
        <f>MOD(SUMIFS('1'!G:G,'1'!D:D,J28,'1'!F:F,$H$34,'1'!A:A,"&gt;="&amp;($I$2),'1'!A:A,"&lt;="&amp;($O$2)),$I$28)</f>
        <v>0</v>
      </c>
      <c r="N28" s="132">
        <f>TRUNC((SUMIFS('1'!H:H,'1'!F:F,$H$34,'1'!D:D,$J28,'1'!A:A,"&gt;="&amp;($I$2),'1'!A:A,"&lt;="&amp;($O$2))+(SUMIFS('1'!G:G,'1'!F:F,$H$34,'1'!D:D,$J28,'1'!A:A,"&gt;="&amp;($I$2),'1'!A:A,"&lt;="&amp;($O$2))/I$28)))</f>
        <v>0</v>
      </c>
      <c r="O28" s="101">
        <f>MOD(SUMIFS('1'!N:N,'1'!D:D,$J28,'1'!A:A,"&gt;="&amp;($I$2),'1'!A:A,"&lt;="&amp;($O$2)),$I$28)</f>
        <v>0</v>
      </c>
      <c r="P28" s="98">
        <f>TRUNC((SUMIFS('1'!O:O,'1'!D:D,$J28,'1'!A:A,"&gt;="&amp;($I$2),'1'!A:A,"&lt;="&amp;($O$2))+(SUMIFS('1'!N:N,'1'!D:D,$J28,'1'!A:A,"&gt;="&amp;($I$2),'1'!A:A,"&lt;="&amp;($O$2))/I$28)))</f>
        <v>0</v>
      </c>
      <c r="Q28" s="102">
        <f t="shared" ref="Q28:Q33" si="10">MOD(($K28+$M28-$O28),$I$28)</f>
        <v>0</v>
      </c>
      <c r="R28" s="103">
        <f t="shared" ref="R28:R33" si="11">TRUNC(($L28+$N28-$P28)+($K28+$M28-$O28)/$I$28)</f>
        <v>0</v>
      </c>
    </row>
    <row r="29" spans="7:19">
      <c r="G29" s="1218"/>
      <c r="H29" s="1221"/>
      <c r="I29" s="1224"/>
      <c r="J29" s="104" t="str">
        <f>J8</f>
        <v>عصر</v>
      </c>
      <c r="K29" s="105">
        <f>MOD(SUMIFS('1'!G:G,'1'!D:D,$J29,'1'!F:F,$H$34,'1'!A:A,"&lt;"&amp;($I$2))-(SUMIFS('1'!N:N,'1'!D:D,J29,'1'!A:A,"&lt;"&amp;($I$2))),$I$28)</f>
        <v>0</v>
      </c>
      <c r="L29" s="106">
        <f>TRUNC((SUMIFS('1'!H:H,'1'!F:F,$H$34,'1'!D:D,J29,'1'!A:A,"&lt;"&amp;($I$2))-(SUMIFS('1'!O:O,'1'!D:D,J29,'1'!A:A,"&lt;"&amp;($I$2))))+(SUMIFS('1'!G:G,'1'!F:F,$H$34,'1'!D:D,$J29,'1'!A:A,"&lt;"&amp;($I$2))-(SUMIFS('1'!N:N,'1'!D:D,J29,'1'!A:A,"&lt;"&amp;($I$2))))/I$28)</f>
        <v>0</v>
      </c>
      <c r="M29" s="107">
        <f>MOD(SUMIFS('1'!G:G,'1'!D:D,J29,'1'!F:F,$H$34,'1'!A:A,"&gt;="&amp;($I$2),'1'!A:A,"&lt;="&amp;($O$2)),$I$28)</f>
        <v>0</v>
      </c>
      <c r="N29" s="133">
        <f>TRUNC((SUMIFS('1'!H:H,'1'!F:F,$H$34,'1'!D:D,$J29,'1'!A:A,"&gt;="&amp;($I$2),'1'!A:A,"&lt;="&amp;($O$2))+(SUMIFS('1'!G:G,'1'!F:F,$H$34,'1'!D:D,$J29,'1'!A:A,"&gt;="&amp;($I$2),'1'!A:A,"&lt;="&amp;($O$2))/I$28)))</f>
        <v>0</v>
      </c>
      <c r="O29" s="109">
        <f>MOD(SUMIFS('1'!N:N,'1'!D:D,$J29,'1'!A:A,"&gt;="&amp;($I$2),'1'!A:A,"&lt;="&amp;($O$2)),$I$28)</f>
        <v>0</v>
      </c>
      <c r="P29" s="106">
        <f>TRUNC((SUMIFS('1'!O:O,'1'!D:D,$J29,'1'!A:A,"&gt;="&amp;($I$2),'1'!A:A,"&lt;="&amp;($O$2))+(SUMIFS('1'!N:N,'1'!D:D,$J29,'1'!A:A,"&gt;="&amp;($I$2),'1'!A:A,"&lt;="&amp;($O$2))/I$28)))</f>
        <v>0</v>
      </c>
      <c r="Q29" s="110">
        <f t="shared" si="10"/>
        <v>0</v>
      </c>
      <c r="R29" s="111">
        <f t="shared" si="11"/>
        <v>0</v>
      </c>
    </row>
    <row r="30" spans="7:19">
      <c r="G30" s="1218"/>
      <c r="H30" s="1221"/>
      <c r="I30" s="1224"/>
      <c r="J30" s="104" t="s">
        <v>346</v>
      </c>
      <c r="K30" s="105">
        <f>MOD(SUMIFS('1'!G:G,'1'!D:D,$J30,'1'!F:F,$H$34,'1'!A:A,"&lt;"&amp;($I$2))-(SUMIFS('1'!N:N,'1'!D:D,J30,'1'!A:A,"&lt;"&amp;($I$2))),$I$28)</f>
        <v>0</v>
      </c>
      <c r="L30" s="106">
        <f>TRUNC((SUMIFS('1'!H:H,'1'!F:F,$H$34,'1'!D:D,J30,'1'!A:A,"&lt;"&amp;($I$2))-(SUMIFS('1'!O:O,'1'!D:D,J30,'1'!A:A,"&lt;"&amp;($I$2))))+(SUMIFS('1'!G:G,'1'!F:F,$H$34,'1'!D:D,$J30,'1'!A:A,"&lt;"&amp;($I$2))-(SUMIFS('1'!N:N,'1'!D:D,J30,'1'!A:A,"&lt;"&amp;($I$2))))/I$28)</f>
        <v>0</v>
      </c>
      <c r="M30" s="107">
        <f>MOD(SUMIFS('1'!G:G,'1'!D:D,J30,'1'!F:F,$H$34,'1'!A:A,"&gt;="&amp;($I$2),'1'!A:A,"&lt;="&amp;($O$2)),$I$28)</f>
        <v>0</v>
      </c>
      <c r="N30" s="133">
        <f>TRUNC((SUMIFS('1'!H:H,'1'!F:F,$H$34,'1'!D:D,$J30,'1'!A:A,"&gt;="&amp;($I$2),'1'!A:A,"&lt;="&amp;($O$2))+(SUMIFS('1'!G:G,'1'!F:F,$H$34,'1'!D:D,$J30,'1'!A:A,"&gt;="&amp;($I$2),'1'!A:A,"&lt;="&amp;($O$2))/I$28)))</f>
        <v>0</v>
      </c>
      <c r="O30" s="109">
        <f>MOD(SUMIFS('1'!N:N,'1'!D:D,$J30,'1'!A:A,"&gt;="&amp;($I$2),'1'!A:A,"&lt;="&amp;($O$2)),$I$28)</f>
        <v>0</v>
      </c>
      <c r="P30" s="106">
        <f>TRUNC((SUMIFS('1'!O:O,'1'!D:D,$J30,'1'!A:A,"&gt;="&amp;($I$2),'1'!A:A,"&lt;="&amp;($O$2))+(SUMIFS('1'!N:N,'1'!D:D,$J30,'1'!A:A,"&gt;="&amp;($I$2),'1'!A:A,"&lt;="&amp;($O$2))/I$28)))</f>
        <v>0</v>
      </c>
      <c r="Q30" s="110">
        <f t="shared" si="10"/>
        <v>0</v>
      </c>
      <c r="R30" s="111">
        <f t="shared" si="11"/>
        <v>0</v>
      </c>
    </row>
    <row r="31" spans="7:19">
      <c r="G31" s="1218"/>
      <c r="H31" s="1221"/>
      <c r="I31" s="1224"/>
      <c r="J31" s="104" t="str">
        <f t="shared" ref="J31:J33" si="12">J10</f>
        <v>الحديدة</v>
      </c>
      <c r="K31" s="105">
        <f>MOD(SUMIFS('1'!G:G,'1'!D:D,$J31,'1'!F:F,$H$34,'1'!A:A,"&lt;"&amp;($I$2))-(SUMIFS('1'!N:N,'1'!D:D,J31,'1'!A:A,"&lt;"&amp;($I$2))),$I$28)</f>
        <v>0</v>
      </c>
      <c r="L31" s="106">
        <f>TRUNC((SUMIFS('1'!H:H,'1'!F:F,$H$34,'1'!D:D,J31,'1'!A:A,"&lt;"&amp;($I$2))-(SUMIFS('1'!O:O,'1'!D:D,J31,'1'!A:A,"&lt;"&amp;($I$2))))+(SUMIFS('1'!G:G,'1'!F:F,$H$34,'1'!D:D,$J31,'1'!A:A,"&lt;"&amp;($I$2))-(SUMIFS('1'!N:N,'1'!D:D,J31,'1'!A:A,"&lt;"&amp;($I$2))))/I$28)</f>
        <v>0</v>
      </c>
      <c r="M31" s="107">
        <f>MOD(SUMIFS('1'!G:G,'1'!D:D,J31,'1'!F:F,$H$34,'1'!A:A,"&gt;="&amp;($I$2),'1'!A:A,"&lt;="&amp;($O$2)),$I$28)</f>
        <v>0</v>
      </c>
      <c r="N31" s="133">
        <f>TRUNC((SUMIFS('1'!H:H,'1'!F:F,$H$34,'1'!D:D,$J31,'1'!A:A,"&gt;="&amp;($I$2),'1'!A:A,"&lt;="&amp;($O$2))+(SUMIFS('1'!G:G,'1'!F:F,$H$34,'1'!D:D,$J31,'1'!A:A,"&gt;="&amp;($I$2),'1'!A:A,"&lt;="&amp;($O$2))/I$28)))</f>
        <v>0</v>
      </c>
      <c r="O31" s="109">
        <f>MOD(SUMIFS('1'!N:N,'1'!D:D,$J31,'1'!A:A,"&gt;="&amp;($I$2),'1'!A:A,"&lt;="&amp;($O$2)),$I$28)</f>
        <v>0</v>
      </c>
      <c r="P31" s="106">
        <f>TRUNC((SUMIFS('1'!O:O,'1'!D:D,$J31,'1'!A:A,"&gt;="&amp;($I$2),'1'!A:A,"&lt;="&amp;($O$2))+(SUMIFS('1'!N:N,'1'!D:D,$J31,'1'!A:A,"&gt;="&amp;($I$2),'1'!A:A,"&lt;="&amp;($O$2))/I$28)))</f>
        <v>0</v>
      </c>
      <c r="Q31" s="110">
        <f t="shared" si="10"/>
        <v>0</v>
      </c>
      <c r="R31" s="111">
        <f t="shared" si="11"/>
        <v>0</v>
      </c>
    </row>
    <row r="32" spans="7:19">
      <c r="G32" s="1218"/>
      <c r="H32" s="1221"/>
      <c r="I32" s="1224"/>
      <c r="J32" s="104" t="str">
        <f t="shared" si="12"/>
        <v>تعز</v>
      </c>
      <c r="K32" s="105">
        <f>MOD(SUMIFS('1'!G:G,'1'!D:D,$J32,'1'!F:F,$H$34,'1'!A:A,"&lt;"&amp;($I$2))-(SUMIFS('1'!N:N,'1'!D:D,J32,'1'!A:A,"&lt;"&amp;($I$2))),$I$28)</f>
        <v>0</v>
      </c>
      <c r="L32" s="106">
        <f>TRUNC((SUMIFS('1'!H:H,'1'!F:F,$H$34,'1'!D:D,J32,'1'!A:A,"&lt;"&amp;($I$2))-(SUMIFS('1'!O:O,'1'!D:D,J32,'1'!A:A,"&lt;"&amp;($I$2))))+(SUMIFS('1'!G:G,'1'!F:F,$H$34,'1'!D:D,$J32,'1'!A:A,"&lt;"&amp;($I$2))-(SUMIFS('1'!N:N,'1'!D:D,J32,'1'!A:A,"&lt;"&amp;($I$2))))/I$28)</f>
        <v>0</v>
      </c>
      <c r="M32" s="107">
        <f>MOD(SUMIFS('1'!G:G,'1'!D:D,J32,'1'!F:F,$H$34,'1'!A:A,"&gt;="&amp;($I$2),'1'!A:A,"&lt;="&amp;($O$2)),$I$28)</f>
        <v>0</v>
      </c>
      <c r="N32" s="133">
        <f>TRUNC((SUMIFS('1'!H:H,'1'!F:F,$H$34,'1'!D:D,$J32,'1'!A:A,"&gt;="&amp;($I$2),'1'!A:A,"&lt;="&amp;($O$2))+(SUMIFS('1'!G:G,'1'!F:F,$H$34,'1'!D:D,$J32,'1'!A:A,"&gt;="&amp;($I$2),'1'!A:A,"&lt;="&amp;($O$2))/I$28)))</f>
        <v>0</v>
      </c>
      <c r="O32" s="109">
        <f>MOD(SUMIFS('1'!N:N,'1'!D:D,$J32,'1'!A:A,"&gt;="&amp;($I$2),'1'!A:A,"&lt;="&amp;($O$2)),$I$28)</f>
        <v>0</v>
      </c>
      <c r="P32" s="106">
        <f>TRUNC((SUMIFS('1'!O:O,'1'!D:D,$J32,'1'!A:A,"&gt;="&amp;($I$2),'1'!A:A,"&lt;="&amp;($O$2))+(SUMIFS('1'!N:N,'1'!D:D,$J32,'1'!A:A,"&gt;="&amp;($I$2),'1'!A:A,"&lt;="&amp;($O$2))/I$28)))</f>
        <v>0</v>
      </c>
      <c r="Q32" s="110">
        <f t="shared" si="10"/>
        <v>0</v>
      </c>
      <c r="R32" s="111">
        <f t="shared" si="11"/>
        <v>0</v>
      </c>
    </row>
    <row r="33" spans="7:19" ht="13.5" thickBot="1">
      <c r="G33" s="1219"/>
      <c r="H33" s="1222"/>
      <c r="I33" s="1225"/>
      <c r="J33" s="112" t="str">
        <f t="shared" si="12"/>
        <v>عدن</v>
      </c>
      <c r="K33" s="113">
        <f>MOD(SUMIFS('1'!G:G,'1'!D:D,$J33,'1'!F:F,$H$34,'1'!A:A,"&lt;"&amp;($I$2))-(SUMIFS('1'!N:N,'1'!D:D,J33,'1'!A:A,"&lt;"&amp;($I$2))),$I$28)</f>
        <v>0</v>
      </c>
      <c r="L33" s="114">
        <f>TRUNC((SUMIFS('1'!H:H,'1'!F:F,$H$34,'1'!D:D,J33,'1'!A:A,"&lt;"&amp;($I$2))-(SUMIFS('1'!O:O,'1'!D:D,J33,'1'!A:A,"&lt;"&amp;($I$2))))+(SUMIFS('1'!G:G,'1'!F:F,$H$34,'1'!D:D,$J33,'1'!A:A,"&lt;"&amp;($I$2))-(SUMIFS('1'!N:N,'1'!D:D,J33,'1'!A:A,"&lt;"&amp;($I$2))))/I$28)</f>
        <v>0</v>
      </c>
      <c r="M33" s="115">
        <f>MOD(SUMIFS('1'!G:G,'1'!D:D,J33,'1'!F:F,$H$34,'1'!A:A,"&gt;="&amp;($I$2),'1'!A:A,"&lt;="&amp;($O$2)),$I$28)</f>
        <v>0</v>
      </c>
      <c r="N33" s="134">
        <f>TRUNC((SUMIFS('1'!H:H,'1'!F:F,$H$34,'1'!D:D,$J33,'1'!A:A,"&gt;="&amp;($I$2),'1'!A:A,"&lt;="&amp;($O$2))+(SUMIFS('1'!G:G,'1'!F:F,$H$34,'1'!D:D,$J33,'1'!A:A,"&gt;="&amp;($I$2),'1'!A:A,"&lt;="&amp;($O$2))/I$28)))</f>
        <v>0</v>
      </c>
      <c r="O33" s="117">
        <f>MOD(SUMIFS('1'!N:N,'1'!D:D,$J33,'1'!A:A,"&gt;="&amp;($I$2),'1'!A:A,"&lt;="&amp;($O$2)),$I$28)</f>
        <v>0</v>
      </c>
      <c r="P33" s="114">
        <f>TRUNC((SUMIFS('1'!O:O,'1'!D:D,$J33,'1'!A:A,"&gt;="&amp;($I$2),'1'!A:A,"&lt;="&amp;($O$2))+(SUMIFS('1'!N:N,'1'!D:D,$J33,'1'!A:A,"&gt;="&amp;($I$2),'1'!A:A,"&lt;="&amp;($O$2))/I$28)))</f>
        <v>0</v>
      </c>
      <c r="Q33" s="118">
        <f t="shared" si="10"/>
        <v>0</v>
      </c>
      <c r="R33" s="119">
        <f t="shared" si="11"/>
        <v>0</v>
      </c>
    </row>
    <row r="34" spans="7:19" ht="13.5" thickBot="1">
      <c r="G34" s="129"/>
      <c r="H34" s="130" t="s">
        <v>42</v>
      </c>
      <c r="I34" s="131"/>
      <c r="J34" s="124"/>
      <c r="K34" s="125"/>
      <c r="L34" s="126"/>
      <c r="M34" s="125"/>
      <c r="N34" s="126"/>
      <c r="O34" s="125"/>
      <c r="P34" s="126"/>
      <c r="Q34" s="127">
        <f>MOD(SUM(Q28:Q33),$I$28)</f>
        <v>0</v>
      </c>
      <c r="R34" s="128">
        <f>TRUNC((SUM(R28:R33)+SUM(Q28:Q33)/I28))</f>
        <v>0</v>
      </c>
    </row>
    <row r="35" spans="7:19">
      <c r="G35" s="1217">
        <f>IF(G28="","",G28+1)</f>
        <v>5</v>
      </c>
      <c r="H35" s="1220" t="s">
        <v>174</v>
      </c>
      <c r="I35" s="1223">
        <v>24</v>
      </c>
      <c r="J35" s="96" t="str">
        <f>J7</f>
        <v>الستين</v>
      </c>
      <c r="K35" s="97">
        <f>MOD(SUMIFS('1'!G:G,'1'!D:D,$J35,'1'!F:F,$H$41,'1'!A:A,"&lt;"&amp;($I$2))-(SUMIFS('1'!P:P,'1'!D:D,J35,'1'!A:A,"&lt;"&amp;($I$2))),$I$35)</f>
        <v>0</v>
      </c>
      <c r="L35" s="98">
        <f>TRUNC((SUMIFS('1'!H:H,'1'!F:F,$H$41,'1'!D:D,J35,'1'!A:A,"&lt;"&amp;($I$2))-(SUMIFS('1'!Q:Q,'1'!D:D,J35,'1'!A:A,"&lt;"&amp;($I$2))))+(SUMIFS('1'!G:G,'1'!F:F,$H$41,'1'!D:D,$J35,'1'!A:A,"&lt;"&amp;($I$2))-(SUMIFS('1'!P:P,'1'!D:D,J35,'1'!A:A,"&lt;"&amp;($I$2))))/I$35)</f>
        <v>0</v>
      </c>
      <c r="M35" s="99">
        <f>MOD(SUMIFS('1'!G:G,'1'!D:D,J35,'1'!F:F,$H$41,'1'!A:A,"&gt;="&amp;($I$2),'1'!A:A,"&lt;="&amp;($O$2)),$I$35)</f>
        <v>0</v>
      </c>
      <c r="N35" s="132">
        <f>TRUNC((SUMIFS('1'!H:H,'1'!F:F,$H$41,'1'!D:D,$J35,'1'!A:A,"&gt;="&amp;($I$2),'1'!A:A,"&lt;="&amp;($O$2))+(SUMIFS('1'!G:G,'1'!F:F,$H$41,'1'!D:D,$J35,'1'!A:A,"&gt;="&amp;($I$2),'1'!A:A,"&lt;="&amp;($O$2))/I$35)))</f>
        <v>0</v>
      </c>
      <c r="O35" s="101">
        <f>MOD(SUMIFS('1'!P:P,'1'!D:D,$J35,'1'!A:A,"&gt;="&amp;($I$2),'1'!A:A,"&lt;="&amp;($O$2)),$I$35)</f>
        <v>0</v>
      </c>
      <c r="P35" s="98">
        <f>TRUNC((SUMIFS('1'!Q:Q,'1'!D:D,$J35,'1'!A:A,"&gt;="&amp;($I$2),'1'!A:A,"&lt;="&amp;($O$2))+(SUMIFS('1'!P:P,'1'!D:D,$J35,'1'!A:A,"&gt;="&amp;($I$2),'1'!A:A,"&lt;="&amp;($O$2))/I$35)))</f>
        <v>0</v>
      </c>
      <c r="Q35" s="102">
        <f t="shared" ref="Q35:Q40" si="13">MOD(($K35+$M35-$O35),$I$35)</f>
        <v>0</v>
      </c>
      <c r="R35" s="103">
        <f t="shared" ref="R35:R40" si="14">TRUNC(($L35+$N35-$P35)+($K35+$M35-$O35)/$I$35)</f>
        <v>0</v>
      </c>
    </row>
    <row r="36" spans="7:19">
      <c r="G36" s="1218"/>
      <c r="H36" s="1221"/>
      <c r="I36" s="1224"/>
      <c r="J36" s="104" t="str">
        <f>J8</f>
        <v>عصر</v>
      </c>
      <c r="K36" s="105">
        <f>MOD(SUMIFS('1'!G:G,'1'!D:D,$J36,'1'!F:F,$H$41,'1'!A:A,"&lt;"&amp;($I$2))-(SUMIFS('1'!P:P,'1'!D:D,J36,'1'!A:A,"&lt;"&amp;($I$2))),$I$35)</f>
        <v>0</v>
      </c>
      <c r="L36" s="106">
        <f>TRUNC((SUMIFS('1'!H:H,'1'!F:F,$H$41,'1'!D:D,J36,'1'!A:A,"&lt;"&amp;($I$2))-(SUMIFS('1'!Q:Q,'1'!D:D,J36,'1'!A:A,"&lt;"&amp;($I$2))))+(SUMIFS('1'!G:G,'1'!F:F,$H$41,'1'!D:D,$J36,'1'!A:A,"&lt;"&amp;($I$2))-(SUMIFS('1'!P:P,'1'!D:D,J36,'1'!A:A,"&lt;"&amp;($I$2))))/I$35)</f>
        <v>0</v>
      </c>
      <c r="M36" s="107">
        <f>MOD(SUMIFS('1'!G:G,'1'!D:D,J36,'1'!F:F,$H$41,'1'!A:A,"&gt;="&amp;($I$2),'1'!A:A,"&lt;="&amp;($O$2)),$I$35)</f>
        <v>0</v>
      </c>
      <c r="N36" s="133">
        <f>TRUNC((SUMIFS('1'!H:H,'1'!F:F,$H$41,'1'!D:D,$J36,'1'!A:A,"&gt;="&amp;($I$2),'1'!A:A,"&lt;="&amp;($O$2))+(SUMIFS('1'!G:G,'1'!F:F,$H$41,'1'!D:D,$J36,'1'!A:A,"&gt;="&amp;($I$2),'1'!A:A,"&lt;="&amp;($O$2))/I$35)))</f>
        <v>0</v>
      </c>
      <c r="O36" s="109">
        <f>MOD(SUMIFS('1'!P:P,'1'!D:D,$J36,'1'!A:A,"&gt;="&amp;($I$2),'1'!A:A,"&lt;="&amp;($O$2)),$I$35)</f>
        <v>0</v>
      </c>
      <c r="P36" s="106">
        <f>TRUNC((SUMIFS('1'!Q:Q,'1'!D:D,$J36,'1'!A:A,"&gt;="&amp;($I$2),'1'!A:A,"&lt;="&amp;($O$2))+(SUMIFS('1'!P:P,'1'!D:D,$J36,'1'!A:A,"&gt;="&amp;($I$2),'1'!A:A,"&lt;="&amp;($O$2))/I$35)))</f>
        <v>0</v>
      </c>
      <c r="Q36" s="110">
        <f t="shared" si="13"/>
        <v>0</v>
      </c>
      <c r="R36" s="111">
        <f t="shared" si="14"/>
        <v>0</v>
      </c>
    </row>
    <row r="37" spans="7:19">
      <c r="G37" s="1218"/>
      <c r="H37" s="1221"/>
      <c r="I37" s="1224"/>
      <c r="J37" s="104" t="s">
        <v>346</v>
      </c>
      <c r="K37" s="105">
        <f>MOD(SUMIFS('1'!G:G,'1'!D:D,$J37,'1'!F:F,$H$41,'1'!A:A,"&lt;"&amp;($I$2))-(SUMIFS('1'!P:P,'1'!D:D,J37,'1'!A:A,"&lt;"&amp;($I$2))),$I$35)</f>
        <v>0</v>
      </c>
      <c r="L37" s="106">
        <f>TRUNC((SUMIFS('1'!H:H,'1'!F:F,$H$41,'1'!D:D,J37,'1'!A:A,"&lt;"&amp;($I$2))-(SUMIFS('1'!Q:Q,'1'!D:D,J37,'1'!A:A,"&lt;"&amp;($I$2))))+(SUMIFS('1'!G:G,'1'!F:F,$H$41,'1'!D:D,$J37,'1'!A:A,"&lt;"&amp;($I$2))-(SUMIFS('1'!P:P,'1'!D:D,J37,'1'!A:A,"&lt;"&amp;($I$2))))/I$35)</f>
        <v>0</v>
      </c>
      <c r="M37" s="107">
        <f>MOD(SUMIFS('1'!G:G,'1'!D:D,J37,'1'!F:F,$H$41,'1'!A:A,"&gt;="&amp;($I$2),'1'!A:A,"&lt;="&amp;($O$2)),$I$35)</f>
        <v>0</v>
      </c>
      <c r="N37" s="133">
        <f>TRUNC((SUMIFS('1'!H:H,'1'!F:F,$H$41,'1'!D:D,$J37,'1'!A:A,"&gt;="&amp;($I$2),'1'!A:A,"&lt;="&amp;($O$2))+(SUMIFS('1'!G:G,'1'!F:F,$H$41,'1'!D:D,$J37,'1'!A:A,"&gt;="&amp;($I$2),'1'!A:A,"&lt;="&amp;($O$2))/I$35)))</f>
        <v>0</v>
      </c>
      <c r="O37" s="109">
        <f>MOD(SUMIFS('1'!P:P,'1'!D:D,$J37,'1'!A:A,"&gt;="&amp;($I$2),'1'!A:A,"&lt;="&amp;($O$2)),$I$35)</f>
        <v>0</v>
      </c>
      <c r="P37" s="106">
        <f>TRUNC((SUMIFS('1'!Q:Q,'1'!D:D,$J37,'1'!A:A,"&gt;="&amp;($I$2),'1'!A:A,"&lt;="&amp;($O$2))+(SUMIFS('1'!P:P,'1'!D:D,$J37,'1'!A:A,"&gt;="&amp;($I$2),'1'!A:A,"&lt;="&amp;($O$2))/I$35)))</f>
        <v>0</v>
      </c>
      <c r="Q37" s="110">
        <f t="shared" si="13"/>
        <v>0</v>
      </c>
      <c r="R37" s="111">
        <f t="shared" si="14"/>
        <v>0</v>
      </c>
    </row>
    <row r="38" spans="7:19">
      <c r="G38" s="1218"/>
      <c r="H38" s="1221"/>
      <c r="I38" s="1224"/>
      <c r="J38" s="104" t="str">
        <f t="shared" ref="J38:J40" si="15">J10</f>
        <v>الحديدة</v>
      </c>
      <c r="K38" s="105">
        <f>MOD(SUMIFS('1'!G:G,'1'!D:D,$J38,'1'!F:F,$H$41,'1'!A:A,"&lt;"&amp;($I$2))-(SUMIFS('1'!P:P,'1'!D:D,J38,'1'!A:A,"&lt;"&amp;($I$2))),$I$35)</f>
        <v>0</v>
      </c>
      <c r="L38" s="106">
        <f>TRUNC((SUMIFS('1'!H:H,'1'!F:F,$H$41,'1'!D:D,J38,'1'!A:A,"&lt;"&amp;($I$2))-(SUMIFS('1'!Q:Q,'1'!D:D,J38,'1'!A:A,"&lt;"&amp;($I$2))))+(SUMIFS('1'!G:G,'1'!F:F,$H$41,'1'!D:D,$J38,'1'!A:A,"&lt;"&amp;($I$2))-(SUMIFS('1'!P:P,'1'!D:D,J38,'1'!A:A,"&lt;"&amp;($I$2))))/I$35)</f>
        <v>0</v>
      </c>
      <c r="M38" s="107">
        <f>MOD(SUMIFS('1'!G:G,'1'!D:D,J38,'1'!F:F,$H$41,'1'!A:A,"&gt;="&amp;($I$2),'1'!A:A,"&lt;="&amp;($O$2)),$I$35)</f>
        <v>0</v>
      </c>
      <c r="N38" s="133">
        <f>TRUNC((SUMIFS('1'!H:H,'1'!F:F,$H$41,'1'!D:D,$J38,'1'!A:A,"&gt;="&amp;($I$2),'1'!A:A,"&lt;="&amp;($O$2))+(SUMIFS('1'!G:G,'1'!F:F,$H$41,'1'!D:D,$J38,'1'!A:A,"&gt;="&amp;($I$2),'1'!A:A,"&lt;="&amp;($O$2))/I$35)))</f>
        <v>0</v>
      </c>
      <c r="O38" s="109">
        <f>MOD(SUMIFS('1'!P:P,'1'!D:D,$J38,'1'!A:A,"&gt;="&amp;($I$2),'1'!A:A,"&lt;="&amp;($O$2)),$I$35)</f>
        <v>0</v>
      </c>
      <c r="P38" s="106">
        <f>TRUNC((SUMIFS('1'!Q:Q,'1'!D:D,$J38,'1'!A:A,"&gt;="&amp;($I$2),'1'!A:A,"&lt;="&amp;($O$2))+(SUMIFS('1'!P:P,'1'!D:D,$J38,'1'!A:A,"&gt;="&amp;($I$2),'1'!A:A,"&lt;="&amp;($O$2))/I$35)))</f>
        <v>0</v>
      </c>
      <c r="Q38" s="110">
        <f t="shared" si="13"/>
        <v>0</v>
      </c>
      <c r="R38" s="111">
        <f t="shared" si="14"/>
        <v>0</v>
      </c>
    </row>
    <row r="39" spans="7:19">
      <c r="G39" s="1218"/>
      <c r="H39" s="1221"/>
      <c r="I39" s="1224"/>
      <c r="J39" s="104" t="str">
        <f t="shared" si="15"/>
        <v>تعز</v>
      </c>
      <c r="K39" s="105">
        <f>MOD(SUMIFS('1'!G:G,'1'!D:D,$J39,'1'!F:F,$H$41,'1'!A:A,"&lt;"&amp;($I$2))-(SUMIFS('1'!P:P,'1'!D:D,J39,'1'!A:A,"&lt;"&amp;($I$2))),$I$35)</f>
        <v>0</v>
      </c>
      <c r="L39" s="106">
        <f>TRUNC((SUMIFS('1'!H:H,'1'!F:F,$H$41,'1'!D:D,J39,'1'!A:A,"&lt;"&amp;($I$2))-(SUMIFS('1'!Q:Q,'1'!D:D,J39,'1'!A:A,"&lt;"&amp;($I$2))))+(SUMIFS('1'!G:G,'1'!F:F,$H$41,'1'!D:D,$J39,'1'!A:A,"&lt;"&amp;($I$2))-(SUMIFS('1'!P:P,'1'!D:D,J39,'1'!A:A,"&lt;"&amp;($I$2))))/I$35)</f>
        <v>0</v>
      </c>
      <c r="M39" s="107">
        <f>MOD(SUMIFS('1'!G:G,'1'!D:D,J39,'1'!F:F,$H$41,'1'!A:A,"&gt;="&amp;($I$2),'1'!A:A,"&lt;="&amp;($O$2)),$I$35)</f>
        <v>0</v>
      </c>
      <c r="N39" s="133">
        <f>TRUNC((SUMIFS('1'!H:H,'1'!F:F,$H$41,'1'!D:D,$J39,'1'!A:A,"&gt;="&amp;($I$2),'1'!A:A,"&lt;="&amp;($O$2))+(SUMIFS('1'!G:G,'1'!F:F,$H$41,'1'!D:D,$J39,'1'!A:A,"&gt;="&amp;($I$2),'1'!A:A,"&lt;="&amp;($O$2))/I$35)))</f>
        <v>0</v>
      </c>
      <c r="O39" s="109">
        <f>MOD(SUMIFS('1'!P:P,'1'!D:D,$J39,'1'!A:A,"&gt;="&amp;($I$2),'1'!A:A,"&lt;="&amp;($O$2)),$I$35)</f>
        <v>0</v>
      </c>
      <c r="P39" s="106">
        <f>TRUNC((SUMIFS('1'!Q:Q,'1'!D:D,$J39,'1'!A:A,"&gt;="&amp;($I$2),'1'!A:A,"&lt;="&amp;($O$2))+(SUMIFS('1'!P:P,'1'!D:D,$J39,'1'!A:A,"&gt;="&amp;($I$2),'1'!A:A,"&lt;="&amp;($O$2))/I$35)))</f>
        <v>0</v>
      </c>
      <c r="Q39" s="110">
        <f t="shared" si="13"/>
        <v>0</v>
      </c>
      <c r="R39" s="111">
        <f t="shared" si="14"/>
        <v>0</v>
      </c>
    </row>
    <row r="40" spans="7:19" ht="13.5" thickBot="1">
      <c r="G40" s="1219"/>
      <c r="H40" s="1222"/>
      <c r="I40" s="1225"/>
      <c r="J40" s="112" t="str">
        <f t="shared" si="15"/>
        <v>عدن</v>
      </c>
      <c r="K40" s="113">
        <f>MOD(SUMIFS('1'!G:G,'1'!D:D,$J40,'1'!F:F,$H$41,'1'!A:A,"&lt;"&amp;($I$2))-(SUMIFS('1'!P:P,'1'!D:D,J40,'1'!A:A,"&lt;"&amp;($I$2))),$I$35)</f>
        <v>0</v>
      </c>
      <c r="L40" s="114">
        <f>TRUNC((SUMIFS('1'!H:H,'1'!F:F,$H$41,'1'!D:D,J40,'1'!A:A,"&lt;"&amp;($I$2))-(SUMIFS('1'!Q:Q,'1'!D:D,J40,'1'!A:A,"&lt;"&amp;($I$2))))+(SUMIFS('1'!G:G,'1'!F:F,$H$41,'1'!D:D,$J40,'1'!A:A,"&lt;"&amp;($I$2))-(SUMIFS('1'!P:P,'1'!D:D,J40,'1'!A:A,"&lt;"&amp;($I$2))))/I$35)</f>
        <v>0</v>
      </c>
      <c r="M40" s="115">
        <f>MOD(SUMIFS('1'!G:G,'1'!D:D,J40,'1'!F:F,$H$41,'1'!A:A,"&gt;="&amp;($I$2),'1'!A:A,"&lt;="&amp;($O$2)),$I$35)</f>
        <v>0</v>
      </c>
      <c r="N40" s="134">
        <f>TRUNC((SUMIFS('1'!H:H,'1'!F:F,$H$41,'1'!D:D,$J40,'1'!A:A,"&gt;="&amp;($I$2),'1'!A:A,"&lt;="&amp;($O$2))+(SUMIFS('1'!G:G,'1'!F:F,$H$41,'1'!D:D,$J40,'1'!A:A,"&gt;="&amp;($I$2),'1'!A:A,"&lt;="&amp;($O$2))/I$35)))</f>
        <v>0</v>
      </c>
      <c r="O40" s="117">
        <f>MOD(SUMIFS('1'!P:P,'1'!D:D,$J40,'1'!A:A,"&gt;="&amp;($I$2),'1'!A:A,"&lt;="&amp;($O$2)),$I$35)</f>
        <v>0</v>
      </c>
      <c r="P40" s="114">
        <f>TRUNC((SUMIFS('1'!Q:Q,'1'!D:D,$J40,'1'!A:A,"&gt;="&amp;($I$2),'1'!A:A,"&lt;="&amp;($O$2))+(SUMIFS('1'!P:P,'1'!D:D,$J40,'1'!A:A,"&gt;="&amp;($I$2),'1'!A:A,"&lt;="&amp;($O$2))/I$35)))</f>
        <v>0</v>
      </c>
      <c r="Q40" s="118">
        <f t="shared" si="13"/>
        <v>0</v>
      </c>
      <c r="R40" s="119">
        <f t="shared" si="14"/>
        <v>0</v>
      </c>
    </row>
    <row r="41" spans="7:19" ht="13.5" thickBot="1">
      <c r="G41" s="129"/>
      <c r="H41" s="130" t="s">
        <v>43</v>
      </c>
      <c r="I41" s="131"/>
      <c r="J41" s="124"/>
      <c r="K41" s="125"/>
      <c r="L41" s="126"/>
      <c r="M41" s="125"/>
      <c r="N41" s="126"/>
      <c r="O41" s="125"/>
      <c r="P41" s="126"/>
      <c r="Q41" s="127">
        <f>MOD(SUM(Q35:Q40),$I$35)</f>
        <v>0</v>
      </c>
      <c r="R41" s="128">
        <f>TRUNC((SUM(R35:R40)+SUM(Q35:Q40)/I35))</f>
        <v>0</v>
      </c>
      <c r="S41" s="120"/>
    </row>
    <row r="42" spans="7:19">
      <c r="G42" s="1217">
        <f>IF(G35="","",G35+1)</f>
        <v>6</v>
      </c>
      <c r="H42" s="1220" t="s">
        <v>175</v>
      </c>
      <c r="I42" s="1223">
        <v>12</v>
      </c>
      <c r="J42" s="96" t="str">
        <f>J7</f>
        <v>الستين</v>
      </c>
      <c r="K42" s="97">
        <f>MOD(SUMIFS('1'!G:G,'1'!D:D,$J42,'1'!F:F,$H$48,'1'!A:A,"&lt;"&amp;($I$2))-(SUMIFS('1'!R:R,'1'!D:D,J42,'1'!A:A,"&lt;"&amp;($I$2))),$I$42)</f>
        <v>0</v>
      </c>
      <c r="L42" s="98">
        <f>TRUNC((SUMIFS('1'!H:H,'1'!F:F,$H$48,'1'!D:D,J42,'1'!A:A,"&lt;"&amp;($I$2))-(SUMIFS('1'!S:S,'1'!D:D,J42,'1'!A:A,"&lt;"&amp;($I$2))))+(SUMIFS('1'!G:G,'1'!F:F,$H$48,'1'!D:D,$J42,'1'!A:A,"&lt;"&amp;($I$2))-(SUMIFS('1'!R:R,'1'!D:D,J42,'1'!A:A,"&lt;"&amp;($I$2))))/I$42)</f>
        <v>0</v>
      </c>
      <c r="M42" s="99">
        <f>MOD(SUMIFS('1'!G:G,'1'!D:D,J42,'1'!F:F,$H$48,'1'!A:A,"&gt;="&amp;($I$2),'1'!A:A,"&lt;="&amp;($O$2)),$I$42)</f>
        <v>0</v>
      </c>
      <c r="N42" s="132">
        <f>TRUNC((SUMIFS('1'!H:H,'1'!F:F,$H$48,'1'!D:D,$J42,'1'!A:A,"&gt;="&amp;($I$2),'1'!A:A,"&lt;="&amp;($O$2))+(SUMIFS('1'!G:G,'1'!F:F,$H$48,'1'!D:D,$J42,'1'!A:A,"&gt;="&amp;($I$2),'1'!A:A,"&lt;="&amp;($O$2))/I$42)))</f>
        <v>0</v>
      </c>
      <c r="O42" s="101">
        <f>MOD(SUMIFS('1'!R:R,'1'!D:D,$J42,'1'!A:A,"&gt;="&amp;($I$2),'1'!A:A,"&lt;="&amp;($O$2)),$I$42)</f>
        <v>0</v>
      </c>
      <c r="P42" s="98">
        <f>TRUNC((SUMIFS('1'!S:S,'1'!D:D,$J42,'1'!A:A,"&gt;="&amp;($I$2),'1'!A:A,"&lt;="&amp;($O$2))+(SUMIFS('1'!R:R,'1'!D:D,$J42,'1'!A:A,"&gt;="&amp;($I$2),'1'!A:A,"&lt;="&amp;($O$2))/I$42)))</f>
        <v>0</v>
      </c>
      <c r="Q42" s="102">
        <f t="shared" ref="Q42:Q47" si="16">MOD(($K42+$M42-$O42),$I$42)</f>
        <v>0</v>
      </c>
      <c r="R42" s="103">
        <f t="shared" ref="R42:R47" si="17">TRUNC(($L42+$N42-$P42)+($K42+$M42-$O42)/$I$42)</f>
        <v>0</v>
      </c>
    </row>
    <row r="43" spans="7:19">
      <c r="G43" s="1218"/>
      <c r="H43" s="1221"/>
      <c r="I43" s="1224"/>
      <c r="J43" s="104" t="str">
        <f>J8</f>
        <v>عصر</v>
      </c>
      <c r="K43" s="105">
        <f>MOD(SUMIFS('1'!G:G,'1'!D:D,$J43,'1'!F:F,$H$48,'1'!A:A,"&lt;"&amp;($I$2))-(SUMIFS('1'!R:R,'1'!D:D,J43,'1'!A:A,"&lt;"&amp;($I$2))),$I$42)</f>
        <v>0</v>
      </c>
      <c r="L43" s="106">
        <f>TRUNC((SUMIFS('1'!H:H,'1'!F:F,$H$48,'1'!D:D,J43,'1'!A:A,"&lt;"&amp;($I$2))-(SUMIFS('1'!S:S,'1'!D:D,J43,'1'!A:A,"&lt;"&amp;($I$2))))+(SUMIFS('1'!G:G,'1'!F:F,$H$48,'1'!D:D,$J43,'1'!A:A,"&lt;"&amp;($I$2))-(SUMIFS('1'!R:R,'1'!D:D,J43,'1'!A:A,"&lt;"&amp;($I$2))))/I$42)</f>
        <v>0</v>
      </c>
      <c r="M43" s="107">
        <f>MOD(SUMIFS('1'!G:G,'1'!D:D,J43,'1'!F:F,$H$48,'1'!A:A,"&gt;="&amp;($I$2),'1'!A:A,"&lt;="&amp;($O$2)),$I$42)</f>
        <v>0</v>
      </c>
      <c r="N43" s="133">
        <f>TRUNC((SUMIFS('1'!H:H,'1'!F:F,$H$48,'1'!D:D,$J43,'1'!A:A,"&gt;="&amp;($I$2),'1'!A:A,"&lt;="&amp;($O$2))+(SUMIFS('1'!G:G,'1'!F:F,$H$48,'1'!D:D,$J43,'1'!A:A,"&gt;="&amp;($I$2),'1'!A:A,"&lt;="&amp;($O$2))/I$42)))</f>
        <v>0</v>
      </c>
      <c r="O43" s="109">
        <f>MOD(SUMIFS('1'!R:R,'1'!D:D,$J43,'1'!A:A,"&gt;="&amp;($I$2),'1'!A:A,"&lt;="&amp;($O$2)),$I$42)</f>
        <v>0</v>
      </c>
      <c r="P43" s="106">
        <f>TRUNC((SUMIFS('1'!S:S,'1'!D:D,$J43,'1'!A:A,"&gt;="&amp;($I$2),'1'!A:A,"&lt;="&amp;($O$2))+(SUMIFS('1'!R:R,'1'!D:D,$J43,'1'!A:A,"&gt;="&amp;($I$2),'1'!A:A,"&lt;="&amp;($O$2))/I$42)))</f>
        <v>0</v>
      </c>
      <c r="Q43" s="110">
        <f t="shared" si="16"/>
        <v>0</v>
      </c>
      <c r="R43" s="111">
        <f t="shared" si="17"/>
        <v>0</v>
      </c>
    </row>
    <row r="44" spans="7:19">
      <c r="G44" s="1218"/>
      <c r="H44" s="1221"/>
      <c r="I44" s="1224"/>
      <c r="J44" s="104" t="s">
        <v>346</v>
      </c>
      <c r="K44" s="105">
        <f>MOD(SUMIFS('1'!G:G,'1'!D:D,$J44,'1'!F:F,$H$48,'1'!A:A,"&lt;"&amp;($I$2))-(SUMIFS('1'!R:R,'1'!D:D,J44,'1'!A:A,"&lt;"&amp;($I$2))),$I$42)</f>
        <v>0</v>
      </c>
      <c r="L44" s="106">
        <f>TRUNC((SUMIFS('1'!H:H,'1'!F:F,$H$48,'1'!D:D,J44,'1'!A:A,"&lt;"&amp;($I$2))-(SUMIFS('1'!S:S,'1'!D:D,J44,'1'!A:A,"&lt;"&amp;($I$2))))+(SUMIFS('1'!G:G,'1'!F:F,$H$48,'1'!D:D,$J44,'1'!A:A,"&lt;"&amp;($I$2))-(SUMIFS('1'!R:R,'1'!D:D,J44,'1'!A:A,"&lt;"&amp;($I$2))))/I$42)</f>
        <v>0</v>
      </c>
      <c r="M44" s="107">
        <f>MOD(SUMIFS('1'!G:G,'1'!D:D,J44,'1'!F:F,$H$48,'1'!A:A,"&gt;="&amp;($I$2),'1'!A:A,"&lt;="&amp;($O$2)),$I$42)</f>
        <v>0</v>
      </c>
      <c r="N44" s="133">
        <f>TRUNC((SUMIFS('1'!H:H,'1'!F:F,$H$48,'1'!D:D,$J44,'1'!A:A,"&gt;="&amp;($I$2),'1'!A:A,"&lt;="&amp;($O$2))+(SUMIFS('1'!G:G,'1'!F:F,$H$48,'1'!D:D,$J44,'1'!A:A,"&gt;="&amp;($I$2),'1'!A:A,"&lt;="&amp;($O$2))/I$42)))</f>
        <v>0</v>
      </c>
      <c r="O44" s="109">
        <f>MOD(SUMIFS('1'!R:R,'1'!D:D,$J44,'1'!A:A,"&gt;="&amp;($I$2),'1'!A:A,"&lt;="&amp;($O$2)),$I$42)</f>
        <v>0</v>
      </c>
      <c r="P44" s="106">
        <f>TRUNC((SUMIFS('1'!S:S,'1'!D:D,$J44,'1'!A:A,"&gt;="&amp;($I$2),'1'!A:A,"&lt;="&amp;($O$2))+(SUMIFS('1'!R:R,'1'!D:D,$J44,'1'!A:A,"&gt;="&amp;($I$2),'1'!A:A,"&lt;="&amp;($O$2))/I$42)))</f>
        <v>0</v>
      </c>
      <c r="Q44" s="110">
        <f t="shared" si="16"/>
        <v>0</v>
      </c>
      <c r="R44" s="111">
        <f t="shared" si="17"/>
        <v>0</v>
      </c>
    </row>
    <row r="45" spans="7:19">
      <c r="G45" s="1218"/>
      <c r="H45" s="1221"/>
      <c r="I45" s="1224"/>
      <c r="J45" s="104" t="str">
        <f t="shared" ref="J45:J47" si="18">J10</f>
        <v>الحديدة</v>
      </c>
      <c r="K45" s="105">
        <f>MOD(SUMIFS('1'!G:G,'1'!D:D,$J45,'1'!F:F,$H$48,'1'!A:A,"&lt;"&amp;($I$2))-(SUMIFS('1'!R:R,'1'!D:D,J45,'1'!A:A,"&lt;"&amp;($I$2))),$I$42)</f>
        <v>0</v>
      </c>
      <c r="L45" s="106">
        <f>TRUNC((SUMIFS('1'!H:H,'1'!F:F,$H$48,'1'!D:D,J45,'1'!A:A,"&lt;"&amp;($I$2))-(SUMIFS('1'!S:S,'1'!D:D,J45,'1'!A:A,"&lt;"&amp;($I$2))))+(SUMIFS('1'!G:G,'1'!F:F,$H$48,'1'!D:D,$J45,'1'!A:A,"&lt;"&amp;($I$2))-(SUMIFS('1'!R:R,'1'!D:D,J45,'1'!A:A,"&lt;"&amp;($I$2))))/I$42)</f>
        <v>0</v>
      </c>
      <c r="M45" s="107">
        <f>MOD(SUMIFS('1'!G:G,'1'!D:D,J45,'1'!F:F,$H$48,'1'!A:A,"&gt;="&amp;($I$2),'1'!A:A,"&lt;="&amp;($O$2)),$I$42)</f>
        <v>0</v>
      </c>
      <c r="N45" s="133">
        <f>TRUNC((SUMIFS('1'!H:H,'1'!F:F,$H$48,'1'!D:D,$J45,'1'!A:A,"&gt;="&amp;($I$2),'1'!A:A,"&lt;="&amp;($O$2))+(SUMIFS('1'!G:G,'1'!F:F,$H$48,'1'!D:D,$J45,'1'!A:A,"&gt;="&amp;($I$2),'1'!A:A,"&lt;="&amp;($O$2))/I$42)))</f>
        <v>0</v>
      </c>
      <c r="O45" s="109">
        <f>MOD(SUMIFS('1'!R:R,'1'!D:D,$J45,'1'!A:A,"&gt;="&amp;($I$2),'1'!A:A,"&lt;="&amp;($O$2)),$I$42)</f>
        <v>0</v>
      </c>
      <c r="P45" s="106">
        <f>TRUNC((SUMIFS('1'!S:S,'1'!D:D,$J45,'1'!A:A,"&gt;="&amp;($I$2),'1'!A:A,"&lt;="&amp;($O$2))+(SUMIFS('1'!R:R,'1'!D:D,$J45,'1'!A:A,"&gt;="&amp;($I$2),'1'!A:A,"&lt;="&amp;($O$2))/I$42)))</f>
        <v>0</v>
      </c>
      <c r="Q45" s="110">
        <f t="shared" si="16"/>
        <v>0</v>
      </c>
      <c r="R45" s="111">
        <f t="shared" si="17"/>
        <v>0</v>
      </c>
    </row>
    <row r="46" spans="7:19">
      <c r="G46" s="1218"/>
      <c r="H46" s="1221"/>
      <c r="I46" s="1224"/>
      <c r="J46" s="104" t="str">
        <f t="shared" si="18"/>
        <v>تعز</v>
      </c>
      <c r="K46" s="105">
        <f>MOD(SUMIFS('1'!G:G,'1'!D:D,$J46,'1'!F:F,$H$48,'1'!A:A,"&lt;"&amp;($I$2))-(SUMIFS('1'!R:R,'1'!D:D,J46,'1'!A:A,"&lt;"&amp;($I$2))),$I$42)</f>
        <v>0</v>
      </c>
      <c r="L46" s="106">
        <f>TRUNC((SUMIFS('1'!H:H,'1'!F:F,$H$48,'1'!D:D,J46,'1'!A:A,"&lt;"&amp;($I$2))-(SUMIFS('1'!S:S,'1'!D:D,J46,'1'!A:A,"&lt;"&amp;($I$2))))+(SUMIFS('1'!G:G,'1'!F:F,$H$48,'1'!D:D,$J46,'1'!A:A,"&lt;"&amp;($I$2))-(SUMIFS('1'!R:R,'1'!D:D,J46,'1'!A:A,"&lt;"&amp;($I$2))))/I$42)</f>
        <v>0</v>
      </c>
      <c r="M46" s="107">
        <f>MOD(SUMIFS('1'!G:G,'1'!D:D,J46,'1'!F:F,$H$48,'1'!A:A,"&gt;="&amp;($I$2),'1'!A:A,"&lt;="&amp;($O$2)),$I$42)</f>
        <v>0</v>
      </c>
      <c r="N46" s="133">
        <f>TRUNC((SUMIFS('1'!H:H,'1'!F:F,$H$48,'1'!D:D,$J46,'1'!A:A,"&gt;="&amp;($I$2),'1'!A:A,"&lt;="&amp;($O$2))+(SUMIFS('1'!G:G,'1'!F:F,$H$48,'1'!D:D,$J46,'1'!A:A,"&gt;="&amp;($I$2),'1'!A:A,"&lt;="&amp;($O$2))/I$42)))</f>
        <v>0</v>
      </c>
      <c r="O46" s="109">
        <f>MOD(SUMIFS('1'!R:R,'1'!D:D,$J46,'1'!A:A,"&gt;="&amp;($I$2),'1'!A:A,"&lt;="&amp;($O$2)),$I$42)</f>
        <v>0</v>
      </c>
      <c r="P46" s="106">
        <f>TRUNC((SUMIFS('1'!S:S,'1'!D:D,$J46,'1'!A:A,"&gt;="&amp;($I$2),'1'!A:A,"&lt;="&amp;($O$2))+(SUMIFS('1'!R:R,'1'!D:D,$J46,'1'!A:A,"&gt;="&amp;($I$2),'1'!A:A,"&lt;="&amp;($O$2))/I$42)))</f>
        <v>0</v>
      </c>
      <c r="Q46" s="110">
        <f t="shared" si="16"/>
        <v>0</v>
      </c>
      <c r="R46" s="111">
        <f t="shared" si="17"/>
        <v>0</v>
      </c>
    </row>
    <row r="47" spans="7:19" ht="13.5" thickBot="1">
      <c r="G47" s="1219"/>
      <c r="H47" s="1222"/>
      <c r="I47" s="1225"/>
      <c r="J47" s="112" t="str">
        <f t="shared" si="18"/>
        <v>عدن</v>
      </c>
      <c r="K47" s="113">
        <f>MOD(SUMIFS('1'!G:G,'1'!D:D,$J47,'1'!F:F,$H$48,'1'!A:A,"&lt;"&amp;($I$2))-(SUMIFS('1'!R:R,'1'!D:D,J47,'1'!A:A,"&lt;"&amp;($I$2))),$I$42)</f>
        <v>0</v>
      </c>
      <c r="L47" s="114">
        <f>TRUNC((SUMIFS('1'!H:H,'1'!F:F,$H$48,'1'!D:D,J47,'1'!A:A,"&lt;"&amp;($I$2))-(SUMIFS('1'!S:S,'1'!D:D,J47,'1'!A:A,"&lt;"&amp;($I$2))))+(SUMIFS('1'!G:G,'1'!F:F,$H$48,'1'!D:D,$J47,'1'!A:A,"&lt;"&amp;($I$2))-(SUMIFS('1'!R:R,'1'!D:D,J47,'1'!A:A,"&lt;"&amp;($I$2))))/I$42)</f>
        <v>0</v>
      </c>
      <c r="M47" s="115">
        <f>MOD(SUMIFS('1'!G:G,'1'!D:D,J47,'1'!F:F,$H$48,'1'!A:A,"&gt;="&amp;($I$2),'1'!A:A,"&lt;="&amp;($O$2)),$I$42)</f>
        <v>0</v>
      </c>
      <c r="N47" s="134">
        <f>TRUNC((SUMIFS('1'!H:H,'1'!F:F,$H$48,'1'!D:D,$J47,'1'!A:A,"&gt;="&amp;($I$2),'1'!A:A,"&lt;="&amp;($O$2))+(SUMIFS('1'!G:G,'1'!F:F,$H$48,'1'!D:D,$J47,'1'!A:A,"&gt;="&amp;($I$2),'1'!A:A,"&lt;="&amp;($O$2))/I$42)))</f>
        <v>0</v>
      </c>
      <c r="O47" s="117">
        <f>MOD(SUMIFS('1'!R:R,'1'!D:D,$J47,'1'!A:A,"&gt;="&amp;($I$2),'1'!A:A,"&lt;="&amp;($O$2)),$I$42)</f>
        <v>0</v>
      </c>
      <c r="P47" s="114">
        <f>TRUNC((SUMIFS('1'!S:S,'1'!D:D,$J47,'1'!A:A,"&gt;="&amp;($I$2),'1'!A:A,"&lt;="&amp;($O$2))+(SUMIFS('1'!R:R,'1'!D:D,$J47,'1'!A:A,"&gt;="&amp;($I$2),'1'!A:A,"&lt;="&amp;($O$2))/I$42)))</f>
        <v>0</v>
      </c>
      <c r="Q47" s="118">
        <f t="shared" si="16"/>
        <v>0</v>
      </c>
      <c r="R47" s="119">
        <f t="shared" si="17"/>
        <v>0</v>
      </c>
    </row>
    <row r="48" spans="7:19" s="120" customFormat="1" ht="13.5" thickBot="1">
      <c r="G48" s="129"/>
      <c r="H48" s="130" t="s">
        <v>44</v>
      </c>
      <c r="I48" s="131"/>
      <c r="J48" s="135"/>
      <c r="K48" s="136">
        <f>MOD(SUM(K42:K47),I42)</f>
        <v>0</v>
      </c>
      <c r="L48" s="137">
        <f>TRUNC((SUM(L42:L47)+(SUM(K42:K47)/$I$42)))</f>
        <v>0</v>
      </c>
      <c r="M48" s="136"/>
      <c r="N48" s="136"/>
      <c r="O48" s="136">
        <f>MOD(SUM(O42:O47),I42)</f>
        <v>0</v>
      </c>
      <c r="P48" s="136"/>
      <c r="Q48" s="136">
        <f>MOD(SUM(Q42:Q47),I42)</f>
        <v>0</v>
      </c>
      <c r="R48" s="137">
        <f>TRUNC((SUM(R42:R47)+(SUM(Q42:Q47)/$I$42)))</f>
        <v>0</v>
      </c>
    </row>
    <row r="49" spans="7:18" ht="12.75" customHeight="1">
      <c r="G49" s="1217">
        <f t="shared" ref="G49" si="19">IF(G42="","",G42+1)</f>
        <v>7</v>
      </c>
      <c r="H49" s="1220" t="s">
        <v>178</v>
      </c>
      <c r="I49" s="1223">
        <v>6</v>
      </c>
      <c r="J49" s="96" t="str">
        <f>J7</f>
        <v>الستين</v>
      </c>
      <c r="K49" s="97">
        <f>MOD(SUMIFS('1'!G:G,'1'!D:D,$J49,'1'!F:F,$H$55,'1'!A:A,"&lt;"&amp;($I$2))-(SUMIFS('1'!AB:AB,'1'!D:D,J49,'1'!A:A,"&lt;"&amp;($I$2))),$I$49)</f>
        <v>0</v>
      </c>
      <c r="L49" s="98">
        <f>TRUNC((SUMIFS('1'!H:H,'1'!F:F,$H$55,'1'!D:D,J49,'1'!A:A,"&lt;"&amp;($I$2))-(SUMIFS('1'!AC:AC,'1'!D:D,J49,'1'!A:A,"&lt;"&amp;($I$2))))+(SUMIFS('1'!G:G,'1'!F:F,$H$55,'1'!D:D,$J49,'1'!A:A,"&lt;"&amp;($I$2))-(SUMIFS('1'!AB:AB,'1'!D:D,J49,'1'!A:A,"&lt;"&amp;($I$2))))/I$49)</f>
        <v>0</v>
      </c>
      <c r="M49" s="99">
        <f>MOD(SUMIFS('1'!G:G,'1'!D:D,J49,'1'!F:F,$H$55,'1'!A:A,"&gt;="&amp;($I$2),'1'!A:A,"&lt;="&amp;($O$2)),$I$49)</f>
        <v>0</v>
      </c>
      <c r="N49" s="132">
        <f>TRUNC((SUMIFS('1'!H:H,'1'!F:F,$H$55,'1'!D:D,$J49,'1'!A:A,"&gt;="&amp;($I$2),'1'!A:A,"&lt;="&amp;($O$2))+(SUMIFS('1'!G:G,'1'!F:F,$H$55,'1'!D:D,$J49,'1'!A:A,"&gt;="&amp;($I$2),'1'!A:A,"&lt;="&amp;($O$2))/I$49)))</f>
        <v>0</v>
      </c>
      <c r="O49" s="101">
        <f>MOD(SUMIFS('1'!AB:AB,'1'!D:D,$J49,'1'!A:A,"&gt;="&amp;($I$2),'1'!A:A,"&lt;="&amp;($O$2)),$I$49)</f>
        <v>0</v>
      </c>
      <c r="P49" s="98">
        <f>TRUNC((SUMIFS('1'!AC:AC,'1'!D:D,$J49,'1'!A:A,"&gt;="&amp;($I$2),'1'!A:A,"&lt;="&amp;($O$2))+(SUMIFS('1'!AB:AB,'1'!D:D,$J49,'1'!A:A,"&gt;="&amp;($I$2),'1'!A:A,"&lt;="&amp;($O$2))/I$49)))</f>
        <v>0</v>
      </c>
      <c r="Q49" s="102">
        <f t="shared" ref="Q49:Q54" si="20">MOD(($K49+$M49-$O49),$I$49)</f>
        <v>0</v>
      </c>
      <c r="R49" s="103">
        <f t="shared" ref="R49:R54" si="21">TRUNC(($L49+$N49-$P49)+($K49+$M49-$O49)/$I$49)</f>
        <v>0</v>
      </c>
    </row>
    <row r="50" spans="7:18" ht="12.75" customHeight="1">
      <c r="G50" s="1218"/>
      <c r="H50" s="1221"/>
      <c r="I50" s="1224"/>
      <c r="J50" s="104" t="str">
        <f>J8</f>
        <v>عصر</v>
      </c>
      <c r="K50" s="105">
        <f>MOD(SUMIFS('1'!G:G,'1'!D:D,$J50,'1'!F:F,$H$55,'1'!A:A,"&lt;"&amp;($I$2))-(SUMIFS('1'!AB:AB,'1'!D:D,J50,'1'!A:A,"&lt;"&amp;($I$2))),$I$49)</f>
        <v>0</v>
      </c>
      <c r="L50" s="106">
        <f>TRUNC((SUMIFS('1'!H:H,'1'!F:F,$H$55,'1'!D:D,J50,'1'!A:A,"&lt;"&amp;($I$2))-(SUMIFS('1'!AC:AC,'1'!D:D,J50,'1'!A:A,"&lt;"&amp;($I$2))))+(SUMIFS('1'!G:G,'1'!F:F,$H$55,'1'!D:D,$J50,'1'!A:A,"&lt;"&amp;($I$2))-(SUMIFS('1'!AB:AB,'1'!D:D,J50,'1'!A:A,"&lt;"&amp;($I$2))))/I$49)</f>
        <v>0</v>
      </c>
      <c r="M50" s="107">
        <f>MOD(SUMIFS('1'!G:G,'1'!D:D,J50,'1'!F:F,$H$55,'1'!A:A,"&gt;="&amp;($I$2),'1'!A:A,"&lt;="&amp;($O$2)),$I$49)</f>
        <v>0</v>
      </c>
      <c r="N50" s="133">
        <f>TRUNC((SUMIFS('1'!H:H,'1'!F:F,$H$55,'1'!D:D,$J50,'1'!A:A,"&gt;="&amp;($I$2),'1'!A:A,"&lt;="&amp;($O$2))+(SUMIFS('1'!G:G,'1'!F:F,$H$55,'1'!D:D,$J50,'1'!A:A,"&gt;="&amp;($I$2),'1'!A:A,"&lt;="&amp;($O$2))/I$49)))</f>
        <v>0</v>
      </c>
      <c r="O50" s="109">
        <f>MOD(SUMIFS('1'!AB:AB,'1'!D:D,$J50,'1'!A:A,"&gt;="&amp;($I$2),'1'!A:A,"&lt;="&amp;($O$2)),$I$49)</f>
        <v>0</v>
      </c>
      <c r="P50" s="106">
        <f>TRUNC((SUMIFS('1'!AC:AC,'1'!D:D,$J50,'1'!A:A,"&gt;="&amp;($I$2),'1'!A:A,"&lt;="&amp;($O$2))+(SUMIFS('1'!AB:AB,'1'!D:D,$J50,'1'!A:A,"&gt;="&amp;($I$2),'1'!A:A,"&lt;="&amp;($O$2))/I$49)))</f>
        <v>0</v>
      </c>
      <c r="Q50" s="110">
        <f t="shared" si="20"/>
        <v>0</v>
      </c>
      <c r="R50" s="111">
        <f t="shared" si="21"/>
        <v>0</v>
      </c>
    </row>
    <row r="51" spans="7:18" ht="12.75" customHeight="1">
      <c r="G51" s="1218"/>
      <c r="H51" s="1221"/>
      <c r="I51" s="1224"/>
      <c r="J51" s="104" t="s">
        <v>346</v>
      </c>
      <c r="K51" s="105">
        <f>MOD(SUMIFS('1'!G:G,'1'!D:D,$J51,'1'!F:F,$H$55,'1'!A:A,"&lt;"&amp;($I$2))-(SUMIFS('1'!AB:AB,'1'!D:D,J51,'1'!A:A,"&lt;"&amp;($I$2))),$I$49)</f>
        <v>0</v>
      </c>
      <c r="L51" s="106">
        <f>TRUNC((SUMIFS('1'!H:H,'1'!F:F,$H$55,'1'!D:D,J51,'1'!A:A,"&lt;"&amp;($I$2))-(SUMIFS('1'!AC:AC,'1'!D:D,J51,'1'!A:A,"&lt;"&amp;($I$2))))+(SUMIFS('1'!G:G,'1'!F:F,$H$55,'1'!D:D,$J51,'1'!A:A,"&lt;"&amp;($I$2))-(SUMIFS('1'!AB:AB,'1'!D:D,J51,'1'!A:A,"&lt;"&amp;($I$2))))/I$49)</f>
        <v>0</v>
      </c>
      <c r="M51" s="107">
        <f>MOD(SUMIFS('1'!G:G,'1'!D:D,J51,'1'!F:F,$H$55,'1'!A:A,"&gt;="&amp;($I$2),'1'!A:A,"&lt;="&amp;($O$2)),$I$49)</f>
        <v>0</v>
      </c>
      <c r="N51" s="133">
        <f>TRUNC((SUMIFS('1'!H:H,'1'!F:F,$H$55,'1'!D:D,$J51,'1'!A:A,"&gt;="&amp;($I$2),'1'!A:A,"&lt;="&amp;($O$2))+(SUMIFS('1'!G:G,'1'!F:F,$H$55,'1'!D:D,$J51,'1'!A:A,"&gt;="&amp;($I$2),'1'!A:A,"&lt;="&amp;($O$2))/I$49)))</f>
        <v>0</v>
      </c>
      <c r="O51" s="109">
        <f>MOD(SUMIFS('1'!AB:AB,'1'!D:D,$J51,'1'!A:A,"&gt;="&amp;($I$2),'1'!A:A,"&lt;="&amp;($O$2)),$I$49)</f>
        <v>0</v>
      </c>
      <c r="P51" s="106">
        <f>TRUNC((SUMIFS('1'!AC:AC,'1'!D:D,$J51,'1'!A:A,"&gt;="&amp;($I$2),'1'!A:A,"&lt;="&amp;($O$2))+(SUMIFS('1'!AB:AB,'1'!D:D,$J51,'1'!A:A,"&gt;="&amp;($I$2),'1'!A:A,"&lt;="&amp;($O$2))/I$49)))</f>
        <v>0</v>
      </c>
      <c r="Q51" s="110">
        <f t="shared" si="20"/>
        <v>0</v>
      </c>
      <c r="R51" s="111">
        <f t="shared" si="21"/>
        <v>0</v>
      </c>
    </row>
    <row r="52" spans="7:18" ht="12.75" customHeight="1">
      <c r="G52" s="1218"/>
      <c r="H52" s="1221"/>
      <c r="I52" s="1224"/>
      <c r="J52" s="104" t="str">
        <f t="shared" ref="J52:J54" si="22">J10</f>
        <v>الحديدة</v>
      </c>
      <c r="K52" s="105">
        <f>MOD(SUMIFS('1'!G:G,'1'!D:D,$J52,'1'!F:F,$H$55,'1'!A:A,"&lt;"&amp;($I$2))-(SUMIFS('1'!AB:AB,'1'!D:D,J52,'1'!A:A,"&lt;"&amp;($I$2))),$I$49)</f>
        <v>0</v>
      </c>
      <c r="L52" s="106">
        <f>TRUNC((SUMIFS('1'!H:H,'1'!F:F,$H$55,'1'!D:D,J52,'1'!A:A,"&lt;"&amp;($I$2))-(SUMIFS('1'!AC:AC,'1'!D:D,J52,'1'!A:A,"&lt;"&amp;($I$2))))+(SUMIFS('1'!G:G,'1'!F:F,$H$55,'1'!D:D,$J52,'1'!A:A,"&lt;"&amp;($I$2))-(SUMIFS('1'!AB:AB,'1'!D:D,J52,'1'!A:A,"&lt;"&amp;($I$2))))/I$49)</f>
        <v>0</v>
      </c>
      <c r="M52" s="107">
        <f>MOD(SUMIFS('1'!G:G,'1'!D:D,J52,'1'!F:F,$H$55,'1'!A:A,"&gt;="&amp;($I$2),'1'!A:A,"&lt;="&amp;($O$2)),$I$49)</f>
        <v>0</v>
      </c>
      <c r="N52" s="133">
        <f>TRUNC((SUMIFS('1'!H:H,'1'!F:F,$H$55,'1'!D:D,$J52,'1'!A:A,"&gt;="&amp;($I$2),'1'!A:A,"&lt;="&amp;($O$2))+(SUMIFS('1'!G:G,'1'!F:F,$H$55,'1'!D:D,$J52,'1'!A:A,"&gt;="&amp;($I$2),'1'!A:A,"&lt;="&amp;($O$2))/I$49)))</f>
        <v>0</v>
      </c>
      <c r="O52" s="109">
        <f>MOD(SUMIFS('1'!AB:AB,'1'!D:D,$J52,'1'!A:A,"&gt;="&amp;($I$2),'1'!A:A,"&lt;="&amp;($O$2)),$I$49)</f>
        <v>0</v>
      </c>
      <c r="P52" s="106">
        <f>TRUNC((SUMIFS('1'!AC:AC,'1'!D:D,$J52,'1'!A:A,"&gt;="&amp;($I$2),'1'!A:A,"&lt;="&amp;($O$2))+(SUMIFS('1'!AB:AB,'1'!D:D,$J52,'1'!A:A,"&gt;="&amp;($I$2),'1'!A:A,"&lt;="&amp;($O$2))/I$49)))</f>
        <v>0</v>
      </c>
      <c r="Q52" s="110">
        <f t="shared" si="20"/>
        <v>0</v>
      </c>
      <c r="R52" s="111">
        <f t="shared" si="21"/>
        <v>0</v>
      </c>
    </row>
    <row r="53" spans="7:18" ht="12.75" customHeight="1">
      <c r="G53" s="1218"/>
      <c r="H53" s="1221"/>
      <c r="I53" s="1224"/>
      <c r="J53" s="104" t="str">
        <f t="shared" si="22"/>
        <v>تعز</v>
      </c>
      <c r="K53" s="105">
        <f>MOD(SUMIFS('1'!G:G,'1'!D:D,$J53,'1'!F:F,$H$55,'1'!A:A,"&lt;"&amp;($I$2))-(SUMIFS('1'!AB:AB,'1'!D:D,J53,'1'!A:A,"&lt;"&amp;($I$2))),$I$49)</f>
        <v>0</v>
      </c>
      <c r="L53" s="106">
        <f>TRUNC((SUMIFS('1'!H:H,'1'!F:F,$H$55,'1'!D:D,J53,'1'!A:A,"&lt;"&amp;($I$2))-(SUMIFS('1'!AC:AC,'1'!D:D,J53,'1'!A:A,"&lt;"&amp;($I$2))))+(SUMIFS('1'!G:G,'1'!F:F,$H$55,'1'!D:D,$J53,'1'!A:A,"&lt;"&amp;($I$2))-(SUMIFS('1'!AB:AB,'1'!D:D,J53,'1'!A:A,"&lt;"&amp;($I$2))))/I$49)</f>
        <v>0</v>
      </c>
      <c r="M53" s="107">
        <f>MOD(SUMIFS('1'!G:G,'1'!D:D,J53,'1'!F:F,$H$55,'1'!A:A,"&gt;="&amp;($I$2),'1'!A:A,"&lt;="&amp;($O$2)),$I$49)</f>
        <v>0</v>
      </c>
      <c r="N53" s="133">
        <f>TRUNC((SUMIFS('1'!H:H,'1'!F:F,$H$55,'1'!D:D,$J53,'1'!A:A,"&gt;="&amp;($I$2),'1'!A:A,"&lt;="&amp;($O$2))+(SUMIFS('1'!G:G,'1'!F:F,$H$55,'1'!D:D,$J53,'1'!A:A,"&gt;="&amp;($I$2),'1'!A:A,"&lt;="&amp;($O$2))/I$49)))</f>
        <v>0</v>
      </c>
      <c r="O53" s="109">
        <f>MOD(SUMIFS('1'!AB:AB,'1'!D:D,$J53,'1'!A:A,"&gt;="&amp;($I$2),'1'!A:A,"&lt;="&amp;($O$2)),$I$49)</f>
        <v>0</v>
      </c>
      <c r="P53" s="106">
        <f>TRUNC((SUMIFS('1'!AC:AC,'1'!D:D,$J53,'1'!A:A,"&gt;="&amp;($I$2),'1'!A:A,"&lt;="&amp;($O$2))+(SUMIFS('1'!AB:AB,'1'!D:D,$J53,'1'!A:A,"&gt;="&amp;($I$2),'1'!A:A,"&lt;="&amp;($O$2))/I$49)))</f>
        <v>0</v>
      </c>
      <c r="Q53" s="110">
        <f t="shared" si="20"/>
        <v>0</v>
      </c>
      <c r="R53" s="111">
        <f t="shared" si="21"/>
        <v>0</v>
      </c>
    </row>
    <row r="54" spans="7:18" ht="13.5" thickBot="1">
      <c r="G54" s="1219"/>
      <c r="H54" s="1222"/>
      <c r="I54" s="1225"/>
      <c r="J54" s="112" t="str">
        <f t="shared" si="22"/>
        <v>عدن</v>
      </c>
      <c r="K54" s="113">
        <f>MOD(SUMIFS('1'!G:G,'1'!D:D,$J54,'1'!F:F,$H$55,'1'!A:A,"&lt;"&amp;($I$2))-(SUMIFS('1'!AB:AB,'1'!D:D,J54,'1'!A:A,"&lt;"&amp;($I$2))),$I$49)</f>
        <v>0</v>
      </c>
      <c r="L54" s="114">
        <f>TRUNC((SUMIFS('1'!H:H,'1'!F:F,$H$55,'1'!D:D,J54,'1'!A:A,"&lt;"&amp;($I$2))-(SUMIFS('1'!AC:AC,'1'!D:D,J54,'1'!A:A,"&lt;"&amp;($I$2))))+(SUMIFS('1'!G:G,'1'!F:F,$H$55,'1'!D:D,$J54,'1'!A:A,"&lt;"&amp;($I$2))-(SUMIFS('1'!AB:AB,'1'!D:D,J54,'1'!A:A,"&lt;"&amp;($I$2))))/I$49)</f>
        <v>0</v>
      </c>
      <c r="M54" s="115">
        <f>MOD(SUMIFS('1'!G:G,'1'!D:D,J54,'1'!F:F,$H$55,'1'!A:A,"&gt;="&amp;($I$2),'1'!A:A,"&lt;="&amp;($O$2)),$I$49)</f>
        <v>0</v>
      </c>
      <c r="N54" s="134">
        <f>TRUNC((SUMIFS('1'!H:H,'1'!F:F,$H$55,'1'!D:D,$J54,'1'!A:A,"&gt;="&amp;($I$2),'1'!A:A,"&lt;="&amp;($O$2))+(SUMIFS('1'!G:G,'1'!F:F,$H$55,'1'!D:D,$J54,'1'!A:A,"&gt;="&amp;($I$2),'1'!A:A,"&lt;="&amp;($O$2))/I$49)))</f>
        <v>0</v>
      </c>
      <c r="O54" s="117">
        <f>MOD(SUMIFS('1'!AB:AB,'1'!D:D,$J54,'1'!A:A,"&gt;="&amp;($I$2),'1'!A:A,"&lt;="&amp;($O$2)),$I$49)</f>
        <v>0</v>
      </c>
      <c r="P54" s="114">
        <f>TRUNC((SUMIFS('1'!AC:AC,'1'!D:D,$J54,'1'!A:A,"&gt;="&amp;($I$2),'1'!A:A,"&lt;="&amp;($O$2))+(SUMIFS('1'!AB:AB,'1'!D:D,$J54,'1'!A:A,"&gt;="&amp;($I$2),'1'!A:A,"&lt;="&amp;($O$2))/I$49)))</f>
        <v>0</v>
      </c>
      <c r="Q54" s="118">
        <f t="shared" si="20"/>
        <v>0</v>
      </c>
      <c r="R54" s="119">
        <f t="shared" si="21"/>
        <v>0</v>
      </c>
    </row>
    <row r="55" spans="7:18" ht="13.5" thickBot="1">
      <c r="G55" s="129"/>
      <c r="H55" s="130" t="s">
        <v>48</v>
      </c>
      <c r="I55" s="131"/>
      <c r="J55" s="124"/>
      <c r="K55" s="125"/>
      <c r="L55" s="126"/>
      <c r="M55" s="125"/>
      <c r="N55" s="126"/>
      <c r="O55" s="125"/>
      <c r="P55" s="126"/>
      <c r="Q55" s="136">
        <f>MOD(SUM(Q49:Q54),I49)</f>
        <v>0</v>
      </c>
      <c r="R55" s="137">
        <f>TRUNC((SUM(R49:R54)+(SUM(Q49:Q54)/$I$49)))</f>
        <v>0</v>
      </c>
    </row>
    <row r="56" spans="7:18">
      <c r="G56" s="1217">
        <f>IF(G49="","",G49+1)</f>
        <v>8</v>
      </c>
      <c r="H56" s="1220" t="s">
        <v>179</v>
      </c>
      <c r="I56" s="1223">
        <v>6</v>
      </c>
      <c r="J56" s="96" t="str">
        <f>J49</f>
        <v>الستين</v>
      </c>
      <c r="K56" s="97">
        <f>MOD(SUMIFS('1'!G:G,'1'!D:D,$J56,'1'!F:F,$H$62,'1'!A:A,"&lt;"&amp;($I$2))-(SUMIFS('1'!Z:Z,'1'!D:D,J56,'1'!A:A,"&lt;"&amp;($I$2))),$I$56)</f>
        <v>0</v>
      </c>
      <c r="L56" s="98">
        <f>TRUNC((SUMIFS('1'!H:H,'1'!F:F,$H$62,'1'!D:D,J56,'1'!A:A,"&lt;"&amp;($I$2))-(SUMIFS('1'!AA:AA,'1'!D:D,J56,'1'!A:A,"&lt;"&amp;($I$2))))+(SUMIFS('1'!G:G,'1'!F:F,$H$62,'1'!D:D,$J56,'1'!A:A,"&lt;"&amp;($I$2))-(SUMIFS('1'!Z:Z,'1'!D:D,J56,'1'!A:A,"&lt;"&amp;($I$2))))/I$56)</f>
        <v>0</v>
      </c>
      <c r="M56" s="99">
        <f>MOD(SUMIFS('1'!G:G,'1'!D:D,J56,'1'!F:F,$H$62,'1'!A:A,"&gt;="&amp;($I$2),'1'!A:A,"&lt;="&amp;($O$2)),$I$56)</f>
        <v>0</v>
      </c>
      <c r="N56" s="132">
        <f>TRUNC((SUMIFS('1'!H:H,'1'!F:F,$H$62,'1'!D:D,$J56,'1'!A:A,"&gt;="&amp;($I$2),'1'!A:A,"&lt;="&amp;($O$2))+(SUMIFS('1'!G:G,'1'!F:F,$H$62,'1'!D:D,$J56,'1'!A:A,"&gt;="&amp;($I$2),'1'!A:A,"&lt;="&amp;($O$2))/I$56)))</f>
        <v>0</v>
      </c>
      <c r="O56" s="101">
        <f>MOD(SUMIFS('1'!Z:Z,'1'!D:D,$J56,'1'!A:A,"&gt;="&amp;($I$2),'1'!A:A,"&lt;="&amp;($O$2)),$I$56)</f>
        <v>0</v>
      </c>
      <c r="P56" s="98">
        <f>TRUNC((SUMIFS('1'!AA:AA,'1'!D:D,$J56,'1'!A:A,"&gt;="&amp;($I$2),'1'!A:A,"&lt;="&amp;($O$2))+(SUMIFS('1'!Z:Z,'1'!D:D,$J56,'1'!A:A,"&gt;="&amp;($I$2),'1'!A:A,"&lt;="&amp;($O$2))/I$56)))</f>
        <v>0</v>
      </c>
      <c r="Q56" s="102">
        <f t="shared" ref="Q56:Q61" si="23">MOD(($K56+$M56-$O56),$I$56)</f>
        <v>0</v>
      </c>
      <c r="R56" s="103">
        <f t="shared" ref="R56:R61" si="24">TRUNC(($L56+$N56-$P56)+($K56+$M56-$O56)/$I$56)</f>
        <v>0</v>
      </c>
    </row>
    <row r="57" spans="7:18">
      <c r="G57" s="1218"/>
      <c r="H57" s="1221"/>
      <c r="I57" s="1224"/>
      <c r="J57" s="104" t="str">
        <f>J50</f>
        <v>عصر</v>
      </c>
      <c r="K57" s="105">
        <f>MOD(SUMIFS('1'!G:G,'1'!D:D,$J57,'1'!F:F,$H$62,'1'!A:A,"&lt;"&amp;($I$2))-(SUMIFS('1'!Z:Z,'1'!D:D,J57,'1'!A:A,"&lt;"&amp;($I$2))),$I$56)</f>
        <v>0</v>
      </c>
      <c r="L57" s="106">
        <f>TRUNC((SUMIFS('1'!H:H,'1'!F:F,$H$62,'1'!D:D,J57,'1'!A:A,"&lt;"&amp;($I$2))-(SUMIFS('1'!AA:AA,'1'!D:D,J57,'1'!A:A,"&lt;"&amp;($I$2))))+(SUMIFS('1'!G:G,'1'!F:F,$H$62,'1'!D:D,$J57,'1'!A:A,"&lt;"&amp;($I$2))-(SUMIFS('1'!Z:Z,'1'!D:D,J57,'1'!A:A,"&lt;"&amp;($I$2))))/I$56)</f>
        <v>0</v>
      </c>
      <c r="M57" s="107">
        <f>MOD(SUMIFS('1'!G:G,'1'!D:D,J57,'1'!F:F,$H$62,'1'!A:A,"&gt;="&amp;($I$2),'1'!A:A,"&lt;="&amp;($O$2)),$I$56)</f>
        <v>0</v>
      </c>
      <c r="N57" s="133">
        <f>TRUNC((SUMIFS('1'!H:H,'1'!F:F,$H$62,'1'!D:D,$J57,'1'!A:A,"&gt;="&amp;($I$2),'1'!A:A,"&lt;="&amp;($O$2))+(SUMIFS('1'!G:G,'1'!F:F,$H$62,'1'!D:D,$J57,'1'!A:A,"&gt;="&amp;($I$2),'1'!A:A,"&lt;="&amp;($O$2))/I$56)))</f>
        <v>0</v>
      </c>
      <c r="O57" s="109">
        <f>MOD(SUMIFS('1'!Z:Z,'1'!D:D,$J57,'1'!A:A,"&gt;="&amp;($I$2),'1'!A:A,"&lt;="&amp;($O$2)),$I$56)</f>
        <v>0</v>
      </c>
      <c r="P57" s="106">
        <f>TRUNC((SUMIFS('1'!AA:AA,'1'!D:D,$J57,'1'!A:A,"&gt;="&amp;($I$2),'1'!A:A,"&lt;="&amp;($O$2))+(SUMIFS('1'!Z:Z,'1'!D:D,$J57,'1'!A:A,"&gt;="&amp;($I$2),'1'!A:A,"&lt;="&amp;($O$2))/I$56)))</f>
        <v>0</v>
      </c>
      <c r="Q57" s="110">
        <f t="shared" si="23"/>
        <v>0</v>
      </c>
      <c r="R57" s="111">
        <f t="shared" si="24"/>
        <v>0</v>
      </c>
    </row>
    <row r="58" spans="7:18">
      <c r="G58" s="1218"/>
      <c r="H58" s="1221"/>
      <c r="I58" s="1224"/>
      <c r="J58" s="104" t="s">
        <v>346</v>
      </c>
      <c r="K58" s="105">
        <f>MOD(SUMIFS('1'!G:G,'1'!D:D,$J58,'1'!F:F,$H$62,'1'!A:A,"&lt;"&amp;($I$2))-(SUMIFS('1'!Z:Z,'1'!D:D,J58,'1'!A:A,"&lt;"&amp;($I$2))),$I$56)</f>
        <v>0</v>
      </c>
      <c r="L58" s="106">
        <f>TRUNC((SUMIFS('1'!H:H,'1'!F:F,$H$62,'1'!D:D,J58,'1'!A:A,"&lt;"&amp;($I$2))-(SUMIFS('1'!AA:AA,'1'!D:D,J58,'1'!A:A,"&lt;"&amp;($I$2))))+(SUMIFS('1'!G:G,'1'!F:F,$H$62,'1'!D:D,$J58,'1'!A:A,"&lt;"&amp;($I$2))-(SUMIFS('1'!Z:Z,'1'!D:D,J58,'1'!A:A,"&lt;"&amp;($I$2))))/I$56)</f>
        <v>0</v>
      </c>
      <c r="M58" s="107">
        <f>MOD(SUMIFS('1'!G:G,'1'!D:D,J58,'1'!F:F,$H$62,'1'!A:A,"&gt;="&amp;($I$2),'1'!A:A,"&lt;="&amp;($O$2)),$I$56)</f>
        <v>0</v>
      </c>
      <c r="N58" s="133">
        <f>TRUNC((SUMIFS('1'!H:H,'1'!F:F,$H$62,'1'!D:D,$J58,'1'!A:A,"&gt;="&amp;($I$2),'1'!A:A,"&lt;="&amp;($O$2))+(SUMIFS('1'!G:G,'1'!F:F,$H$62,'1'!D:D,$J58,'1'!A:A,"&gt;="&amp;($I$2),'1'!A:A,"&lt;="&amp;($O$2))/I$56)))</f>
        <v>0</v>
      </c>
      <c r="O58" s="109">
        <f>MOD(SUMIFS('1'!Z:Z,'1'!D:D,$J58,'1'!A:A,"&gt;="&amp;($I$2),'1'!A:A,"&lt;="&amp;($O$2)),$I$56)</f>
        <v>0</v>
      </c>
      <c r="P58" s="106">
        <f>TRUNC((SUMIFS('1'!AA:AA,'1'!D:D,$J58,'1'!A:A,"&gt;="&amp;($I$2),'1'!A:A,"&lt;="&amp;($O$2))+(SUMIFS('1'!Z:Z,'1'!D:D,$J58,'1'!A:A,"&gt;="&amp;($I$2),'1'!A:A,"&lt;="&amp;($O$2))/I$56)))</f>
        <v>0</v>
      </c>
      <c r="Q58" s="110">
        <f t="shared" si="23"/>
        <v>0</v>
      </c>
      <c r="R58" s="111">
        <f t="shared" si="24"/>
        <v>0</v>
      </c>
    </row>
    <row r="59" spans="7:18">
      <c r="G59" s="1218"/>
      <c r="H59" s="1221"/>
      <c r="I59" s="1224"/>
      <c r="J59" s="104" t="str">
        <f t="shared" ref="J59:J61" si="25">J52</f>
        <v>الحديدة</v>
      </c>
      <c r="K59" s="105">
        <f>MOD(SUMIFS('1'!G:G,'1'!D:D,$J59,'1'!F:F,$H$62,'1'!A:A,"&lt;"&amp;($I$2))-(SUMIFS('1'!Z:Z,'1'!D:D,J59,'1'!A:A,"&lt;"&amp;($I$2))),$I$56)</f>
        <v>0</v>
      </c>
      <c r="L59" s="106">
        <f>TRUNC((SUMIFS('1'!H:H,'1'!F:F,$H$62,'1'!D:D,J59,'1'!A:A,"&lt;"&amp;($I$2))-(SUMIFS('1'!AA:AA,'1'!D:D,J59,'1'!A:A,"&lt;"&amp;($I$2))))+(SUMIFS('1'!G:G,'1'!F:F,$H$62,'1'!D:D,$J59,'1'!A:A,"&lt;"&amp;($I$2))-(SUMIFS('1'!Z:Z,'1'!D:D,J59,'1'!A:A,"&lt;"&amp;($I$2))))/I$56)</f>
        <v>0</v>
      </c>
      <c r="M59" s="107">
        <f>MOD(SUMIFS('1'!G:G,'1'!D:D,J59,'1'!F:F,$H$62,'1'!A:A,"&gt;="&amp;($I$2),'1'!A:A,"&lt;="&amp;($O$2)),$I$56)</f>
        <v>0</v>
      </c>
      <c r="N59" s="133">
        <f>TRUNC((SUMIFS('1'!H:H,'1'!F:F,$H$62,'1'!D:D,$J59,'1'!A:A,"&gt;="&amp;($I$2),'1'!A:A,"&lt;="&amp;($O$2))+(SUMIFS('1'!G:G,'1'!F:F,$H$62,'1'!D:D,$J59,'1'!A:A,"&gt;="&amp;($I$2),'1'!A:A,"&lt;="&amp;($O$2))/I$56)))</f>
        <v>0</v>
      </c>
      <c r="O59" s="109">
        <f>MOD(SUMIFS('1'!Z:Z,'1'!D:D,$J59,'1'!A:A,"&gt;="&amp;($I$2),'1'!A:A,"&lt;="&amp;($O$2)),$I$56)</f>
        <v>0</v>
      </c>
      <c r="P59" s="106">
        <f>TRUNC((SUMIFS('1'!AA:AA,'1'!D:D,$J59,'1'!A:A,"&gt;="&amp;($I$2),'1'!A:A,"&lt;="&amp;($O$2))+(SUMIFS('1'!Z:Z,'1'!D:D,$J59,'1'!A:A,"&gt;="&amp;($I$2),'1'!A:A,"&lt;="&amp;($O$2))/I$56)))</f>
        <v>0</v>
      </c>
      <c r="Q59" s="110">
        <f t="shared" si="23"/>
        <v>0</v>
      </c>
      <c r="R59" s="111">
        <f t="shared" si="24"/>
        <v>0</v>
      </c>
    </row>
    <row r="60" spans="7:18">
      <c r="G60" s="1218"/>
      <c r="H60" s="1221"/>
      <c r="I60" s="1224"/>
      <c r="J60" s="104" t="str">
        <f t="shared" si="25"/>
        <v>تعز</v>
      </c>
      <c r="K60" s="105">
        <f>MOD(SUMIFS('1'!G:G,'1'!D:D,$J60,'1'!F:F,$H$62,'1'!A:A,"&lt;"&amp;($I$2))-(SUMIFS('1'!Z:Z,'1'!D:D,J60,'1'!A:A,"&lt;"&amp;($I$2))),$I$56)</f>
        <v>0</v>
      </c>
      <c r="L60" s="106">
        <f>TRUNC((SUMIFS('1'!H:H,'1'!F:F,$H$62,'1'!D:D,J60,'1'!A:A,"&lt;"&amp;($I$2))-(SUMIFS('1'!AA:AA,'1'!D:D,J60,'1'!A:A,"&lt;"&amp;($I$2))))+(SUMIFS('1'!G:G,'1'!F:F,$H$62,'1'!D:D,$J60,'1'!A:A,"&lt;"&amp;($I$2))-(SUMIFS('1'!Z:Z,'1'!D:D,J60,'1'!A:A,"&lt;"&amp;($I$2))))/I$56)</f>
        <v>0</v>
      </c>
      <c r="M60" s="107">
        <f>MOD(SUMIFS('1'!G:G,'1'!D:D,J60,'1'!F:F,$H$62,'1'!A:A,"&gt;="&amp;($I$2),'1'!A:A,"&lt;="&amp;($O$2)),$I$56)</f>
        <v>0</v>
      </c>
      <c r="N60" s="133">
        <f>TRUNC((SUMIFS('1'!H:H,'1'!F:F,$H$62,'1'!D:D,$J60,'1'!A:A,"&gt;="&amp;($I$2),'1'!A:A,"&lt;="&amp;($O$2))+(SUMIFS('1'!G:G,'1'!F:F,$H$62,'1'!D:D,$J60,'1'!A:A,"&gt;="&amp;($I$2),'1'!A:A,"&lt;="&amp;($O$2))/I$56)))</f>
        <v>0</v>
      </c>
      <c r="O60" s="109">
        <f>MOD(SUMIFS('1'!Z:Z,'1'!D:D,$J60,'1'!A:A,"&gt;="&amp;($I$2),'1'!A:A,"&lt;="&amp;($O$2)),$I$56)</f>
        <v>0</v>
      </c>
      <c r="P60" s="106">
        <f>TRUNC((SUMIFS('1'!AA:AA,'1'!D:D,$J60,'1'!A:A,"&gt;="&amp;($I$2),'1'!A:A,"&lt;="&amp;($O$2))+(SUMIFS('1'!Z:Z,'1'!D:D,$J60,'1'!A:A,"&gt;="&amp;($I$2),'1'!A:A,"&lt;="&amp;($O$2))/I$56)))</f>
        <v>0</v>
      </c>
      <c r="Q60" s="110">
        <f t="shared" si="23"/>
        <v>0</v>
      </c>
      <c r="R60" s="111">
        <f t="shared" si="24"/>
        <v>0</v>
      </c>
    </row>
    <row r="61" spans="7:18" ht="13.5" thickBot="1">
      <c r="G61" s="1219"/>
      <c r="H61" s="1222"/>
      <c r="I61" s="1225"/>
      <c r="J61" s="112" t="str">
        <f t="shared" si="25"/>
        <v>عدن</v>
      </c>
      <c r="K61" s="113">
        <f>MOD(SUMIFS('1'!G:G,'1'!D:D,$J61,'1'!F:F,$H$62,'1'!A:A,"&lt;"&amp;($I$2))-(SUMIFS('1'!Z:Z,'1'!D:D,J61,'1'!A:A,"&lt;"&amp;($I$2))),$I$56)</f>
        <v>0</v>
      </c>
      <c r="L61" s="114">
        <f>TRUNC((SUMIFS('1'!H:H,'1'!F:F,$H$62,'1'!D:D,J61,'1'!A:A,"&lt;"&amp;($I$2))-(SUMIFS('1'!AA:AA,'1'!D:D,J61,'1'!A:A,"&lt;"&amp;($I$2))))+(SUMIFS('1'!G:G,'1'!F:F,$H$62,'1'!D:D,$J61,'1'!A:A,"&lt;"&amp;($I$2))-(SUMIFS('1'!Z:Z,'1'!D:D,J61,'1'!A:A,"&lt;"&amp;($I$2))))/I$56)</f>
        <v>0</v>
      </c>
      <c r="M61" s="115">
        <f>MOD(SUMIFS('1'!G:G,'1'!D:D,J61,'1'!F:F,$H$62,'1'!A:A,"&gt;="&amp;($I$2),'1'!A:A,"&lt;="&amp;($O$2)),$I$56)</f>
        <v>0</v>
      </c>
      <c r="N61" s="134">
        <f>TRUNC((SUMIFS('1'!H:H,'1'!F:F,$H$62,'1'!D:D,$J61,'1'!A:A,"&gt;="&amp;($I$2),'1'!A:A,"&lt;="&amp;($O$2))+(SUMIFS('1'!G:G,'1'!F:F,$H$62,'1'!D:D,$J61,'1'!A:A,"&gt;="&amp;($I$2),'1'!A:A,"&lt;="&amp;($O$2))/I$56)))</f>
        <v>0</v>
      </c>
      <c r="O61" s="117">
        <f>MOD(SUMIFS('1'!Z:Z,'1'!D:D,$J61,'1'!A:A,"&gt;="&amp;($I$2),'1'!A:A,"&lt;="&amp;($O$2)),$I$56)</f>
        <v>0</v>
      </c>
      <c r="P61" s="114">
        <f>TRUNC((SUMIFS('1'!AA:AA,'1'!D:D,$J61,'1'!A:A,"&gt;="&amp;($I$2),'1'!A:A,"&lt;="&amp;($O$2))+(SUMIFS('1'!Z:Z,'1'!D:D,$J61,'1'!A:A,"&gt;="&amp;($I$2),'1'!A:A,"&lt;="&amp;($O$2))/I$56)))</f>
        <v>0</v>
      </c>
      <c r="Q61" s="118">
        <f t="shared" si="23"/>
        <v>0</v>
      </c>
      <c r="R61" s="119">
        <f t="shared" si="24"/>
        <v>0</v>
      </c>
    </row>
    <row r="62" spans="7:18" ht="13.5" thickBot="1">
      <c r="G62" s="129"/>
      <c r="H62" s="130" t="s">
        <v>47</v>
      </c>
      <c r="I62" s="131"/>
      <c r="J62" s="124"/>
      <c r="K62" s="125"/>
      <c r="L62" s="126"/>
      <c r="M62" s="125"/>
      <c r="N62" s="126"/>
      <c r="O62" s="125"/>
      <c r="P62" s="126"/>
      <c r="Q62" s="136">
        <f>MOD(SUM(Q56:Q61),I56)</f>
        <v>0</v>
      </c>
      <c r="R62" s="137">
        <f>TRUNC((SUM(R56:R61)+(SUM(Q56:Q61)/$I$56)))</f>
        <v>0</v>
      </c>
    </row>
    <row r="63" spans="7:18">
      <c r="G63" s="1217">
        <f>IF(G56="","",G56+1)</f>
        <v>9</v>
      </c>
      <c r="H63" s="1220" t="s">
        <v>180</v>
      </c>
      <c r="I63" s="1223">
        <v>6</v>
      </c>
      <c r="J63" s="96" t="str">
        <f>J56</f>
        <v>الستين</v>
      </c>
      <c r="K63" s="97">
        <f>MOD(SUMIFS('1'!G:G,'1'!D:D,$J63,'1'!F:F,$H$69,'1'!A:A,"&lt;"&amp;($I$2))-(SUMIFS('1'!AD:AD,'1'!D:D,J63,'1'!A:A,"&lt;"&amp;($I$2))),$I$63)</f>
        <v>0</v>
      </c>
      <c r="L63" s="98">
        <f>TRUNC((SUMIFS('1'!H:H,'1'!F:F,$H$69,'1'!D:D,J63,'1'!A:A,"&lt;"&amp;($I$2))-(SUMIFS('1'!AE:AE,'1'!D:D,J63,'1'!A:A,"&lt;"&amp;($I$2))))+(SUMIFS('1'!G:G,'1'!F:F,$H$69,'1'!D:D,$J63,'1'!A:A,"&lt;"&amp;($I$2))-(SUMIFS('1'!AD:AD,'1'!D:D,J63,'1'!A:A,"&lt;"&amp;($I$2))))/I$63)</f>
        <v>0</v>
      </c>
      <c r="M63" s="99">
        <f>MOD(SUMIFS('1'!G:G,'1'!D:D,J63,'1'!F:F,$H$69,'1'!A:A,"&gt;="&amp;($I$2),'1'!A:A,"&lt;="&amp;($O$2)),$I$63)</f>
        <v>0</v>
      </c>
      <c r="N63" s="132">
        <f>TRUNC((SUMIFS('1'!H:H,'1'!F:F,$H$69,'1'!D:D,$J63,'1'!A:A,"&gt;="&amp;($I$2),'1'!A:A,"&lt;="&amp;($O$2))+(SUMIFS('1'!G:G,'1'!F:F,$H$69,'1'!D:D,$J63,'1'!A:A,"&gt;="&amp;($I$2),'1'!A:A,"&lt;="&amp;($O$2))/I$63)))</f>
        <v>0</v>
      </c>
      <c r="O63" s="101">
        <f>MOD(SUMIFS('1'!AD:AD,'1'!D:D,$J63,'1'!A:A,"&gt;="&amp;($I$2),'1'!A:A,"&lt;="&amp;($O$2)),$I$63)</f>
        <v>0</v>
      </c>
      <c r="P63" s="98">
        <f>TRUNC((SUMIFS('1'!AE:AE,'1'!D:D,$J63,'1'!A:A,"&gt;="&amp;($I$2),'1'!A:A,"&lt;="&amp;($O$2))+(SUMIFS('1'!AD:AD,'1'!D:D,$J63,'1'!A:A,"&gt;="&amp;($I$2),'1'!A:A,"&lt;="&amp;($O$2))/I$63)))</f>
        <v>0</v>
      </c>
      <c r="Q63" s="102">
        <f t="shared" ref="Q63:Q68" si="26">MOD(($K63+$M63-$O63),$I$63)</f>
        <v>0</v>
      </c>
      <c r="R63" s="103">
        <f t="shared" ref="R63:R68" si="27">TRUNC(($L63+$N63-$P63)+($K63+$M63-$O63)/$I$63)</f>
        <v>0</v>
      </c>
    </row>
    <row r="64" spans="7:18">
      <c r="G64" s="1218"/>
      <c r="H64" s="1221"/>
      <c r="I64" s="1224"/>
      <c r="J64" s="104" t="str">
        <f>J57</f>
        <v>عصر</v>
      </c>
      <c r="K64" s="105">
        <f>MOD(SUMIFS('1'!G:G,'1'!D:D,$J64,'1'!F:F,$H$69,'1'!A:A,"&lt;"&amp;($I$2))-(SUMIFS('1'!AD:AD,'1'!D:D,J64,'1'!A:A,"&lt;"&amp;($I$2))),$I$63)</f>
        <v>0</v>
      </c>
      <c r="L64" s="106">
        <f>TRUNC((SUMIFS('1'!H:H,'1'!F:F,$H$69,'1'!D:D,J64,'1'!A:A,"&lt;"&amp;($I$2))-(SUMIFS('1'!AE:AE,'1'!D:D,J64,'1'!A:A,"&lt;"&amp;($I$2))))+(SUMIFS('1'!G:G,'1'!F:F,$H$69,'1'!D:D,$J64,'1'!A:A,"&lt;"&amp;($I$2))-(SUMIFS('1'!AD:AD,'1'!D:D,J64,'1'!A:A,"&lt;"&amp;($I$2))))/I$63)</f>
        <v>0</v>
      </c>
      <c r="M64" s="107">
        <f>MOD(SUMIFS('1'!G:G,'1'!D:D,J64,'1'!F:F,$H$69,'1'!A:A,"&gt;="&amp;($I$2),'1'!A:A,"&lt;="&amp;($O$2)),$I$63)</f>
        <v>0</v>
      </c>
      <c r="N64" s="133">
        <f>TRUNC((SUMIFS('1'!H:H,'1'!F:F,$H$69,'1'!D:D,$J64,'1'!A:A,"&gt;="&amp;($I$2),'1'!A:A,"&lt;="&amp;($O$2))+(SUMIFS('1'!G:G,'1'!F:F,$H$69,'1'!D:D,$J64,'1'!A:A,"&gt;="&amp;($I$2),'1'!A:A,"&lt;="&amp;($O$2))/I$63)))</f>
        <v>0</v>
      </c>
      <c r="O64" s="109">
        <f>MOD(SUMIFS('1'!AD:AD,'1'!D:D,$J64,'1'!A:A,"&gt;="&amp;($I$2),'1'!A:A,"&lt;="&amp;($O$2)),$I$63)</f>
        <v>0</v>
      </c>
      <c r="P64" s="106">
        <f>TRUNC((SUMIFS('1'!AE:AE,'1'!D:D,$J64,'1'!A:A,"&gt;="&amp;($I$2),'1'!A:A,"&lt;="&amp;($O$2))+(SUMIFS('1'!AD:AD,'1'!D:D,$J64,'1'!A:A,"&gt;="&amp;($I$2),'1'!A:A,"&lt;="&amp;($O$2))/I$63)))</f>
        <v>0</v>
      </c>
      <c r="Q64" s="110">
        <f t="shared" si="26"/>
        <v>0</v>
      </c>
      <c r="R64" s="111">
        <f t="shared" si="27"/>
        <v>0</v>
      </c>
    </row>
    <row r="65" spans="7:18">
      <c r="G65" s="1218"/>
      <c r="H65" s="1221"/>
      <c r="I65" s="1224"/>
      <c r="J65" s="104" t="s">
        <v>346</v>
      </c>
      <c r="K65" s="105">
        <f>MOD(SUMIFS('1'!G:G,'1'!D:D,$J65,'1'!F:F,$H$69,'1'!A:A,"&lt;"&amp;($I$2))-(SUMIFS('1'!AD:AD,'1'!D:D,J65,'1'!A:A,"&lt;"&amp;($I$2))),$I$63)</f>
        <v>0</v>
      </c>
      <c r="L65" s="106">
        <f>TRUNC((SUMIFS('1'!H:H,'1'!F:F,$H$69,'1'!D:D,J65,'1'!A:A,"&lt;"&amp;($I$2))-(SUMIFS('1'!AE:AE,'1'!D:D,J65,'1'!A:A,"&lt;"&amp;($I$2))))+(SUMIFS('1'!G:G,'1'!F:F,$H$69,'1'!D:D,$J65,'1'!A:A,"&lt;"&amp;($I$2))-(SUMIFS('1'!AD:AD,'1'!D:D,J65,'1'!A:A,"&lt;"&amp;($I$2))))/I$63)</f>
        <v>0</v>
      </c>
      <c r="M65" s="107">
        <f>MOD(SUMIFS('1'!G:G,'1'!D:D,J65,'1'!F:F,$H$69,'1'!A:A,"&gt;="&amp;($I$2),'1'!A:A,"&lt;="&amp;($O$2)),$I$63)</f>
        <v>0</v>
      </c>
      <c r="N65" s="133">
        <f>TRUNC((SUMIFS('1'!H:H,'1'!F:F,$H$69,'1'!D:D,$J65,'1'!A:A,"&gt;="&amp;($I$2),'1'!A:A,"&lt;="&amp;($O$2))+(SUMIFS('1'!G:G,'1'!F:F,$H$69,'1'!D:D,$J65,'1'!A:A,"&gt;="&amp;($I$2),'1'!A:A,"&lt;="&amp;($O$2))/I$63)))</f>
        <v>0</v>
      </c>
      <c r="O65" s="109">
        <f>MOD(SUMIFS('1'!AD:AD,'1'!D:D,$J65,'1'!A:A,"&gt;="&amp;($I$2),'1'!A:A,"&lt;="&amp;($O$2)),$I$63)</f>
        <v>0</v>
      </c>
      <c r="P65" s="106">
        <f>TRUNC((SUMIFS('1'!AE:AE,'1'!D:D,$J65,'1'!A:A,"&gt;="&amp;($I$2),'1'!A:A,"&lt;="&amp;($O$2))+(SUMIFS('1'!AD:AD,'1'!D:D,$J65,'1'!A:A,"&gt;="&amp;($I$2),'1'!A:A,"&lt;="&amp;($O$2))/I$63)))</f>
        <v>0</v>
      </c>
      <c r="Q65" s="110">
        <f t="shared" si="26"/>
        <v>0</v>
      </c>
      <c r="R65" s="111">
        <f t="shared" si="27"/>
        <v>0</v>
      </c>
    </row>
    <row r="66" spans="7:18">
      <c r="G66" s="1218"/>
      <c r="H66" s="1221"/>
      <c r="I66" s="1224"/>
      <c r="J66" s="104" t="str">
        <f t="shared" ref="J66:J68" si="28">J59</f>
        <v>الحديدة</v>
      </c>
      <c r="K66" s="105">
        <f>MOD(SUMIFS('1'!G:G,'1'!D:D,$J66,'1'!F:F,$H$69,'1'!A:A,"&lt;"&amp;($I$2))-(SUMIFS('1'!AD:AD,'1'!D:D,J66,'1'!A:A,"&lt;"&amp;($I$2))),$I$63)</f>
        <v>0</v>
      </c>
      <c r="L66" s="106">
        <f>TRUNC((SUMIFS('1'!H:H,'1'!F:F,$H$69,'1'!D:D,J66,'1'!A:A,"&lt;"&amp;($I$2))-(SUMIFS('1'!AE:AE,'1'!D:D,J66,'1'!A:A,"&lt;"&amp;($I$2))))+(SUMIFS('1'!G:G,'1'!F:F,$H$69,'1'!D:D,$J66,'1'!A:A,"&lt;"&amp;($I$2))-(SUMIFS('1'!AD:AD,'1'!D:D,J66,'1'!A:A,"&lt;"&amp;($I$2))))/I$63)</f>
        <v>0</v>
      </c>
      <c r="M66" s="107">
        <f>MOD(SUMIFS('1'!G:G,'1'!D:D,J66,'1'!F:F,$H$69,'1'!A:A,"&gt;="&amp;($I$2),'1'!A:A,"&lt;="&amp;($O$2)),$I$63)</f>
        <v>0</v>
      </c>
      <c r="N66" s="133">
        <f>TRUNC((SUMIFS('1'!H:H,'1'!F:F,$H$69,'1'!D:D,$J66,'1'!A:A,"&gt;="&amp;($I$2),'1'!A:A,"&lt;="&amp;($O$2))+(SUMIFS('1'!G:G,'1'!F:F,$H$69,'1'!D:D,$J66,'1'!A:A,"&gt;="&amp;($I$2),'1'!A:A,"&lt;="&amp;($O$2))/I$63)))</f>
        <v>0</v>
      </c>
      <c r="O66" s="109">
        <f>MOD(SUMIFS('1'!AD:AD,'1'!D:D,$J66,'1'!A:A,"&gt;="&amp;($I$2),'1'!A:A,"&lt;="&amp;($O$2)),$I$63)</f>
        <v>0</v>
      </c>
      <c r="P66" s="106">
        <f>TRUNC((SUMIFS('1'!AE:AE,'1'!D:D,$J66,'1'!A:A,"&gt;="&amp;($I$2),'1'!A:A,"&lt;="&amp;($O$2))+(SUMIFS('1'!AD:AD,'1'!D:D,$J66,'1'!A:A,"&gt;="&amp;($I$2),'1'!A:A,"&lt;="&amp;($O$2))/I$63)))</f>
        <v>0</v>
      </c>
      <c r="Q66" s="110">
        <f t="shared" si="26"/>
        <v>0</v>
      </c>
      <c r="R66" s="111">
        <f t="shared" si="27"/>
        <v>0</v>
      </c>
    </row>
    <row r="67" spans="7:18">
      <c r="G67" s="1218"/>
      <c r="H67" s="1221"/>
      <c r="I67" s="1224"/>
      <c r="J67" s="104" t="str">
        <f t="shared" si="28"/>
        <v>تعز</v>
      </c>
      <c r="K67" s="105">
        <f>MOD(SUMIFS('1'!G:G,'1'!D:D,$J67,'1'!F:F,$H$69,'1'!A:A,"&lt;"&amp;($I$2))-(SUMIFS('1'!AD:AD,'1'!D:D,J67,'1'!A:A,"&lt;"&amp;($I$2))),$I$63)</f>
        <v>0</v>
      </c>
      <c r="L67" s="106">
        <f>TRUNC((SUMIFS('1'!H:H,'1'!F:F,$H$69,'1'!D:D,J67,'1'!A:A,"&lt;"&amp;($I$2))-(SUMIFS('1'!AE:AE,'1'!D:D,J67,'1'!A:A,"&lt;"&amp;($I$2))))+(SUMIFS('1'!G:G,'1'!F:F,$H$69,'1'!D:D,$J67,'1'!A:A,"&lt;"&amp;($I$2))-(SUMIFS('1'!AD:AD,'1'!D:D,J67,'1'!A:A,"&lt;"&amp;($I$2))))/I$63)</f>
        <v>0</v>
      </c>
      <c r="M67" s="107">
        <f>MOD(SUMIFS('1'!G:G,'1'!D:D,J67,'1'!F:F,$H$69,'1'!A:A,"&gt;="&amp;($I$2),'1'!A:A,"&lt;="&amp;($O$2)),$I$63)</f>
        <v>0</v>
      </c>
      <c r="N67" s="133">
        <f>TRUNC((SUMIFS('1'!H:H,'1'!F:F,$H$69,'1'!D:D,$J67,'1'!A:A,"&gt;="&amp;($I$2),'1'!A:A,"&lt;="&amp;($O$2))+(SUMIFS('1'!G:G,'1'!F:F,$H$69,'1'!D:D,$J67,'1'!A:A,"&gt;="&amp;($I$2),'1'!A:A,"&lt;="&amp;($O$2))/I$63)))</f>
        <v>0</v>
      </c>
      <c r="O67" s="109">
        <f>MOD(SUMIFS('1'!AD:AD,'1'!D:D,$J67,'1'!A:A,"&gt;="&amp;($I$2),'1'!A:A,"&lt;="&amp;($O$2)),$I$63)</f>
        <v>0</v>
      </c>
      <c r="P67" s="106">
        <f>TRUNC((SUMIFS('1'!AE:AE,'1'!D:D,$J67,'1'!A:A,"&gt;="&amp;($I$2),'1'!A:A,"&lt;="&amp;($O$2))+(SUMIFS('1'!AD:AD,'1'!D:D,$J67,'1'!A:A,"&gt;="&amp;($I$2),'1'!A:A,"&lt;="&amp;($O$2))/I$63)))</f>
        <v>0</v>
      </c>
      <c r="Q67" s="110">
        <f t="shared" si="26"/>
        <v>0</v>
      </c>
      <c r="R67" s="111">
        <f t="shared" si="27"/>
        <v>0</v>
      </c>
    </row>
    <row r="68" spans="7:18" ht="13.5" thickBot="1">
      <c r="G68" s="1219"/>
      <c r="H68" s="1222"/>
      <c r="I68" s="1225"/>
      <c r="J68" s="112" t="str">
        <f t="shared" si="28"/>
        <v>عدن</v>
      </c>
      <c r="K68" s="113">
        <f>MOD(SUMIFS('1'!G:G,'1'!D:D,$J68,'1'!F:F,$H$69,'1'!A:A,"&lt;"&amp;($I$2))-(SUMIFS('1'!AD:AD,'1'!D:D,J68,'1'!A:A,"&lt;"&amp;($I$2))),$I$63)</f>
        <v>0</v>
      </c>
      <c r="L68" s="114">
        <f>TRUNC((SUMIFS('1'!H:H,'1'!F:F,$H$69,'1'!D:D,J68,'1'!A:A,"&lt;"&amp;($I$2))-(SUMIFS('1'!AE:AE,'1'!D:D,J68,'1'!A:A,"&lt;"&amp;($I$2))))+(SUMIFS('1'!G:G,'1'!F:F,$H$69,'1'!D:D,$J68,'1'!A:A,"&lt;"&amp;($I$2))-(SUMIFS('1'!AD:AD,'1'!D:D,J68,'1'!A:A,"&lt;"&amp;($I$2))))/I$63)</f>
        <v>0</v>
      </c>
      <c r="M68" s="115">
        <f>MOD(SUMIFS('1'!G:G,'1'!D:D,J68,'1'!F:F,$H$69,'1'!A:A,"&gt;="&amp;($I$2),'1'!A:A,"&lt;="&amp;($O$2)),$I$63)</f>
        <v>0</v>
      </c>
      <c r="N68" s="134">
        <f>TRUNC((SUMIFS('1'!H:H,'1'!F:F,$H$69,'1'!D:D,$J68,'1'!A:A,"&gt;="&amp;($I$2),'1'!A:A,"&lt;="&amp;($O$2))+(SUMIFS('1'!G:G,'1'!F:F,$H$69,'1'!D:D,$J68,'1'!A:A,"&gt;="&amp;($I$2),'1'!A:A,"&lt;="&amp;($O$2))/I$63)))</f>
        <v>0</v>
      </c>
      <c r="O68" s="117">
        <f>MOD(SUMIFS('1'!AD:AD,'1'!D:D,$J68,'1'!A:A,"&gt;="&amp;($I$2),'1'!A:A,"&lt;="&amp;($O$2)),$I$63)</f>
        <v>0</v>
      </c>
      <c r="P68" s="114">
        <f>TRUNC((SUMIFS('1'!AE:AE,'1'!D:D,$J68,'1'!A:A,"&gt;="&amp;($I$2),'1'!A:A,"&lt;="&amp;($O$2))+(SUMIFS('1'!AD:AD,'1'!D:D,$J68,'1'!A:A,"&gt;="&amp;($I$2),'1'!A:A,"&lt;="&amp;($O$2))/I$63)))</f>
        <v>0</v>
      </c>
      <c r="Q68" s="118">
        <f t="shared" si="26"/>
        <v>0</v>
      </c>
      <c r="R68" s="119">
        <f t="shared" si="27"/>
        <v>0</v>
      </c>
    </row>
    <row r="69" spans="7:18" ht="13.5" thickBot="1">
      <c r="G69" s="129"/>
      <c r="H69" s="130" t="s">
        <v>49</v>
      </c>
      <c r="I69" s="131"/>
      <c r="J69" s="124"/>
      <c r="K69" s="125"/>
      <c r="L69" s="126"/>
      <c r="M69" s="125"/>
      <c r="N69" s="126"/>
      <c r="O69" s="125"/>
      <c r="P69" s="126"/>
      <c r="Q69" s="136">
        <f>MOD(SUM(Q63:Q68),I63)</f>
        <v>0</v>
      </c>
      <c r="R69" s="137">
        <f>TRUNC((SUM(R63:R68)+(SUM(Q63:Q68)/$I$63)))</f>
        <v>0</v>
      </c>
    </row>
    <row r="70" spans="7:18">
      <c r="G70" s="1217">
        <f>IF(G63="","",G63+1)</f>
        <v>10</v>
      </c>
      <c r="H70" s="1220" t="s">
        <v>181</v>
      </c>
      <c r="I70" s="1226">
        <v>6</v>
      </c>
      <c r="J70" s="96" t="str">
        <f>J63</f>
        <v>الستين</v>
      </c>
      <c r="K70" s="97">
        <f>MOD(SUMIFS('1'!G:G,'1'!D:D,$J70,'1'!F:F,$H$76,'1'!A:A,"&lt;"&amp;($I$2))-(SUMIFS('1'!AF:AF,'1'!D:D,J70,'1'!A:A,"&lt;"&amp;($I$2))),$I$70)</f>
        <v>0</v>
      </c>
      <c r="L70" s="98">
        <f>TRUNC((SUMIFS('1'!H:H,'1'!F:F,$H$76,'1'!D:D,J70,'1'!A:A,"&lt;"&amp;($I$2))-(SUMIFS('1'!AG:AG,'1'!D:D,J70,'1'!A:A,"&lt;"&amp;($I$2))))+(SUMIFS('1'!G:G,'1'!F:F,$H$76,'1'!D:D,$J70,'1'!A:A,"&lt;"&amp;($I$2))-(SUMIFS('1'!AF:AF,'1'!D:D,J70,'1'!A:A,"&lt;"&amp;($I$2))))/I$70)</f>
        <v>0</v>
      </c>
      <c r="M70" s="99">
        <f>MOD(SUMIFS('1'!G:G,'1'!D:D,J70,'1'!F:F,$H$76,'1'!A:A,"&gt;="&amp;($I$2),'1'!A:A,"&lt;="&amp;($O$2)),$I$70)</f>
        <v>0</v>
      </c>
      <c r="N70" s="132">
        <f>TRUNC((SUMIFS('1'!H:H,'1'!F:F,$H$76,'1'!D:D,$J70,'1'!A:A,"&gt;="&amp;($I$2),'1'!A:A,"&lt;="&amp;($O$2))+(SUMIFS('1'!G:G,'1'!F:F,$H$76,'1'!D:D,$J70,'1'!A:A,"&gt;="&amp;($I$2),'1'!A:A,"&lt;="&amp;($O$2))/I$70)))</f>
        <v>0</v>
      </c>
      <c r="O70" s="101">
        <f>MOD(SUMIFS('1'!AF:AF,'1'!D:D,$J70,'1'!A:A,"&gt;="&amp;($I$2),'1'!A:A,"&lt;="&amp;($O$2)),$I$70)</f>
        <v>0</v>
      </c>
      <c r="P70" s="98">
        <f>TRUNC((SUMIFS('1'!AG:AG,'1'!D:D,$J70,'1'!A:A,"&gt;="&amp;($I$2),'1'!A:A,"&lt;="&amp;($O$2))+(SUMIFS('1'!AF:AF,'1'!D:D,$J70,'1'!A:A,"&gt;="&amp;($I$2),'1'!A:A,"&lt;="&amp;($O$2))/I$70)))</f>
        <v>0</v>
      </c>
      <c r="Q70" s="102">
        <f t="shared" ref="Q70:Q75" si="29">MOD(($K70+$M70-$O70),$I$70)</f>
        <v>0</v>
      </c>
      <c r="R70" s="103">
        <f t="shared" ref="R70:R75" si="30">TRUNC(($L70+$N70-$P70)+($K70+$M70-$O70)/$I$70)</f>
        <v>0</v>
      </c>
    </row>
    <row r="71" spans="7:18">
      <c r="G71" s="1218"/>
      <c r="H71" s="1221"/>
      <c r="I71" s="1227"/>
      <c r="J71" s="104" t="str">
        <f>J64</f>
        <v>عصر</v>
      </c>
      <c r="K71" s="105">
        <f>MOD(SUMIFS('1'!G:G,'1'!D:D,$J71,'1'!F:F,$H$76,'1'!A:A,"&lt;"&amp;($I$2))-(SUMIFS('1'!AF:AF,'1'!D:D,J71,'1'!A:A,"&lt;"&amp;($I$2))),$I$70)</f>
        <v>0</v>
      </c>
      <c r="L71" s="106">
        <f>TRUNC((SUMIFS('1'!H:H,'1'!F:F,$H$76,'1'!D:D,J71,'1'!A:A,"&lt;"&amp;($I$2))-(SUMIFS('1'!AG:AG,'1'!D:D,J71,'1'!A:A,"&lt;"&amp;($I$2))))+(SUMIFS('1'!G:G,'1'!F:F,$H$76,'1'!D:D,$J71,'1'!A:A,"&lt;"&amp;($I$2))-(SUMIFS('1'!AF:AF,'1'!D:D,J71,'1'!A:A,"&lt;"&amp;($I$2))))/I$70)</f>
        <v>0</v>
      </c>
      <c r="M71" s="107">
        <f>MOD(SUMIFS('1'!G:G,'1'!D:D,J71,'1'!F:F,$H$76,'1'!A:A,"&gt;="&amp;($I$2),'1'!A:A,"&lt;="&amp;($O$2)),$I$70)</f>
        <v>0</v>
      </c>
      <c r="N71" s="133">
        <f>TRUNC((SUMIFS('1'!H:H,'1'!F:F,$H$76,'1'!D:D,$J71,'1'!A:A,"&gt;="&amp;($I$2),'1'!A:A,"&lt;="&amp;($O$2))+(SUMIFS('1'!G:G,'1'!F:F,$H$76,'1'!D:D,$J71,'1'!A:A,"&gt;="&amp;($I$2),'1'!A:A,"&lt;="&amp;($O$2))/I$70)))</f>
        <v>0</v>
      </c>
      <c r="O71" s="109">
        <f>MOD(SUMIFS('1'!AF:AF,'1'!D:D,$J71,'1'!A:A,"&gt;="&amp;($I$2),'1'!A:A,"&lt;="&amp;($O$2)),$I$70)</f>
        <v>0</v>
      </c>
      <c r="P71" s="106">
        <f>TRUNC((SUMIFS('1'!AG:AG,'1'!D:D,$J71,'1'!A:A,"&gt;="&amp;($I$2),'1'!A:A,"&lt;="&amp;($O$2))+(SUMIFS('1'!AF:AF,'1'!D:D,$J71,'1'!A:A,"&gt;="&amp;($I$2),'1'!A:A,"&lt;="&amp;($O$2))/I$70)))</f>
        <v>0</v>
      </c>
      <c r="Q71" s="110">
        <f t="shared" si="29"/>
        <v>0</v>
      </c>
      <c r="R71" s="111">
        <f t="shared" si="30"/>
        <v>0</v>
      </c>
    </row>
    <row r="72" spans="7:18">
      <c r="G72" s="1218"/>
      <c r="H72" s="1221"/>
      <c r="I72" s="1227"/>
      <c r="J72" s="104" t="s">
        <v>346</v>
      </c>
      <c r="K72" s="105">
        <f>MOD(SUMIFS('1'!G:G,'1'!D:D,$J72,'1'!F:F,$H$76,'1'!A:A,"&lt;"&amp;($I$2))-(SUMIFS('1'!AF:AF,'1'!D:D,J72,'1'!A:A,"&lt;"&amp;($I$2))),$I$70)</f>
        <v>0</v>
      </c>
      <c r="L72" s="106">
        <f>TRUNC((SUMIFS('1'!H:H,'1'!F:F,$H$76,'1'!D:D,J72,'1'!A:A,"&lt;"&amp;($I$2))-(SUMIFS('1'!AG:AG,'1'!D:D,J72,'1'!A:A,"&lt;"&amp;($I$2))))+(SUMIFS('1'!G:G,'1'!F:F,$H$76,'1'!D:D,$J72,'1'!A:A,"&lt;"&amp;($I$2))-(SUMIFS('1'!AF:AF,'1'!D:D,J72,'1'!A:A,"&lt;"&amp;($I$2))))/I$70)</f>
        <v>0</v>
      </c>
      <c r="M72" s="107">
        <f>MOD(SUMIFS('1'!G:G,'1'!D:D,J72,'1'!F:F,$H$76,'1'!A:A,"&gt;="&amp;($I$2),'1'!A:A,"&lt;="&amp;($O$2)),$I$70)</f>
        <v>0</v>
      </c>
      <c r="N72" s="133">
        <f>TRUNC((SUMIFS('1'!H:H,'1'!F:F,$H$76,'1'!D:D,$J72,'1'!A:A,"&gt;="&amp;($I$2),'1'!A:A,"&lt;="&amp;($O$2))+(SUMIFS('1'!G:G,'1'!F:F,$H$76,'1'!D:D,$J72,'1'!A:A,"&gt;="&amp;($I$2),'1'!A:A,"&lt;="&amp;($O$2))/I$70)))</f>
        <v>0</v>
      </c>
      <c r="O72" s="109">
        <f>MOD(SUMIFS('1'!AF:AF,'1'!D:D,$J72,'1'!A:A,"&gt;="&amp;($I$2),'1'!A:A,"&lt;="&amp;($O$2)),$I$70)</f>
        <v>0</v>
      </c>
      <c r="P72" s="106">
        <f>TRUNC((SUMIFS('1'!AG:AG,'1'!D:D,$J72,'1'!A:A,"&gt;="&amp;($I$2),'1'!A:A,"&lt;="&amp;($O$2))+(SUMIFS('1'!AF:AF,'1'!D:D,$J72,'1'!A:A,"&gt;="&amp;($I$2),'1'!A:A,"&lt;="&amp;($O$2))/I$70)))</f>
        <v>0</v>
      </c>
      <c r="Q72" s="110">
        <f t="shared" si="29"/>
        <v>0</v>
      </c>
      <c r="R72" s="111">
        <f t="shared" si="30"/>
        <v>0</v>
      </c>
    </row>
    <row r="73" spans="7:18">
      <c r="G73" s="1218"/>
      <c r="H73" s="1221"/>
      <c r="I73" s="1227"/>
      <c r="J73" s="104" t="str">
        <f t="shared" ref="J73:J75" si="31">J66</f>
        <v>الحديدة</v>
      </c>
      <c r="K73" s="105">
        <f>MOD(SUMIFS('1'!G:G,'1'!D:D,$J73,'1'!F:F,$H$76,'1'!A:A,"&lt;"&amp;($I$2))-(SUMIFS('1'!AF:AF,'1'!D:D,J73,'1'!A:A,"&lt;"&amp;($I$2))),$I$70)</f>
        <v>0</v>
      </c>
      <c r="L73" s="106">
        <f>TRUNC((SUMIFS('1'!H:H,'1'!F:F,$H$76,'1'!D:D,J73,'1'!A:A,"&lt;"&amp;($I$2))-(SUMIFS('1'!AG:AG,'1'!D:D,J73,'1'!A:A,"&lt;"&amp;($I$2))))+(SUMIFS('1'!G:G,'1'!F:F,$H$76,'1'!D:D,$J73,'1'!A:A,"&lt;"&amp;($I$2))-(SUMIFS('1'!AF:AF,'1'!D:D,J73,'1'!A:A,"&lt;"&amp;($I$2))))/I$70)</f>
        <v>0</v>
      </c>
      <c r="M73" s="107">
        <f>MOD(SUMIFS('1'!G:G,'1'!D:D,J73,'1'!F:F,$H$76,'1'!A:A,"&gt;="&amp;($I$2),'1'!A:A,"&lt;="&amp;($O$2)),$I$70)</f>
        <v>0</v>
      </c>
      <c r="N73" s="133">
        <f>TRUNC((SUMIFS('1'!H:H,'1'!F:F,$H$76,'1'!D:D,$J73,'1'!A:A,"&gt;="&amp;($I$2),'1'!A:A,"&lt;="&amp;($O$2))+(SUMIFS('1'!G:G,'1'!F:F,$H$76,'1'!D:D,$J73,'1'!A:A,"&gt;="&amp;($I$2),'1'!A:A,"&lt;="&amp;($O$2))/I$70)))</f>
        <v>0</v>
      </c>
      <c r="O73" s="109">
        <f>MOD(SUMIFS('1'!AF:AF,'1'!D:D,$J73,'1'!A:A,"&gt;="&amp;($I$2),'1'!A:A,"&lt;="&amp;($O$2)),$I$70)</f>
        <v>0</v>
      </c>
      <c r="P73" s="106">
        <f>TRUNC((SUMIFS('1'!AG:AG,'1'!D:D,$J73,'1'!A:A,"&gt;="&amp;($I$2),'1'!A:A,"&lt;="&amp;($O$2))+(SUMIFS('1'!AF:AF,'1'!D:D,$J73,'1'!A:A,"&gt;="&amp;($I$2),'1'!A:A,"&lt;="&amp;($O$2))/I$70)))</f>
        <v>0</v>
      </c>
      <c r="Q73" s="110">
        <f t="shared" si="29"/>
        <v>0</v>
      </c>
      <c r="R73" s="111">
        <f t="shared" si="30"/>
        <v>0</v>
      </c>
    </row>
    <row r="74" spans="7:18">
      <c r="G74" s="1218"/>
      <c r="H74" s="1221"/>
      <c r="I74" s="1227"/>
      <c r="J74" s="104" t="str">
        <f t="shared" si="31"/>
        <v>تعز</v>
      </c>
      <c r="K74" s="105">
        <f>MOD(SUMIFS('1'!G:G,'1'!D:D,$J74,'1'!F:F,$H$76,'1'!A:A,"&lt;"&amp;($I$2))-(SUMIFS('1'!AF:AF,'1'!D:D,J74,'1'!A:A,"&lt;"&amp;($I$2))),$I$70)</f>
        <v>0</v>
      </c>
      <c r="L74" s="106">
        <f>TRUNC((SUMIFS('1'!H:H,'1'!F:F,$H$76,'1'!D:D,J74,'1'!A:A,"&lt;"&amp;($I$2))-(SUMIFS('1'!AG:AG,'1'!D:D,J74,'1'!A:A,"&lt;"&amp;($I$2))))+(SUMIFS('1'!G:G,'1'!F:F,$H$76,'1'!D:D,$J74,'1'!A:A,"&lt;"&amp;($I$2))-(SUMIFS('1'!AF:AF,'1'!D:D,J74,'1'!A:A,"&lt;"&amp;($I$2))))/I$70)</f>
        <v>0</v>
      </c>
      <c r="M74" s="107">
        <f>MOD(SUMIFS('1'!G:G,'1'!D:D,J74,'1'!F:F,$H$76,'1'!A:A,"&gt;="&amp;($I$2),'1'!A:A,"&lt;="&amp;($O$2)),$I$70)</f>
        <v>0</v>
      </c>
      <c r="N74" s="133">
        <f>TRUNC((SUMIFS('1'!H:H,'1'!F:F,$H$76,'1'!D:D,$J74,'1'!A:A,"&gt;="&amp;($I$2),'1'!A:A,"&lt;="&amp;($O$2))+(SUMIFS('1'!G:G,'1'!F:F,$H$76,'1'!D:D,$J74,'1'!A:A,"&gt;="&amp;($I$2),'1'!A:A,"&lt;="&amp;($O$2))/I$70)))</f>
        <v>0</v>
      </c>
      <c r="O74" s="109">
        <f>MOD(SUMIFS('1'!AF:AF,'1'!D:D,$J74,'1'!A:A,"&gt;="&amp;($I$2),'1'!A:A,"&lt;="&amp;($O$2)),$I$70)</f>
        <v>0</v>
      </c>
      <c r="P74" s="106">
        <f>TRUNC((SUMIFS('1'!AG:AG,'1'!D:D,$J74,'1'!A:A,"&gt;="&amp;($I$2),'1'!A:A,"&lt;="&amp;($O$2))+(SUMIFS('1'!AF:AF,'1'!D:D,$J74,'1'!A:A,"&gt;="&amp;($I$2),'1'!A:A,"&lt;="&amp;($O$2))/I$70)))</f>
        <v>0</v>
      </c>
      <c r="Q74" s="110">
        <f t="shared" si="29"/>
        <v>0</v>
      </c>
      <c r="R74" s="111">
        <f t="shared" si="30"/>
        <v>0</v>
      </c>
    </row>
    <row r="75" spans="7:18" ht="13.5" thickBot="1">
      <c r="G75" s="1219"/>
      <c r="H75" s="1222"/>
      <c r="I75" s="1228"/>
      <c r="J75" s="112" t="str">
        <f t="shared" si="31"/>
        <v>عدن</v>
      </c>
      <c r="K75" s="113">
        <f>MOD(SUMIFS('1'!G:G,'1'!D:D,$J75,'1'!F:F,$H$76,'1'!A:A,"&lt;"&amp;($I$2))-(SUMIFS('1'!AF:AF,'1'!D:D,J75,'1'!A:A,"&lt;"&amp;($I$2))),$I$70)</f>
        <v>0</v>
      </c>
      <c r="L75" s="114">
        <f>TRUNC((SUMIFS('1'!H:H,'1'!F:F,$H$76,'1'!D:D,J75,'1'!A:A,"&lt;"&amp;($I$2))-(SUMIFS('1'!AG:AG,'1'!D:D,J75,'1'!A:A,"&lt;"&amp;($I$2))))+(SUMIFS('1'!G:G,'1'!F:F,$H$76,'1'!D:D,$J75,'1'!A:A,"&lt;"&amp;($I$2))-(SUMIFS('1'!AF:AF,'1'!D:D,J75,'1'!A:A,"&lt;"&amp;($I$2))))/I$70)</f>
        <v>0</v>
      </c>
      <c r="M75" s="115">
        <f>MOD(SUMIFS('1'!G:G,'1'!D:D,J75,'1'!F:F,$H$76,'1'!A:A,"&gt;="&amp;($I$2),'1'!A:A,"&lt;="&amp;($O$2)),$I$70)</f>
        <v>0</v>
      </c>
      <c r="N75" s="134">
        <f>TRUNC((SUMIFS('1'!H:H,'1'!F:F,$H$76,'1'!D:D,$J75,'1'!A:A,"&gt;="&amp;($I$2),'1'!A:A,"&lt;="&amp;($O$2))+(SUMIFS('1'!G:G,'1'!F:F,$H$76,'1'!D:D,$J75,'1'!A:A,"&gt;="&amp;($I$2),'1'!A:A,"&lt;="&amp;($O$2))/I$70)))</f>
        <v>0</v>
      </c>
      <c r="O75" s="117">
        <f>MOD(SUMIFS('1'!AF:AF,'1'!D:D,$J75,'1'!A:A,"&gt;="&amp;($I$2),'1'!A:A,"&lt;="&amp;($O$2)),$I$70)</f>
        <v>0</v>
      </c>
      <c r="P75" s="114">
        <f>TRUNC((SUMIFS('1'!AG:AG,'1'!D:D,$J75,'1'!A:A,"&gt;="&amp;($I$2),'1'!A:A,"&lt;="&amp;($O$2))+(SUMIFS('1'!AF:AF,'1'!D:D,$J75,'1'!A:A,"&gt;="&amp;($I$2),'1'!A:A,"&lt;="&amp;($O$2))/I$70)))</f>
        <v>0</v>
      </c>
      <c r="Q75" s="118">
        <f t="shared" si="29"/>
        <v>0</v>
      </c>
      <c r="R75" s="119">
        <f t="shared" si="30"/>
        <v>0</v>
      </c>
    </row>
    <row r="76" spans="7:18" ht="13.5" thickBot="1">
      <c r="G76" s="129"/>
      <c r="H76" s="130" t="s">
        <v>50</v>
      </c>
      <c r="I76" s="131"/>
      <c r="J76" s="124"/>
      <c r="K76" s="125"/>
      <c r="L76" s="126"/>
      <c r="M76" s="125"/>
      <c r="N76" s="126"/>
      <c r="O76" s="125"/>
      <c r="P76" s="126"/>
      <c r="Q76" s="136">
        <f>MOD(SUM(Q70:Q75),I70)</f>
        <v>0</v>
      </c>
      <c r="R76" s="137">
        <f>TRUNC((SUM(R70:R75)+(SUM(Q70:Q75)/$I$70)))</f>
        <v>0</v>
      </c>
    </row>
    <row r="77" spans="7:18">
      <c r="G77" s="1217">
        <f>IF(G70="","",G70+1)</f>
        <v>11</v>
      </c>
      <c r="H77" s="1220" t="s">
        <v>182</v>
      </c>
      <c r="I77" s="1223">
        <v>24</v>
      </c>
      <c r="J77" s="96" t="str">
        <f>J70</f>
        <v>الستين</v>
      </c>
      <c r="K77" s="138">
        <f>MOD(SUMIFS('1'!G:G,'1'!D:D,$J77,'1'!F:F,$H$83,'1'!A:A,"&lt;"&amp;($I$2))-(SUMIFS('1'!AH:AH,'1'!D:D,J77,'1'!A:A,"&lt;"&amp;($I$2))),$I$77)</f>
        <v>0</v>
      </c>
      <c r="L77" s="139">
        <f>TRUNC((SUMIFS('1'!H:H,'1'!F:F,$H$83,'1'!D:D,J77,'1'!A:A,"&lt;"&amp;($I$2))-(SUMIFS('1'!AI:AI,'1'!D:D,J77,'1'!A:A,"&lt;"&amp;($I$2))))+(SUMIFS('1'!G:G,'1'!F:F,$H$83,'1'!D:D,$J77,'1'!A:A,"&lt;"&amp;($I$2))-(SUMIFS('1'!AH:AH,'1'!D:D,J77,'1'!A:A,"&lt;"&amp;($I$2))))/I$77)</f>
        <v>0</v>
      </c>
      <c r="M77" s="99">
        <f>MOD(SUMIFS('1'!G:G,'1'!D:D,J77,'1'!F:F,$H$83,'1'!A:A,"&gt;="&amp;($I$2),'1'!A:A,"&lt;="&amp;($O$2)),$I$77)</f>
        <v>0</v>
      </c>
      <c r="N77" s="132">
        <f>TRUNC((SUMIFS('1'!H:H,'1'!F:F,$H$83,'1'!D:D,$J77,'1'!A:A,"&gt;="&amp;($I$2),'1'!A:A,"&lt;="&amp;($O$2))+(SUMIFS('1'!G:G,'1'!F:F,$H$83,'1'!D:D,$J77,'1'!A:A,"&gt;="&amp;($I$2),'1'!A:A,"&lt;="&amp;($O$2))/I$77)))</f>
        <v>0</v>
      </c>
      <c r="O77" s="101">
        <f>MOD(SUMIFS('1'!AH:AH,'1'!D:D,$J77,'1'!A:A,"&gt;="&amp;($I$2),'1'!A:A,"&lt;="&amp;($O$2)),$I$77)</f>
        <v>0</v>
      </c>
      <c r="P77" s="98">
        <f>TRUNC((SUMIFS('1'!AI:AI,'1'!D:D,$J77,'1'!A:A,"&gt;="&amp;($I$2),'1'!A:A,"&lt;="&amp;($O$2))+(SUMIFS('1'!AH:AH,'1'!D:D,$J77,'1'!A:A,"&gt;="&amp;($I$2),'1'!A:A,"&lt;="&amp;($O$2))/I$77)))</f>
        <v>0</v>
      </c>
      <c r="Q77" s="102">
        <f t="shared" ref="Q77:Q82" si="32">MOD(($K77+$M77-$O77),$I$77)</f>
        <v>0</v>
      </c>
      <c r="R77" s="103">
        <f t="shared" ref="R77:R82" si="33">TRUNC(($L77+$N77-$P77)+($K77+$M77-$O77)/$I$77)</f>
        <v>0</v>
      </c>
    </row>
    <row r="78" spans="7:18">
      <c r="G78" s="1218"/>
      <c r="H78" s="1221"/>
      <c r="I78" s="1224"/>
      <c r="J78" s="104" t="str">
        <f>J71</f>
        <v>عصر</v>
      </c>
      <c r="K78" s="140">
        <f>MOD(SUMIFS('1'!G:G,'1'!D:D,$J78,'1'!F:F,$H$83,'1'!A:A,"&lt;"&amp;($I$2))-(SUMIFS('1'!AH:AH,'1'!D:D,J78,'1'!A:A,"&lt;"&amp;($I$2))),$I$77)</f>
        <v>0</v>
      </c>
      <c r="L78" s="141">
        <f>TRUNC((SUMIFS('1'!H:H,'1'!F:F,$H$83,'1'!D:D,J78,'1'!A:A,"&lt;"&amp;($I$2))-(SUMIFS('1'!AI:AI,'1'!D:D,J78,'1'!A:A,"&lt;"&amp;($I$2))))+(SUMIFS('1'!G:G,'1'!F:F,$H$83,'1'!D:D,$J78,'1'!A:A,"&lt;"&amp;($I$2))-(SUMIFS('1'!AH:AH,'1'!D:D,J78,'1'!A:A,"&lt;"&amp;($I$2))))/I$77)</f>
        <v>0</v>
      </c>
      <c r="M78" s="107">
        <f>MOD(SUMIFS('1'!G:G,'1'!D:D,J78,'1'!F:F,$H$83,'1'!A:A,"&gt;="&amp;($I$2),'1'!A:A,"&lt;="&amp;($O$2)),$I$77)</f>
        <v>0</v>
      </c>
      <c r="N78" s="133">
        <f>TRUNC((SUMIFS('1'!H:H,'1'!F:F,$H$83,'1'!D:D,$J78,'1'!A:A,"&gt;="&amp;($I$2),'1'!A:A,"&lt;="&amp;($O$2))+(SUMIFS('1'!G:G,'1'!F:F,$H$83,'1'!D:D,$J78,'1'!A:A,"&gt;="&amp;($I$2),'1'!A:A,"&lt;="&amp;($O$2))/I$77)))</f>
        <v>0</v>
      </c>
      <c r="O78" s="109">
        <f>MOD(SUMIFS('1'!AH:AH,'1'!D:D,$J78,'1'!A:A,"&gt;="&amp;($I$2),'1'!A:A,"&lt;="&amp;($O$2)),$I$77)</f>
        <v>0</v>
      </c>
      <c r="P78" s="106">
        <f>TRUNC((SUMIFS('1'!AI:AI,'1'!D:D,$J78,'1'!A:A,"&gt;="&amp;($I$2),'1'!A:A,"&lt;="&amp;($O$2))+(SUMIFS('1'!AH:AH,'1'!D:D,$J78,'1'!A:A,"&gt;="&amp;($I$2),'1'!A:A,"&lt;="&amp;($O$2))/I$77)))</f>
        <v>0</v>
      </c>
      <c r="Q78" s="110">
        <f t="shared" si="32"/>
        <v>0</v>
      </c>
      <c r="R78" s="111">
        <f t="shared" si="33"/>
        <v>0</v>
      </c>
    </row>
    <row r="79" spans="7:18">
      <c r="G79" s="1218"/>
      <c r="H79" s="1221"/>
      <c r="I79" s="1224"/>
      <c r="J79" s="104" t="s">
        <v>346</v>
      </c>
      <c r="K79" s="140">
        <f>MOD(SUMIFS('1'!G:G,'1'!D:D,$J79,'1'!F:F,$H$83,'1'!A:A,"&lt;"&amp;($I$2))-(SUMIFS('1'!AH:AH,'1'!D:D,J79,'1'!A:A,"&lt;"&amp;($I$2))),$I$77)</f>
        <v>0</v>
      </c>
      <c r="L79" s="141">
        <f>TRUNC((SUMIFS('1'!H:H,'1'!F:F,$H$83,'1'!D:D,J79,'1'!A:A,"&lt;"&amp;($I$2))-(SUMIFS('1'!AI:AI,'1'!D:D,J79,'1'!A:A,"&lt;"&amp;($I$2))))+(SUMIFS('1'!G:G,'1'!F:F,$H$83,'1'!D:D,$J79,'1'!A:A,"&lt;"&amp;($I$2))-(SUMIFS('1'!AH:AH,'1'!D:D,J79,'1'!A:A,"&lt;"&amp;($I$2))))/I$77)</f>
        <v>0</v>
      </c>
      <c r="M79" s="107">
        <f>MOD(SUMIFS('1'!G:G,'1'!D:D,J79,'1'!F:F,$H$83,'1'!A:A,"&gt;="&amp;($I$2),'1'!A:A,"&lt;="&amp;($O$2)),$I$77)</f>
        <v>0</v>
      </c>
      <c r="N79" s="133">
        <f>TRUNC((SUMIFS('1'!H:H,'1'!F:F,$H$83,'1'!D:D,$J79,'1'!A:A,"&gt;="&amp;($I$2),'1'!A:A,"&lt;="&amp;($O$2))+(SUMIFS('1'!G:G,'1'!F:F,$H$83,'1'!D:D,$J79,'1'!A:A,"&gt;="&amp;($I$2),'1'!A:A,"&lt;="&amp;($O$2))/I$77)))</f>
        <v>0</v>
      </c>
      <c r="O79" s="109">
        <f>MOD(SUMIFS('1'!AH:AH,'1'!D:D,$J79,'1'!A:A,"&gt;="&amp;($I$2),'1'!A:A,"&lt;="&amp;($O$2)),$I$77)</f>
        <v>0</v>
      </c>
      <c r="P79" s="106">
        <f>TRUNC((SUMIFS('1'!AI:AI,'1'!D:D,$J79,'1'!A:A,"&gt;="&amp;($I$2),'1'!A:A,"&lt;="&amp;($O$2))+(SUMIFS('1'!AH:AH,'1'!D:D,$J79,'1'!A:A,"&gt;="&amp;($I$2),'1'!A:A,"&lt;="&amp;($O$2))/I$77)))</f>
        <v>0</v>
      </c>
      <c r="Q79" s="110">
        <f t="shared" si="32"/>
        <v>0</v>
      </c>
      <c r="R79" s="111">
        <f t="shared" si="33"/>
        <v>0</v>
      </c>
    </row>
    <row r="80" spans="7:18">
      <c r="G80" s="1218"/>
      <c r="H80" s="1221"/>
      <c r="I80" s="1224"/>
      <c r="J80" s="104" t="str">
        <f t="shared" ref="J80:J82" si="34">J73</f>
        <v>الحديدة</v>
      </c>
      <c r="K80" s="140">
        <f>MOD(SUMIFS('1'!G:G,'1'!D:D,$J80,'1'!F:F,$H$83,'1'!A:A,"&lt;"&amp;($I$2))-(SUMIFS('1'!AH:AH,'1'!D:D,J80,'1'!A:A,"&lt;"&amp;($I$2))),$I$77)</f>
        <v>0</v>
      </c>
      <c r="L80" s="141">
        <f>TRUNC((SUMIFS('1'!H:H,'1'!F:F,$H$83,'1'!D:D,J80,'1'!A:A,"&lt;"&amp;($I$2))-(SUMIFS('1'!AI:AI,'1'!D:D,J80,'1'!A:A,"&lt;"&amp;($I$2))))+(SUMIFS('1'!G:G,'1'!F:F,$H$83,'1'!D:D,$J80,'1'!A:A,"&lt;"&amp;($I$2))-(SUMIFS('1'!AH:AH,'1'!D:D,J80,'1'!A:A,"&lt;"&amp;($I$2))))/I$77)</f>
        <v>0</v>
      </c>
      <c r="M80" s="107">
        <f>MOD(SUMIFS('1'!G:G,'1'!D:D,J80,'1'!F:F,$H$83,'1'!A:A,"&gt;="&amp;($I$2),'1'!A:A,"&lt;="&amp;($O$2)),$I$77)</f>
        <v>0</v>
      </c>
      <c r="N80" s="133">
        <f>TRUNC((SUMIFS('1'!H:H,'1'!F:F,$H$83,'1'!D:D,$J80,'1'!A:A,"&gt;="&amp;($I$2),'1'!A:A,"&lt;="&amp;($O$2))+(SUMIFS('1'!G:G,'1'!F:F,$H$83,'1'!D:D,$J80,'1'!A:A,"&gt;="&amp;($I$2),'1'!A:A,"&lt;="&amp;($O$2))/I$77)))</f>
        <v>0</v>
      </c>
      <c r="O80" s="109">
        <f>MOD(SUMIFS('1'!AH:AH,'1'!D:D,$J80,'1'!A:A,"&gt;="&amp;($I$2),'1'!A:A,"&lt;="&amp;($O$2)),$I$77)</f>
        <v>0</v>
      </c>
      <c r="P80" s="106">
        <f>TRUNC((SUMIFS('1'!AI:AI,'1'!D:D,$J80,'1'!A:A,"&gt;="&amp;($I$2),'1'!A:A,"&lt;="&amp;($O$2))+(SUMIFS('1'!AH:AH,'1'!D:D,$J80,'1'!A:A,"&gt;="&amp;($I$2),'1'!A:A,"&lt;="&amp;($O$2))/I$77)))</f>
        <v>0</v>
      </c>
      <c r="Q80" s="110">
        <f t="shared" si="32"/>
        <v>0</v>
      </c>
      <c r="R80" s="111">
        <f t="shared" si="33"/>
        <v>0</v>
      </c>
    </row>
    <row r="81" spans="7:18">
      <c r="G81" s="1218"/>
      <c r="H81" s="1221"/>
      <c r="I81" s="1224"/>
      <c r="J81" s="104" t="str">
        <f t="shared" si="34"/>
        <v>تعز</v>
      </c>
      <c r="K81" s="140">
        <f>MOD(SUMIFS('1'!G:G,'1'!D:D,$J81,'1'!F:F,$H$83,'1'!A:A,"&lt;"&amp;($I$2))-(SUMIFS('1'!AH:AH,'1'!D:D,J81,'1'!A:A,"&lt;"&amp;($I$2))),$I$77)</f>
        <v>0</v>
      </c>
      <c r="L81" s="141">
        <f>TRUNC((SUMIFS('1'!H:H,'1'!F:F,$H$83,'1'!D:D,J81,'1'!A:A,"&lt;"&amp;($I$2))-(SUMIFS('1'!AI:AI,'1'!D:D,J81,'1'!A:A,"&lt;"&amp;($I$2))))+(SUMIFS('1'!G:G,'1'!F:F,$H$83,'1'!D:D,$J81,'1'!A:A,"&lt;"&amp;($I$2))-(SUMIFS('1'!AH:AH,'1'!D:D,J81,'1'!A:A,"&lt;"&amp;($I$2))))/I$77)</f>
        <v>0</v>
      </c>
      <c r="M81" s="107">
        <f>MOD(SUMIFS('1'!G:G,'1'!D:D,J81,'1'!F:F,$H$83,'1'!A:A,"&gt;="&amp;($I$2),'1'!A:A,"&lt;="&amp;($O$2)),$I$77)</f>
        <v>0</v>
      </c>
      <c r="N81" s="133">
        <f>TRUNC((SUMIFS('1'!H:H,'1'!F:F,$H$83,'1'!D:D,$J81,'1'!A:A,"&gt;="&amp;($I$2),'1'!A:A,"&lt;="&amp;($O$2))+(SUMIFS('1'!G:G,'1'!F:F,$H$83,'1'!D:D,$J81,'1'!A:A,"&gt;="&amp;($I$2),'1'!A:A,"&lt;="&amp;($O$2))/I$77)))</f>
        <v>0</v>
      </c>
      <c r="O81" s="109">
        <f>MOD(SUMIFS('1'!AH:AH,'1'!D:D,$J81,'1'!A:A,"&gt;="&amp;($I$2),'1'!A:A,"&lt;="&amp;($O$2)),$I$77)</f>
        <v>0</v>
      </c>
      <c r="P81" s="106">
        <f>TRUNC((SUMIFS('1'!AI:AI,'1'!D:D,$J81,'1'!A:A,"&gt;="&amp;($I$2),'1'!A:A,"&lt;="&amp;($O$2))+(SUMIFS('1'!AH:AH,'1'!D:D,$J81,'1'!A:A,"&gt;="&amp;($I$2),'1'!A:A,"&lt;="&amp;($O$2))/I$77)))</f>
        <v>0</v>
      </c>
      <c r="Q81" s="110">
        <f t="shared" si="32"/>
        <v>0</v>
      </c>
      <c r="R81" s="111">
        <f t="shared" si="33"/>
        <v>0</v>
      </c>
    </row>
    <row r="82" spans="7:18" ht="13.5" thickBot="1">
      <c r="G82" s="1219"/>
      <c r="H82" s="1222"/>
      <c r="I82" s="1225"/>
      <c r="J82" s="112" t="str">
        <f t="shared" si="34"/>
        <v>عدن</v>
      </c>
      <c r="K82" s="142">
        <f>MOD(SUMIFS('1'!G:G,'1'!D:D,$J82,'1'!F:F,$H$83,'1'!A:A,"&lt;"&amp;($I$2))-(SUMIFS('1'!AH:AH,'1'!D:D,J82,'1'!A:A,"&lt;"&amp;($I$2))),$I$77)</f>
        <v>0</v>
      </c>
      <c r="L82" s="143">
        <f>TRUNC((SUMIFS('1'!H:H,'1'!F:F,$H$83,'1'!D:D,J82,'1'!A:A,"&lt;"&amp;($I$2))-(SUMIFS('1'!AI:AI,'1'!D:D,J82,'1'!A:A,"&lt;"&amp;($I$2))))+(SUMIFS('1'!G:G,'1'!F:F,$H$83,'1'!D:D,$J82,'1'!A:A,"&lt;"&amp;($I$2))-(SUMIFS('1'!AH:AH,'1'!D:D,J82,'1'!A:A,"&lt;"&amp;($I$2))))/I$77)</f>
        <v>0</v>
      </c>
      <c r="M82" s="115">
        <f>MOD(SUMIFS('1'!G:G,'1'!D:D,J82,'1'!F:F,$H$83,'1'!A:A,"&gt;="&amp;($I$2),'1'!A:A,"&lt;="&amp;($O$2)),$I$77)</f>
        <v>0</v>
      </c>
      <c r="N82" s="134">
        <f>TRUNC((SUMIFS('1'!H:H,'1'!F:F,$H$83,'1'!D:D,$J82,'1'!A:A,"&gt;="&amp;($I$2),'1'!A:A,"&lt;="&amp;($O$2))+(SUMIFS('1'!G:G,'1'!F:F,$H$83,'1'!D:D,$J82,'1'!A:A,"&gt;="&amp;($I$2),'1'!A:A,"&lt;="&amp;($O$2))/I$77)))</f>
        <v>0</v>
      </c>
      <c r="O82" s="117">
        <f>MOD(SUMIFS('1'!AH:AH,'1'!D:D,$J82,'1'!A:A,"&gt;="&amp;($I$2),'1'!A:A,"&lt;="&amp;($O$2)),$I$77)</f>
        <v>0</v>
      </c>
      <c r="P82" s="114">
        <f>TRUNC((SUMIFS('1'!AI:AI,'1'!D:D,$J82,'1'!A:A,"&gt;="&amp;($I$2),'1'!A:A,"&lt;="&amp;($O$2))+(SUMIFS('1'!AH:AH,'1'!D:D,$J82,'1'!A:A,"&gt;="&amp;($I$2),'1'!A:A,"&lt;="&amp;($O$2))/I$77)))</f>
        <v>0</v>
      </c>
      <c r="Q82" s="118">
        <f t="shared" si="32"/>
        <v>0</v>
      </c>
      <c r="R82" s="119">
        <f t="shared" si="33"/>
        <v>0</v>
      </c>
    </row>
    <row r="83" spans="7:18" ht="13.5" thickBot="1">
      <c r="G83" s="144"/>
      <c r="H83" s="145" t="s">
        <v>51</v>
      </c>
      <c r="I83" s="95"/>
      <c r="J83" s="146"/>
      <c r="K83" s="136"/>
      <c r="L83" s="136"/>
      <c r="M83" s="136"/>
      <c r="N83" s="136"/>
      <c r="O83" s="136"/>
      <c r="P83" s="136"/>
      <c r="Q83" s="136">
        <f>MOD(SUM(Q77:Q82),I77)</f>
        <v>0</v>
      </c>
      <c r="R83" s="137">
        <f>TRUNC((SUM(R77:R82)+(SUM(Q77:Q82)/$I$77)))</f>
        <v>0</v>
      </c>
    </row>
    <row r="84" spans="7:18">
      <c r="G84" s="1217">
        <f>IF(G77="","",G77+1)</f>
        <v>12</v>
      </c>
      <c r="H84" s="1220" t="s">
        <v>204</v>
      </c>
      <c r="I84" s="1223">
        <v>6</v>
      </c>
      <c r="J84" s="96" t="str">
        <f>J77</f>
        <v>الستين</v>
      </c>
      <c r="K84" s="97">
        <f>MOD(SUMIFS('1'!G:G,'1'!D:D,$J84,'1'!F:F,$H$90,'1'!A:A,"&lt;"&amp;($I$2))-(SUMIFS('1'!AJ:AJ,'1'!D:D,J84,'1'!A:A,"&lt;"&amp;($I$2))),$I$84)</f>
        <v>0</v>
      </c>
      <c r="L84" s="268">
        <f>TRUNC((SUMIFS('1'!H:H,'1'!F:F,$H$90,'1'!D:D,J84,'1'!A:A,"&lt;"&amp;($I$2))-(SUMIFS('1'!AK:AK,'1'!D:D,J84,'1'!A:A,"&lt;"&amp;($I$2))))+(SUMIFS('1'!G:G,'1'!F:F,$H$90,'1'!D:D,$J84,'1'!A:A,"&lt;"&amp;($I$2))-(SUMIFS('1'!AJ:AJ,'1'!D:D,J84,'1'!A:A,"&lt;"&amp;($I$2))))/I$84)</f>
        <v>0</v>
      </c>
      <c r="M84" s="97">
        <f>MOD(SUMIFS('1'!G:G,'1'!D:D,J84,'1'!F:F,$H$90,'1'!A:A,"&gt;="&amp;($I$2),'1'!A:A,"&lt;="&amp;($O$2)),$I$84)</f>
        <v>0</v>
      </c>
      <c r="N84" s="132">
        <f>TRUNC((SUMIFS('1'!H:H,'1'!F:F,$H$90,'1'!D:D,$J84,'1'!A:A,"&gt;="&amp;($I$2),'1'!A:A,"&lt;="&amp;($O$2))+(SUMIFS('1'!G:G,'1'!F:F,$H$90,'1'!D:D,$J84,'1'!A:A,"&gt;="&amp;($I$2),'1'!A:A,"&lt;="&amp;($O$2))/I$84)))</f>
        <v>0</v>
      </c>
      <c r="O84" s="101">
        <f>MOD(SUMIFS('1'!AJ:AJ,'1'!D:D,$J84,'1'!A:A,"&gt;="&amp;($I$2),'1'!A:A,"&lt;="&amp;($O$2)),$I$84)</f>
        <v>0</v>
      </c>
      <c r="P84" s="268">
        <f>TRUNC((SUMIFS('1'!AK:AK,'1'!D:D,$J84,'1'!A:A,"&gt;="&amp;($I$2),'1'!A:A,"&lt;="&amp;($O$2))+(SUMIFS('1'!AJ:AJ,'1'!D:D,$J84,'1'!A:A,"&gt;="&amp;($I$2),'1'!A:A,"&lt;="&amp;($O$2))/I$84)))</f>
        <v>0</v>
      </c>
      <c r="Q84" s="271">
        <f>MOD(($K84+$M84-$O84),$I$84)</f>
        <v>0</v>
      </c>
      <c r="R84" s="103">
        <f>TRUNC(($L84+$N84-$P84)+($K84+$M84-$O84)/$I$84)</f>
        <v>0</v>
      </c>
    </row>
    <row r="85" spans="7:18">
      <c r="G85" s="1218"/>
      <c r="H85" s="1221"/>
      <c r="I85" s="1224"/>
      <c r="J85" s="104" t="str">
        <f>J78</f>
        <v>عصر</v>
      </c>
      <c r="K85" s="105">
        <f>MOD(SUMIFS('1'!G:G,'1'!D:D,$J85,'1'!F:F,$H$90,'1'!A:A,"&lt;"&amp;($I$2))-(SUMIFS('1'!AJ:AJ,'1'!D:D,J85,'1'!A:A,"&lt;"&amp;($I$2))),$I$84)</f>
        <v>0</v>
      </c>
      <c r="L85" s="269">
        <f>TRUNC((SUMIFS('1'!H:H,'1'!F:F,$H$90,'1'!D:D,J85,'1'!A:A,"&lt;"&amp;($I$2))-(SUMIFS('1'!AK:AK,'1'!D:D,J85,'1'!A:A,"&lt;"&amp;($I$2))))+(SUMIFS('1'!G:G,'1'!F:F,$H$90,'1'!D:D,$J85,'1'!A:A,"&lt;"&amp;($I$2))-(SUMIFS('1'!AJ:AJ,'1'!D:D,J85,'1'!A:A,"&lt;"&amp;($I$2))))/I$84)</f>
        <v>0</v>
      </c>
      <c r="M85" s="105">
        <f>MOD(SUMIFS('1'!G:G,'1'!D:D,J85,'1'!F:F,$H$90,'1'!A:A,"&gt;="&amp;($I$2),'1'!A:A,"&lt;="&amp;($O$2)),$I$84)</f>
        <v>0</v>
      </c>
      <c r="N85" s="133">
        <f>TRUNC((SUMIFS('1'!H:H,'1'!F:F,$H$90,'1'!D:D,$J85,'1'!A:A,"&gt;="&amp;($I$2),'1'!A:A,"&lt;="&amp;($O$2))+(SUMIFS('1'!G:G,'1'!F:F,$H$90,'1'!D:D,$J85,'1'!A:A,"&gt;="&amp;($I$2),'1'!A:A,"&lt;="&amp;($O$2))/I$84)))</f>
        <v>0</v>
      </c>
      <c r="O85" s="109">
        <f>MOD(SUMIFS('1'!AJ:AJ,'1'!D:D,$J85,'1'!A:A,"&gt;="&amp;($I$2),'1'!A:A,"&lt;="&amp;($O$2)),$I$84)</f>
        <v>0</v>
      </c>
      <c r="P85" s="269">
        <f>TRUNC((SUMIFS('1'!AK:AK,'1'!D:D,$J85,'1'!A:A,"&gt;="&amp;($I$2),'1'!A:A,"&lt;="&amp;($O$2))+(SUMIFS('1'!AJ:AJ,'1'!D:D,$J85,'1'!A:A,"&gt;="&amp;($I$2),'1'!A:A,"&lt;="&amp;($O$2))/I$84)))</f>
        <v>0</v>
      </c>
      <c r="Q85" s="272">
        <f t="shared" ref="Q85:Q89" si="35">MOD(($K85+$M85-$O85),$I$84)</f>
        <v>0</v>
      </c>
      <c r="R85" s="111">
        <f t="shared" ref="R85:R89" si="36">TRUNC(($L85+$N85-$P85)+($K85+$M85-$O85)/$I$84)</f>
        <v>0</v>
      </c>
    </row>
    <row r="86" spans="7:18">
      <c r="G86" s="1218"/>
      <c r="H86" s="1221"/>
      <c r="I86" s="1224"/>
      <c r="J86" s="104" t="s">
        <v>346</v>
      </c>
      <c r="K86" s="105">
        <f>MOD(SUMIFS('1'!G:G,'1'!D:D,$J86,'1'!F:F,$H$90,'1'!A:A,"&lt;"&amp;($I$2))-(SUMIFS('1'!AJ:AJ,'1'!D:D,J86,'1'!A:A,"&lt;"&amp;($I$2))),$I$84)</f>
        <v>0</v>
      </c>
      <c r="L86" s="269">
        <f>TRUNC((SUMIFS('1'!H:H,'1'!F:F,$H$90,'1'!D:D,J86,'1'!A:A,"&lt;"&amp;($I$2))-(SUMIFS('1'!AK:AK,'1'!D:D,J86,'1'!A:A,"&lt;"&amp;($I$2))))+(SUMIFS('1'!G:G,'1'!F:F,$H$90,'1'!D:D,$J86,'1'!A:A,"&lt;"&amp;($I$2))-(SUMIFS('1'!AJ:AJ,'1'!D:D,J86,'1'!A:A,"&lt;"&amp;($I$2))))/I$84)</f>
        <v>0</v>
      </c>
      <c r="M86" s="105">
        <f>MOD(SUMIFS('1'!G:G,'1'!D:D,J86,'1'!F:F,$H$90,'1'!A:A,"&gt;="&amp;($I$2),'1'!A:A,"&lt;="&amp;($O$2)),$I$84)</f>
        <v>0</v>
      </c>
      <c r="N86" s="133">
        <f>TRUNC((SUMIFS('1'!H:H,'1'!F:F,$H$90,'1'!D:D,$J86,'1'!A:A,"&gt;="&amp;($I$2),'1'!A:A,"&lt;="&amp;($O$2))+(SUMIFS('1'!G:G,'1'!F:F,$H$90,'1'!D:D,$J86,'1'!A:A,"&gt;="&amp;($I$2),'1'!A:A,"&lt;="&amp;($O$2))/I$84)))</f>
        <v>0</v>
      </c>
      <c r="O86" s="109">
        <f>MOD(SUMIFS('1'!AJ:AJ,'1'!D:D,$J86,'1'!A:A,"&gt;="&amp;($I$2),'1'!A:A,"&lt;="&amp;($O$2)),$I$84)</f>
        <v>0</v>
      </c>
      <c r="P86" s="269">
        <f>TRUNC((SUMIFS('1'!AK:AK,'1'!D:D,$J86,'1'!A:A,"&gt;="&amp;($I$2),'1'!A:A,"&lt;="&amp;($O$2))+(SUMIFS('1'!AJ:AJ,'1'!D:D,$J86,'1'!A:A,"&gt;="&amp;($I$2),'1'!A:A,"&lt;="&amp;($O$2))/I$84)))</f>
        <v>0</v>
      </c>
      <c r="Q86" s="272">
        <f t="shared" si="35"/>
        <v>0</v>
      </c>
      <c r="R86" s="111">
        <f t="shared" si="36"/>
        <v>0</v>
      </c>
    </row>
    <row r="87" spans="7:18">
      <c r="G87" s="1218"/>
      <c r="H87" s="1221"/>
      <c r="I87" s="1224"/>
      <c r="J87" s="104" t="str">
        <f t="shared" ref="J87:J89" si="37">J80</f>
        <v>الحديدة</v>
      </c>
      <c r="K87" s="105">
        <f>MOD(SUMIFS('1'!G:G,'1'!D:D,$J87,'1'!F:F,$H$90,'1'!A:A,"&lt;"&amp;($I$2))-(SUMIFS('1'!AJ:AJ,'1'!D:D,J87,'1'!A:A,"&lt;"&amp;($I$2))),$I$84)</f>
        <v>0</v>
      </c>
      <c r="L87" s="269">
        <f>TRUNC((SUMIFS('1'!H:H,'1'!F:F,$H$90,'1'!D:D,J87,'1'!A:A,"&lt;"&amp;($I$2))-(SUMIFS('1'!AK:AK,'1'!D:D,J87,'1'!A:A,"&lt;"&amp;($I$2))))+(SUMIFS('1'!G:G,'1'!F:F,$H$90,'1'!D:D,$J87,'1'!A:A,"&lt;"&amp;($I$2))-(SUMIFS('1'!AJ:AJ,'1'!D:D,J87,'1'!A:A,"&lt;"&amp;($I$2))))/I$84)</f>
        <v>0</v>
      </c>
      <c r="M87" s="105">
        <f>MOD(SUMIFS('1'!G:G,'1'!D:D,J87,'1'!F:F,$H$90,'1'!A:A,"&gt;="&amp;($I$2),'1'!A:A,"&lt;="&amp;($O$2)),$I$84)</f>
        <v>0</v>
      </c>
      <c r="N87" s="133">
        <f>TRUNC((SUMIFS('1'!H:H,'1'!F:F,$H$90,'1'!D:D,$J87,'1'!A:A,"&gt;="&amp;($I$2),'1'!A:A,"&lt;="&amp;($O$2))+(SUMIFS('1'!G:G,'1'!F:F,$H$90,'1'!D:D,$J87,'1'!A:A,"&gt;="&amp;($I$2),'1'!A:A,"&lt;="&amp;($O$2))/I$84)))</f>
        <v>0</v>
      </c>
      <c r="O87" s="109">
        <f>MOD(SUMIFS('1'!AJ:AJ,'1'!D:D,$J87,'1'!A:A,"&gt;="&amp;($I$2),'1'!A:A,"&lt;="&amp;($O$2)),$I$84)</f>
        <v>0</v>
      </c>
      <c r="P87" s="269">
        <f>TRUNC((SUMIFS('1'!AK:AK,'1'!D:D,$J87,'1'!A:A,"&gt;="&amp;($I$2),'1'!A:A,"&lt;="&amp;($O$2))+(SUMIFS('1'!AJ:AJ,'1'!D:D,$J87,'1'!A:A,"&gt;="&amp;($I$2),'1'!A:A,"&lt;="&amp;($O$2))/I$84)))</f>
        <v>0</v>
      </c>
      <c r="Q87" s="272">
        <f t="shared" si="35"/>
        <v>0</v>
      </c>
      <c r="R87" s="111">
        <f t="shared" si="36"/>
        <v>0</v>
      </c>
    </row>
    <row r="88" spans="7:18">
      <c r="G88" s="1218"/>
      <c r="H88" s="1221"/>
      <c r="I88" s="1224"/>
      <c r="J88" s="104" t="str">
        <f t="shared" si="37"/>
        <v>تعز</v>
      </c>
      <c r="K88" s="105">
        <f>MOD(SUMIFS('1'!G:G,'1'!D:D,$J88,'1'!F:F,$H$90,'1'!A:A,"&lt;"&amp;($I$2))-(SUMIFS('1'!AJ:AJ,'1'!D:D,J88,'1'!A:A,"&lt;"&amp;($I$2))),$I$84)</f>
        <v>0</v>
      </c>
      <c r="L88" s="269">
        <f>TRUNC((SUMIFS('1'!H:H,'1'!F:F,$H$90,'1'!D:D,J88,'1'!A:A,"&lt;"&amp;($I$2))-(SUMIFS('1'!AK:AK,'1'!D:D,J88,'1'!A:A,"&lt;"&amp;($I$2))))+(SUMIFS('1'!G:G,'1'!F:F,$H$90,'1'!D:D,$J88,'1'!A:A,"&lt;"&amp;($I$2))-(SUMIFS('1'!AJ:AJ,'1'!D:D,J88,'1'!A:A,"&lt;"&amp;($I$2))))/I$84)</f>
        <v>0</v>
      </c>
      <c r="M88" s="105">
        <f>MOD(SUMIFS('1'!G:G,'1'!D:D,J88,'1'!F:F,$H$90,'1'!A:A,"&gt;="&amp;($I$2),'1'!A:A,"&lt;="&amp;($O$2)),$I$84)</f>
        <v>0</v>
      </c>
      <c r="N88" s="133">
        <f>TRUNC((SUMIFS('1'!H:H,'1'!F:F,$H$90,'1'!D:D,$J88,'1'!A:A,"&gt;="&amp;($I$2),'1'!A:A,"&lt;="&amp;($O$2))+(SUMIFS('1'!G:G,'1'!F:F,$H$90,'1'!D:D,$J88,'1'!A:A,"&gt;="&amp;($I$2),'1'!A:A,"&lt;="&amp;($O$2))/I$84)))</f>
        <v>0</v>
      </c>
      <c r="O88" s="109">
        <f>MOD(SUMIFS('1'!AJ:AJ,'1'!D:D,$J88,'1'!A:A,"&gt;="&amp;($I$2),'1'!A:A,"&lt;="&amp;($O$2)),$I$84)</f>
        <v>0</v>
      </c>
      <c r="P88" s="269">
        <f>TRUNC((SUMIFS('1'!AK:AK,'1'!D:D,$J88,'1'!A:A,"&gt;="&amp;($I$2),'1'!A:A,"&lt;="&amp;($O$2))+(SUMIFS('1'!AJ:AJ,'1'!D:D,$J88,'1'!A:A,"&gt;="&amp;($I$2),'1'!A:A,"&lt;="&amp;($O$2))/I$84)))</f>
        <v>0</v>
      </c>
      <c r="Q88" s="272">
        <f t="shared" si="35"/>
        <v>0</v>
      </c>
      <c r="R88" s="111">
        <f t="shared" si="36"/>
        <v>0</v>
      </c>
    </row>
    <row r="89" spans="7:18" ht="13.5" thickBot="1">
      <c r="G89" s="1219"/>
      <c r="H89" s="1222"/>
      <c r="I89" s="1225"/>
      <c r="J89" s="112" t="str">
        <f t="shared" si="37"/>
        <v>عدن</v>
      </c>
      <c r="K89" s="113">
        <f>MOD(SUMIFS('1'!G:G,'1'!D:D,$J89,'1'!F:F,$H$90,'1'!A:A,"&lt;"&amp;($I$2))-(SUMIFS('1'!AJ:AJ,'1'!D:D,J89,'1'!A:A,"&lt;"&amp;($I$2))),$I$84)</f>
        <v>0</v>
      </c>
      <c r="L89" s="270">
        <f>TRUNC((SUMIFS('1'!H:H,'1'!F:F,$H$90,'1'!D:D,J89,'1'!A:A,"&lt;"&amp;($I$2))-(SUMIFS('1'!AK:AK,'1'!D:D,J89,'1'!A:A,"&lt;"&amp;($I$2))))+(SUMIFS('1'!G:G,'1'!F:F,$H$90,'1'!D:D,$J89,'1'!A:A,"&lt;"&amp;($I$2))-(SUMIFS('1'!AJ:AJ,'1'!D:D,J89,'1'!A:A,"&lt;"&amp;($I$2))))/I$84)</f>
        <v>0</v>
      </c>
      <c r="M89" s="113">
        <f>MOD(SUMIFS('1'!G:G,'1'!D:D,J89,'1'!F:F,$H$90,'1'!A:A,"&gt;="&amp;($I$2),'1'!A:A,"&lt;="&amp;($O$2)),$I$84)</f>
        <v>0</v>
      </c>
      <c r="N89" s="134">
        <f>TRUNC((SUMIFS('1'!H:H,'1'!F:F,$H$90,'1'!D:D,$J89,'1'!A:A,"&gt;="&amp;($I$2),'1'!A:A,"&lt;="&amp;($O$2))+(SUMIFS('1'!G:G,'1'!F:F,$H$90,'1'!D:D,$J89,'1'!A:A,"&gt;="&amp;($I$2),'1'!A:A,"&lt;="&amp;($O$2))/I$84)))</f>
        <v>0</v>
      </c>
      <c r="O89" s="117">
        <f>MOD(SUMIFS('1'!AJ:AJ,'1'!D:D,$J89,'1'!A:A,"&gt;="&amp;($I$2),'1'!A:A,"&lt;="&amp;($O$2)),$I$84)</f>
        <v>0</v>
      </c>
      <c r="P89" s="270">
        <f>TRUNC((SUMIFS('1'!AK:AK,'1'!D:D,$J89,'1'!A:A,"&gt;="&amp;($I$2),'1'!A:A,"&lt;="&amp;($O$2))+(SUMIFS('1'!AJ:AJ,'1'!D:D,$J89,'1'!A:A,"&gt;="&amp;($I$2),'1'!A:A,"&lt;="&amp;($O$2))/I$84)))</f>
        <v>0</v>
      </c>
      <c r="Q89" s="273">
        <f t="shared" si="35"/>
        <v>0</v>
      </c>
      <c r="R89" s="119">
        <f t="shared" si="36"/>
        <v>0</v>
      </c>
    </row>
    <row r="90" spans="7:18" ht="13.5" thickBot="1">
      <c r="G90" s="144"/>
      <c r="H90" s="145" t="s">
        <v>204</v>
      </c>
      <c r="I90" s="95"/>
      <c r="J90" s="146"/>
      <c r="K90" s="136"/>
      <c r="L90" s="136"/>
      <c r="M90" s="136"/>
      <c r="N90" s="136"/>
      <c r="O90" s="136"/>
      <c r="P90" s="136"/>
      <c r="Q90" s="136">
        <f>MOD(SUM(Q84:Q89),I84)</f>
        <v>0</v>
      </c>
      <c r="R90" s="137">
        <f>TRUNC((SUM(R84:R89)+(SUM(Q84:Q89)/$I$77)))</f>
        <v>0</v>
      </c>
    </row>
    <row r="91" spans="7:18">
      <c r="G91" s="1217">
        <f>IF(G84="","",G84+1)</f>
        <v>13</v>
      </c>
      <c r="H91" s="1220" t="s">
        <v>350</v>
      </c>
      <c r="I91" s="1223">
        <v>24</v>
      </c>
      <c r="J91" s="96" t="str">
        <f>J84</f>
        <v>الستين</v>
      </c>
      <c r="K91" s="97">
        <f>MOD(SUMIFS('1'!G:G,'1'!D:D,J91,'1'!F:F,$H$97,'1'!A:A,"&lt;"&amp;($I$2))-(SUMIFS('1'!AL:AL,'1'!D:D,$H$97,'1'!A:A,"&lt;"&amp;($I$2))),$I$91)</f>
        <v>0</v>
      </c>
      <c r="L91" s="100">
        <f>TRUNC((SUMIFS('1'!H:H,'1'!F:F,$H$97,'1'!D:D,J91,'1'!A:A,"&lt;"&amp;($I$2))-(SUMIFS('1'!AM:AM,'1'!D:D,J91,'1'!A:A,"&lt;"&amp;($I$2))))+(SUMIFS('1'!G:G,'1'!F:F,$H$97,'1'!D:D,$J91,'1'!A:A,"&lt;"&amp;($I$2))-(SUMIFS('1'!AL:AL,'1'!D:D,J91,'1'!A:A,"&lt;"&amp;($I$2))))/I$91)</f>
        <v>0</v>
      </c>
      <c r="M91" s="101">
        <f>MOD(SUMIFS('1'!G:G,'1'!D:D,J91,'1'!F:F,$H$97,'1'!A:A,"&gt;="&amp;($I$2),'1'!A:A,"&lt;="&amp;($O$2)),$I$91)</f>
        <v>0</v>
      </c>
      <c r="N91" s="132">
        <f>TRUNC((SUMIFS('1'!H:H,'1'!F:F,$H$97,'1'!D:D,$J91,'1'!A:A,"&gt;="&amp;($I$2),'1'!A:A,"&lt;="&amp;($O$2))+(SUMIFS('1'!G:G,'1'!F:F,$H$97,'1'!D:D,$J91,'1'!A:A,"&gt;="&amp;($I$2),'1'!A:A,"&lt;="&amp;($O$2))/I$91)))</f>
        <v>0</v>
      </c>
      <c r="O91" s="101">
        <f>MOD(SUMIFS('1'!AL:AL,'1'!D:D,$J91,'1'!A:A,"&gt;="&amp;($I$2),'1'!A:A,"&lt;="&amp;($O$2)),$I$91)</f>
        <v>0</v>
      </c>
      <c r="P91" s="100">
        <f>TRUNC((SUMIFS('1'!AM:AM,'1'!D:D,$J91,'1'!A:A,"&gt;="&amp;($I$2),'1'!A:A,"&lt;="&amp;($O$2))+(SUMIFS('1'!AL:AL,'1'!D:D,$J91,'1'!A:A,"&gt;="&amp;($I$2),'1'!A:A,"&lt;="&amp;($O$2))/I$91)))</f>
        <v>0</v>
      </c>
      <c r="Q91" s="356">
        <f>MOD(($K91+$M91-$O91),$I$84)</f>
        <v>0</v>
      </c>
      <c r="R91" s="103">
        <f>TRUNC(($L91+$N91-$P91)+($K91+$M91-$O91)/$I$84)</f>
        <v>0</v>
      </c>
    </row>
    <row r="92" spans="7:18">
      <c r="G92" s="1218"/>
      <c r="H92" s="1221"/>
      <c r="I92" s="1224"/>
      <c r="J92" s="104" t="str">
        <f>J85</f>
        <v>عصر</v>
      </c>
      <c r="K92" s="105">
        <f>MOD(SUMIFS('1'!G:G,'1'!D:D,J92,'1'!F:F,$H$97,'1'!A:A,"&lt;"&amp;($I$2))-(SUMIFS('1'!AL:AL,'1'!D:D,$H$97,'1'!A:A,"&lt;"&amp;($I$2))),$I$91)</f>
        <v>0</v>
      </c>
      <c r="L92" s="352">
        <f>TRUNC((SUMIFS('1'!H:H,'1'!F:F,$H$97,'1'!D:D,J92,'1'!A:A,"&lt;"&amp;($I$2))-(SUMIFS('1'!AM:AM,'1'!D:D,J92,'1'!A:A,"&lt;"&amp;($I$2))))+(SUMIFS('1'!G:G,'1'!F:F,$H$97,'1'!D:D,$J92,'1'!A:A,"&lt;"&amp;($I$2))-(SUMIFS('1'!AL:AL,'1'!D:D,J92,'1'!A:A,"&lt;"&amp;($I$2))))/I$91)</f>
        <v>0</v>
      </c>
      <c r="M92" s="353">
        <f>MOD(SUMIFS('1'!G:G,'1'!D:D,J92,'1'!F:F,$H$97,'1'!A:A,"&gt;="&amp;($I$2),'1'!A:A,"&lt;="&amp;($O$2)),$I$91)</f>
        <v>0</v>
      </c>
      <c r="N92" s="354">
        <f>TRUNC((SUMIFS('1'!H:H,'1'!F:F,$H$97,'1'!D:D,$J92,'1'!A:A,"&gt;="&amp;($I$2),'1'!A:A,"&lt;="&amp;($O$2))+(SUMIFS('1'!G:G,'1'!F:F,$H$97,'1'!D:D,$J92,'1'!A:A,"&gt;="&amp;($I$2),'1'!A:A,"&lt;="&amp;($O$2))/I$91)))</f>
        <v>0</v>
      </c>
      <c r="O92" s="353">
        <f>MOD(SUMIFS('1'!AL:AL,'1'!D:D,$J92,'1'!A:A,"&gt;="&amp;($I$2),'1'!A:A,"&lt;="&amp;($O$2)),$I$91)</f>
        <v>0</v>
      </c>
      <c r="P92" s="352">
        <f>TRUNC((SUMIFS('1'!AM:AM,'1'!D:D,$J92,'1'!A:A,"&gt;="&amp;($I$2),'1'!A:A,"&lt;="&amp;($O$2))+(SUMIFS('1'!AL:AL,'1'!D:D,$J92,'1'!A:A,"&gt;="&amp;($I$2),'1'!A:A,"&lt;="&amp;($O$2))/I$91)))</f>
        <v>0</v>
      </c>
      <c r="Q92" s="355">
        <f t="shared" ref="Q92:Q96" si="38">MOD(($K92+$M92-$O92),$I$84)</f>
        <v>0</v>
      </c>
      <c r="R92" s="111">
        <f t="shared" ref="R92:R96" si="39">TRUNC(($L92+$N92-$P92)+($K92+$M92-$O92)/$I$84)</f>
        <v>0</v>
      </c>
    </row>
    <row r="93" spans="7:18">
      <c r="G93" s="1218"/>
      <c r="H93" s="1221"/>
      <c r="I93" s="1224"/>
      <c r="J93" s="104" t="s">
        <v>346</v>
      </c>
      <c r="K93" s="105">
        <f>MOD(SUMIFS('1'!G:G,'1'!D:D,J93,'1'!F:F,$H$97,'1'!A:A,"&lt;"&amp;($I$2))-(SUMIFS('1'!AL:AL,'1'!D:D,$H$97,'1'!A:A,"&lt;"&amp;($I$2))),$I$91)</f>
        <v>0</v>
      </c>
      <c r="L93" s="352">
        <f>TRUNC((SUMIFS('1'!H:H,'1'!F:F,$H$97,'1'!D:D,J93,'1'!A:A,"&lt;"&amp;($I$2))-(SUMIFS('1'!AM:AM,'1'!D:D,J93,'1'!A:A,"&lt;"&amp;($I$2))))+(SUMIFS('1'!G:G,'1'!F:F,$H$97,'1'!D:D,$J93,'1'!A:A,"&lt;"&amp;($I$2))-(SUMIFS('1'!AL:AL,'1'!D:D,J93,'1'!A:A,"&lt;"&amp;($I$2))))/I$91)</f>
        <v>0</v>
      </c>
      <c r="M93" s="353">
        <f>MOD(SUMIFS('1'!G:G,'1'!D:D,J93,'1'!F:F,$H$97,'1'!A:A,"&gt;="&amp;($I$2),'1'!A:A,"&lt;="&amp;($O$2)),$I$91)</f>
        <v>0</v>
      </c>
      <c r="N93" s="354">
        <f>TRUNC((SUMIFS('1'!H:H,'1'!F:F,$H$97,'1'!D:D,$J93,'1'!A:A,"&gt;="&amp;($I$2),'1'!A:A,"&lt;="&amp;($O$2))+(SUMIFS('1'!G:G,'1'!F:F,$H$97,'1'!D:D,$J93,'1'!A:A,"&gt;="&amp;($I$2),'1'!A:A,"&lt;="&amp;($O$2))/I$91)))</f>
        <v>0</v>
      </c>
      <c r="O93" s="353">
        <f>MOD(SUMIFS('1'!AL:AL,'1'!D:D,$J93,'1'!A:A,"&gt;="&amp;($I$2),'1'!A:A,"&lt;="&amp;($O$2)),$I$91)</f>
        <v>0</v>
      </c>
      <c r="P93" s="352">
        <f>TRUNC((SUMIFS('1'!AM:AM,'1'!D:D,$J93,'1'!A:A,"&gt;="&amp;($I$2),'1'!A:A,"&lt;="&amp;($O$2))+(SUMIFS('1'!AL:AL,'1'!D:D,$J93,'1'!A:A,"&gt;="&amp;($I$2),'1'!A:A,"&lt;="&amp;($O$2))/I$91)))</f>
        <v>0</v>
      </c>
      <c r="Q93" s="355">
        <f t="shared" si="38"/>
        <v>0</v>
      </c>
      <c r="R93" s="111">
        <f t="shared" si="39"/>
        <v>0</v>
      </c>
    </row>
    <row r="94" spans="7:18">
      <c r="G94" s="1218"/>
      <c r="H94" s="1221"/>
      <c r="I94" s="1224"/>
      <c r="J94" s="104" t="str">
        <f t="shared" ref="J94:J96" si="40">J87</f>
        <v>الحديدة</v>
      </c>
      <c r="K94" s="105">
        <f>MOD(SUMIFS('1'!G:G,'1'!D:D,J94,'1'!F:F,$H$97,'1'!A:A,"&lt;"&amp;($I$2))-(SUMIFS('1'!AL:AL,'1'!D:D,$H$97,'1'!A:A,"&lt;"&amp;($I$2))),$I$91)</f>
        <v>0</v>
      </c>
      <c r="L94" s="352">
        <f>TRUNC((SUMIFS('1'!H:H,'1'!F:F,$H$97,'1'!D:D,J94,'1'!A:A,"&lt;"&amp;($I$2))-(SUMIFS('1'!AM:AM,'1'!D:D,J94,'1'!A:A,"&lt;"&amp;($I$2))))+(SUMIFS('1'!G:G,'1'!F:F,$H$97,'1'!D:D,$J94,'1'!A:A,"&lt;"&amp;($I$2))-(SUMIFS('1'!AL:AL,'1'!D:D,J94,'1'!A:A,"&lt;"&amp;($I$2))))/I$91)</f>
        <v>0</v>
      </c>
      <c r="M94" s="353">
        <f>MOD(SUMIFS('1'!G:G,'1'!D:D,J94,'1'!F:F,$H$97,'1'!A:A,"&gt;="&amp;($I$2),'1'!A:A,"&lt;="&amp;($O$2)),$I$91)</f>
        <v>0</v>
      </c>
      <c r="N94" s="354">
        <f>TRUNC((SUMIFS('1'!H:H,'1'!F:F,$H$97,'1'!D:D,$J94,'1'!A:A,"&gt;="&amp;($I$2),'1'!A:A,"&lt;="&amp;($O$2))+(SUMIFS('1'!G:G,'1'!F:F,$H$97,'1'!D:D,$J94,'1'!A:A,"&gt;="&amp;($I$2),'1'!A:A,"&lt;="&amp;($O$2))/I$91)))</f>
        <v>0</v>
      </c>
      <c r="O94" s="353">
        <f>MOD(SUMIFS('1'!AL:AL,'1'!D:D,$J94,'1'!A:A,"&gt;="&amp;($I$2),'1'!A:A,"&lt;="&amp;($O$2)),$I$91)</f>
        <v>0</v>
      </c>
      <c r="P94" s="352">
        <f>TRUNC((SUMIFS('1'!AM:AM,'1'!D:D,$J94,'1'!A:A,"&gt;="&amp;($I$2),'1'!A:A,"&lt;="&amp;($O$2))+(SUMIFS('1'!AL:AL,'1'!D:D,$J94,'1'!A:A,"&gt;="&amp;($I$2),'1'!A:A,"&lt;="&amp;($O$2))/I$91)))</f>
        <v>0</v>
      </c>
      <c r="Q94" s="355">
        <f t="shared" si="38"/>
        <v>0</v>
      </c>
      <c r="R94" s="111">
        <f t="shared" si="39"/>
        <v>0</v>
      </c>
    </row>
    <row r="95" spans="7:18">
      <c r="G95" s="1218"/>
      <c r="H95" s="1221"/>
      <c r="I95" s="1224"/>
      <c r="J95" s="104" t="str">
        <f t="shared" si="40"/>
        <v>تعز</v>
      </c>
      <c r="K95" s="105">
        <f>MOD(SUMIFS('1'!G:G,'1'!D:D,J95,'1'!F:F,$H$97,'1'!A:A,"&lt;"&amp;($I$2))-(SUMIFS('1'!AL:AL,'1'!D:D,$H$97,'1'!A:A,"&lt;"&amp;($I$2))),$I$91)</f>
        <v>0</v>
      </c>
      <c r="L95" s="352">
        <f>TRUNC((SUMIFS('1'!H:H,'1'!F:F,$H$97,'1'!D:D,J95,'1'!A:A,"&lt;"&amp;($I$2))-(SUMIFS('1'!AM:AM,'1'!D:D,J95,'1'!A:A,"&lt;"&amp;($I$2))))+(SUMIFS('1'!G:G,'1'!F:F,$H$97,'1'!D:D,$J95,'1'!A:A,"&lt;"&amp;($I$2))-(SUMIFS('1'!AL:AL,'1'!D:D,J95,'1'!A:A,"&lt;"&amp;($I$2))))/I$91)</f>
        <v>0</v>
      </c>
      <c r="M95" s="353">
        <f>MOD(SUMIFS('1'!G:G,'1'!D:D,J95,'1'!F:F,$H$97,'1'!A:A,"&gt;="&amp;($I$2),'1'!A:A,"&lt;="&amp;($O$2)),$I$91)</f>
        <v>0</v>
      </c>
      <c r="N95" s="354">
        <f>TRUNC((SUMIFS('1'!H:H,'1'!F:F,$H$97,'1'!D:D,$J95,'1'!A:A,"&gt;="&amp;($I$2),'1'!A:A,"&lt;="&amp;($O$2))+(SUMIFS('1'!G:G,'1'!F:F,$H$97,'1'!D:D,$J95,'1'!A:A,"&gt;="&amp;($I$2),'1'!A:A,"&lt;="&amp;($O$2))/I$91)))</f>
        <v>0</v>
      </c>
      <c r="O95" s="353">
        <f>MOD(SUMIFS('1'!AL:AL,'1'!D:D,$J95,'1'!A:A,"&gt;="&amp;($I$2),'1'!A:A,"&lt;="&amp;($O$2)),$I$91)</f>
        <v>0</v>
      </c>
      <c r="P95" s="352">
        <f>TRUNC((SUMIFS('1'!AM:AM,'1'!D:D,$J95,'1'!A:A,"&gt;="&amp;($I$2),'1'!A:A,"&lt;="&amp;($O$2))+(SUMIFS('1'!AL:AL,'1'!D:D,$J95,'1'!A:A,"&gt;="&amp;($I$2),'1'!A:A,"&lt;="&amp;($O$2))/I$91)))</f>
        <v>0</v>
      </c>
      <c r="Q95" s="355">
        <f t="shared" si="38"/>
        <v>0</v>
      </c>
      <c r="R95" s="111">
        <f t="shared" si="39"/>
        <v>0</v>
      </c>
    </row>
    <row r="96" spans="7:18" ht="13.5" thickBot="1">
      <c r="G96" s="1219"/>
      <c r="H96" s="1222"/>
      <c r="I96" s="1225"/>
      <c r="J96" s="112" t="str">
        <f t="shared" si="40"/>
        <v>عدن</v>
      </c>
      <c r="K96" s="113">
        <f>MOD(SUMIFS('1'!G:G,'1'!D:D,J96,'1'!F:F,$H$97,'1'!A:A,"&lt;"&amp;($I$2))-(SUMIFS('1'!AL:AL,'1'!D:D,$H$97,'1'!A:A,"&lt;"&amp;($I$2))),$I$91)</f>
        <v>0</v>
      </c>
      <c r="L96" s="116">
        <f>TRUNC((SUMIFS('1'!H:H,'1'!F:F,$H$97,'1'!D:D,J96,'1'!A:A,"&lt;"&amp;($I$2))-(SUMIFS('1'!AM:AM,'1'!D:D,J96,'1'!A:A,"&lt;"&amp;($I$2))))+(SUMIFS('1'!G:G,'1'!F:F,$H$97,'1'!D:D,$J96,'1'!A:A,"&lt;"&amp;($I$2))-(SUMIFS('1'!AL:AL,'1'!D:D,J96,'1'!A:A,"&lt;"&amp;($I$2))))/I$91)</f>
        <v>0</v>
      </c>
      <c r="M96" s="117">
        <f>MOD(SUMIFS('1'!G:G,'1'!D:D,J96,'1'!F:F,$H$97,'1'!A:A,"&gt;="&amp;($I$2),'1'!A:A,"&lt;="&amp;($O$2)),$I$91)</f>
        <v>0</v>
      </c>
      <c r="N96" s="134">
        <f>TRUNC((SUMIFS('1'!H:H,'1'!F:F,$H$97,'1'!D:D,$J96,'1'!A:A,"&gt;="&amp;($I$2),'1'!A:A,"&lt;="&amp;($O$2))+(SUMIFS('1'!G:G,'1'!F:F,$H$97,'1'!D:D,$J96,'1'!A:A,"&gt;="&amp;($I$2),'1'!A:A,"&lt;="&amp;($O$2))/I$91)))</f>
        <v>0</v>
      </c>
      <c r="O96" s="117">
        <f>MOD(SUMIFS('1'!AL:AL,'1'!D:D,$J96,'1'!A:A,"&gt;="&amp;($I$2),'1'!A:A,"&lt;="&amp;($O$2)),$I$91)</f>
        <v>0</v>
      </c>
      <c r="P96" s="116">
        <f>TRUNC((SUMIFS('1'!AM:AM,'1'!D:D,$J96,'1'!A:A,"&gt;="&amp;($I$2),'1'!A:A,"&lt;="&amp;($O$2))+(SUMIFS('1'!AL:AL,'1'!D:D,$J96,'1'!A:A,"&gt;="&amp;($I$2),'1'!A:A,"&lt;="&amp;($O$2))/I$91)))</f>
        <v>0</v>
      </c>
      <c r="Q96" s="357">
        <f t="shared" si="38"/>
        <v>0</v>
      </c>
      <c r="R96" s="119">
        <f t="shared" si="39"/>
        <v>0</v>
      </c>
    </row>
    <row r="97" spans="7:18">
      <c r="G97" s="144"/>
      <c r="H97" s="145" t="s">
        <v>350</v>
      </c>
      <c r="I97" s="95"/>
      <c r="J97" s="146"/>
      <c r="K97" s="136"/>
      <c r="L97" s="136"/>
      <c r="M97" s="136"/>
      <c r="N97" s="136"/>
      <c r="O97" s="136"/>
      <c r="P97" s="136"/>
      <c r="Q97" s="136">
        <f>MOD(SUM(Q91:Q96),I91)</f>
        <v>0</v>
      </c>
      <c r="R97" s="137">
        <f>TRUNC((SUM(R91:R96)+(SUM(Q91:Q96)/$I$77)))</f>
        <v>0</v>
      </c>
    </row>
    <row r="98" spans="7:18" hidden="1">
      <c r="G98" s="1217">
        <f>IF(G91="","",G91+1)</f>
        <v>14</v>
      </c>
      <c r="H98" s="1220" t="s">
        <v>204</v>
      </c>
      <c r="I98" s="1223">
        <v>6</v>
      </c>
      <c r="J98" s="96" t="str">
        <f>J91</f>
        <v>الستين</v>
      </c>
      <c r="K98" s="97">
        <f>MOD(SUMIFS('1'!G:G,'1'!D:D,$J98,'1'!F:F,$H$90,'1'!A:A,"&lt;"&amp;($I$2))-(SUMIFS('1'!AJ:AJ,'1'!D:D,J98,'1'!A:A,"&lt;"&amp;($I$2))),$I$84)</f>
        <v>0</v>
      </c>
      <c r="L98" s="268">
        <f>TRUNC((SUMIFS('1'!H:H,'1'!F:F,$H$90,'1'!D:D,J98,'1'!A:A,"&lt;"&amp;($I$2))-(SUMIFS('1'!AK:AK,'1'!D:D,J98,'1'!A:A,"&lt;"&amp;($I$2))))+(SUMIFS('1'!G:G,'1'!F:F,$H$90,'1'!D:D,$J98,'1'!A:A,"&lt;"&amp;($I$2))-(SUMIFS('1'!AJ:AJ,'1'!D:D,J98,'1'!A:A,"&lt;"&amp;($I$2))))/I$84)</f>
        <v>0</v>
      </c>
      <c r="M98" s="97">
        <f>MOD(SUMIFS('1'!G:G,'1'!D:D,J98,'1'!F:F,$H$90,'1'!A:A,"&gt;="&amp;($I$2),'1'!A:A,"&lt;="&amp;($O$2)),$I$84)</f>
        <v>0</v>
      </c>
      <c r="N98" s="132">
        <f>TRUNC((SUMIFS('1'!H:H,'1'!F:F,$H$90,'1'!D:D,$J98,'1'!A:A,"&gt;="&amp;($I$2),'1'!A:A,"&lt;="&amp;($O$2))+(SUMIFS('1'!G:G,'1'!F:F,$H$90,'1'!D:D,$J98,'1'!A:A,"&gt;="&amp;($I$2),'1'!A:A,"&lt;="&amp;($O$2))/I$84)))</f>
        <v>0</v>
      </c>
      <c r="O98" s="101">
        <f>MOD(SUMIFS('1'!AJ:AJ,'1'!D:D,$J98,'1'!A:A,"&gt;="&amp;($I$2),'1'!A:A,"&lt;="&amp;($O$2)),$I$84)</f>
        <v>0</v>
      </c>
      <c r="P98" s="268">
        <f>TRUNC((SUMIFS('1'!AK:AK,'1'!D:D,$J98,'1'!A:A,"&gt;="&amp;($I$2),'1'!A:A,"&lt;="&amp;($O$2))+(SUMIFS('1'!AJ:AJ,'1'!D:D,$J98,'1'!A:A,"&gt;="&amp;($I$2),'1'!A:A,"&lt;="&amp;($O$2))/I$84)))</f>
        <v>0</v>
      </c>
      <c r="Q98" s="271">
        <f>MOD(($K98+$M98-$O98),$I$84)</f>
        <v>0</v>
      </c>
      <c r="R98" s="103">
        <f>TRUNC(($L98+$N98-$P98)+($K98+$M98-$O98)/$I$84)</f>
        <v>0</v>
      </c>
    </row>
    <row r="99" spans="7:18" hidden="1">
      <c r="G99" s="1218"/>
      <c r="H99" s="1221"/>
      <c r="I99" s="1224"/>
      <c r="J99" s="104" t="str">
        <f>J92</f>
        <v>عصر</v>
      </c>
      <c r="K99" s="105">
        <f>MOD(SUMIFS('1'!G:G,'1'!D:D,$J99,'1'!F:F,$H$90,'1'!A:A,"&lt;"&amp;($I$2))-(SUMIFS('1'!AJ:AJ,'1'!D:D,J99,'1'!A:A,"&lt;"&amp;($I$2))),$I$84)</f>
        <v>0</v>
      </c>
      <c r="L99" s="269">
        <f>TRUNC((SUMIFS('1'!H:H,'1'!F:F,$H$90,'1'!D:D,J99,'1'!A:A,"&lt;"&amp;($I$2))-(SUMIFS('1'!AK:AK,'1'!D:D,J99,'1'!A:A,"&lt;"&amp;($I$2))))+(SUMIFS('1'!G:G,'1'!F:F,$H$90,'1'!D:D,$J99,'1'!A:A,"&lt;"&amp;($I$2))-(SUMIFS('1'!AJ:AJ,'1'!D:D,J99,'1'!A:A,"&lt;"&amp;($I$2))))/I$84)</f>
        <v>0</v>
      </c>
      <c r="M99" s="105">
        <f>MOD(SUMIFS('1'!G:G,'1'!D:D,J99,'1'!F:F,$H$90,'1'!A:A,"&gt;="&amp;($I$2),'1'!A:A,"&lt;="&amp;($O$2)),$I$84)</f>
        <v>0</v>
      </c>
      <c r="N99" s="133">
        <f>TRUNC((SUMIFS('1'!H:H,'1'!F:F,$H$90,'1'!D:D,$J99,'1'!A:A,"&gt;="&amp;($I$2),'1'!A:A,"&lt;="&amp;($O$2))+(SUMIFS('1'!G:G,'1'!F:F,$H$90,'1'!D:D,$J99,'1'!A:A,"&gt;="&amp;($I$2),'1'!A:A,"&lt;="&amp;($O$2))/I$84)))</f>
        <v>0</v>
      </c>
      <c r="O99" s="109">
        <f>MOD(SUMIFS('1'!AJ:AJ,'1'!D:D,$J99,'1'!A:A,"&gt;="&amp;($I$2),'1'!A:A,"&lt;="&amp;($O$2)),$I$84)</f>
        <v>0</v>
      </c>
      <c r="P99" s="269">
        <f>TRUNC((SUMIFS('1'!AK:AK,'1'!D:D,$J99,'1'!A:A,"&gt;="&amp;($I$2),'1'!A:A,"&lt;="&amp;($O$2))+(SUMIFS('1'!AJ:AJ,'1'!D:D,$J99,'1'!A:A,"&gt;="&amp;($I$2),'1'!A:A,"&lt;="&amp;($O$2))/I$84)))</f>
        <v>0</v>
      </c>
      <c r="Q99" s="272">
        <f t="shared" ref="Q99:Q102" si="41">MOD(($K99+$M99-$O99),$I$84)</f>
        <v>0</v>
      </c>
      <c r="R99" s="111">
        <f t="shared" ref="R99:R102" si="42">TRUNC(($L99+$N99-$P99)+($K99+$M99-$O99)/$I$84)</f>
        <v>0</v>
      </c>
    </row>
    <row r="100" spans="7:18" hidden="1">
      <c r="G100" s="1218"/>
      <c r="H100" s="1221"/>
      <c r="I100" s="1224"/>
      <c r="J100" s="104" t="str">
        <f t="shared" ref="J100:J102" si="43">J94</f>
        <v>الحديدة</v>
      </c>
      <c r="K100" s="105">
        <f>MOD(SUMIFS('1'!G:G,'1'!D:D,$J100,'1'!F:F,$H$90,'1'!A:A,"&lt;"&amp;($I$2))-(SUMIFS('1'!AJ:AJ,'1'!D:D,J100,'1'!A:A,"&lt;"&amp;($I$2))),$I$84)</f>
        <v>0</v>
      </c>
      <c r="L100" s="269">
        <f>TRUNC((SUMIFS('1'!H:H,'1'!F:F,$H$90,'1'!D:D,J100,'1'!A:A,"&lt;"&amp;($I$2))-(SUMIFS('1'!AK:AK,'1'!D:D,J100,'1'!A:A,"&lt;"&amp;($I$2))))+(SUMIFS('1'!G:G,'1'!F:F,$H$90,'1'!D:D,$J100,'1'!A:A,"&lt;"&amp;($I$2))-(SUMIFS('1'!AJ:AJ,'1'!D:D,J100,'1'!A:A,"&lt;"&amp;($I$2))))/I$84)</f>
        <v>0</v>
      </c>
      <c r="M100" s="105">
        <f>MOD(SUMIFS('1'!G:G,'1'!D:D,J100,'1'!F:F,$H$90,'1'!A:A,"&gt;="&amp;($I$2),'1'!A:A,"&lt;="&amp;($O$2)),$I$84)</f>
        <v>0</v>
      </c>
      <c r="N100" s="133">
        <f>TRUNC((SUMIFS('1'!H:H,'1'!F:F,$H$90,'1'!D:D,$J100,'1'!A:A,"&gt;="&amp;($I$2),'1'!A:A,"&lt;="&amp;($O$2))+(SUMIFS('1'!G:G,'1'!F:F,$H$90,'1'!D:D,$J100,'1'!A:A,"&gt;="&amp;($I$2),'1'!A:A,"&lt;="&amp;($O$2))/I$84)))</f>
        <v>0</v>
      </c>
      <c r="O100" s="109">
        <f>MOD(SUMIFS('1'!AJ:AJ,'1'!D:D,$J100,'1'!A:A,"&gt;="&amp;($I$2),'1'!A:A,"&lt;="&amp;($O$2)),$I$84)</f>
        <v>0</v>
      </c>
      <c r="P100" s="269">
        <f>TRUNC((SUMIFS('1'!AK:AK,'1'!D:D,$J100,'1'!A:A,"&gt;="&amp;($I$2),'1'!A:A,"&lt;="&amp;($O$2))+(SUMIFS('1'!AJ:AJ,'1'!D:D,$J100,'1'!A:A,"&gt;="&amp;($I$2),'1'!A:A,"&lt;="&amp;($O$2))/I$84)))</f>
        <v>0</v>
      </c>
      <c r="Q100" s="272">
        <f t="shared" si="41"/>
        <v>0</v>
      </c>
      <c r="R100" s="111">
        <f t="shared" si="42"/>
        <v>0</v>
      </c>
    </row>
    <row r="101" spans="7:18" hidden="1">
      <c r="G101" s="1218"/>
      <c r="H101" s="1221"/>
      <c r="I101" s="1224"/>
      <c r="J101" s="104" t="str">
        <f t="shared" si="43"/>
        <v>تعز</v>
      </c>
      <c r="K101" s="105">
        <f>MOD(SUMIFS('1'!G:G,'1'!D:D,$J101,'1'!F:F,$H$90,'1'!A:A,"&lt;"&amp;($I$2))-(SUMIFS('1'!AJ:AJ,'1'!D:D,J101,'1'!A:A,"&lt;"&amp;($I$2))),$I$84)</f>
        <v>0</v>
      </c>
      <c r="L101" s="269">
        <f>TRUNC((SUMIFS('1'!H:H,'1'!F:F,$H$90,'1'!D:D,J101,'1'!A:A,"&lt;"&amp;($I$2))-(SUMIFS('1'!AK:AK,'1'!D:D,J101,'1'!A:A,"&lt;"&amp;($I$2))))+(SUMIFS('1'!G:G,'1'!F:F,$H$90,'1'!D:D,$J101,'1'!A:A,"&lt;"&amp;($I$2))-(SUMIFS('1'!AJ:AJ,'1'!D:D,J101,'1'!A:A,"&lt;"&amp;($I$2))))/I$84)</f>
        <v>0</v>
      </c>
      <c r="M101" s="105">
        <f>MOD(SUMIFS('1'!G:G,'1'!D:D,J101,'1'!F:F,$H$90,'1'!A:A,"&gt;="&amp;($I$2),'1'!A:A,"&lt;="&amp;($O$2)),$I$84)</f>
        <v>0</v>
      </c>
      <c r="N101" s="133">
        <f>TRUNC((SUMIFS('1'!H:H,'1'!F:F,$H$90,'1'!D:D,$J101,'1'!A:A,"&gt;="&amp;($I$2),'1'!A:A,"&lt;="&amp;($O$2))+(SUMIFS('1'!G:G,'1'!F:F,$H$90,'1'!D:D,$J101,'1'!A:A,"&gt;="&amp;($I$2),'1'!A:A,"&lt;="&amp;($O$2))/I$84)))</f>
        <v>0</v>
      </c>
      <c r="O101" s="109">
        <f>MOD(SUMIFS('1'!AJ:AJ,'1'!D:D,$J101,'1'!A:A,"&gt;="&amp;($I$2),'1'!A:A,"&lt;="&amp;($O$2)),$I$84)</f>
        <v>0</v>
      </c>
      <c r="P101" s="269">
        <f>TRUNC((SUMIFS('1'!AK:AK,'1'!D:D,$J101,'1'!A:A,"&gt;="&amp;($I$2),'1'!A:A,"&lt;="&amp;($O$2))+(SUMIFS('1'!AJ:AJ,'1'!D:D,$J101,'1'!A:A,"&gt;="&amp;($I$2),'1'!A:A,"&lt;="&amp;($O$2))/I$84)))</f>
        <v>0</v>
      </c>
      <c r="Q101" s="272">
        <f t="shared" si="41"/>
        <v>0</v>
      </c>
      <c r="R101" s="111">
        <f t="shared" si="42"/>
        <v>0</v>
      </c>
    </row>
    <row r="102" spans="7:18" ht="13.5" hidden="1" thickBot="1">
      <c r="G102" s="1219"/>
      <c r="H102" s="1222"/>
      <c r="I102" s="1225"/>
      <c r="J102" s="112" t="str">
        <f t="shared" si="43"/>
        <v>عدن</v>
      </c>
      <c r="K102" s="113">
        <f>MOD(SUMIFS('1'!G:G,'1'!D:D,$J102,'1'!F:F,$H$90,'1'!A:A,"&lt;"&amp;($I$2))-(SUMIFS('1'!AJ:AJ,'1'!D:D,J102,'1'!A:A,"&lt;"&amp;($I$2))),$I$84)</f>
        <v>0</v>
      </c>
      <c r="L102" s="270">
        <f>TRUNC((SUMIFS('1'!H:H,'1'!F:F,$H$90,'1'!D:D,J102,'1'!A:A,"&lt;"&amp;($I$2))-(SUMIFS('1'!AK:AK,'1'!D:D,J102,'1'!A:A,"&lt;"&amp;($I$2))))+(SUMIFS('1'!G:G,'1'!F:F,$H$90,'1'!D:D,$J102,'1'!A:A,"&lt;"&amp;($I$2))-(SUMIFS('1'!AJ:AJ,'1'!D:D,J102,'1'!A:A,"&lt;"&amp;($I$2))))/I$84)</f>
        <v>0</v>
      </c>
      <c r="M102" s="113">
        <f>MOD(SUMIFS('1'!G:G,'1'!D:D,J102,'1'!F:F,$H$90,'1'!A:A,"&gt;="&amp;($I$2),'1'!A:A,"&lt;="&amp;($O$2)),$I$84)</f>
        <v>0</v>
      </c>
      <c r="N102" s="134">
        <f>TRUNC((SUMIFS('1'!H:H,'1'!F:F,$H$90,'1'!D:D,$J102,'1'!A:A,"&gt;="&amp;($I$2),'1'!A:A,"&lt;="&amp;($O$2))+(SUMIFS('1'!G:G,'1'!F:F,$H$90,'1'!D:D,$J102,'1'!A:A,"&gt;="&amp;($I$2),'1'!A:A,"&lt;="&amp;($O$2))/I$84)))</f>
        <v>0</v>
      </c>
      <c r="O102" s="117">
        <f>MOD(SUMIFS('1'!AJ:AJ,'1'!D:D,$J102,'1'!A:A,"&gt;="&amp;($I$2),'1'!A:A,"&lt;="&amp;($O$2)),$I$84)</f>
        <v>0</v>
      </c>
      <c r="P102" s="270">
        <f>TRUNC((SUMIFS('1'!AK:AK,'1'!D:D,$J102,'1'!A:A,"&gt;="&amp;($I$2),'1'!A:A,"&lt;="&amp;($O$2))+(SUMIFS('1'!AJ:AJ,'1'!D:D,$J102,'1'!A:A,"&gt;="&amp;($I$2),'1'!A:A,"&lt;="&amp;($O$2))/I$84)))</f>
        <v>0</v>
      </c>
      <c r="Q102" s="273">
        <f t="shared" si="41"/>
        <v>0</v>
      </c>
      <c r="R102" s="119">
        <f t="shared" si="42"/>
        <v>0</v>
      </c>
    </row>
    <row r="103" spans="7:18" ht="13.5" hidden="1" thickBot="1">
      <c r="G103" s="144"/>
      <c r="H103" s="145" t="s">
        <v>204</v>
      </c>
      <c r="I103" s="95"/>
      <c r="J103" s="146"/>
      <c r="K103" s="136"/>
      <c r="L103" s="136"/>
      <c r="M103" s="136"/>
      <c r="N103" s="136"/>
      <c r="O103" s="136"/>
      <c r="P103" s="136"/>
      <c r="Q103" s="136">
        <f>MOD(SUM(Q98:Q102),I98)</f>
        <v>0</v>
      </c>
      <c r="R103" s="137">
        <f>TRUNC((SUM(R98:R102)+(SUM(Q98:Q102)/$I$77)))</f>
        <v>0</v>
      </c>
    </row>
    <row r="104" spans="7:18" hidden="1">
      <c r="G104" s="1217">
        <f>IF(G98="","",G98+1)</f>
        <v>15</v>
      </c>
      <c r="H104" s="1220" t="s">
        <v>204</v>
      </c>
      <c r="I104" s="1223">
        <v>6</v>
      </c>
      <c r="J104" s="96" t="str">
        <f>J98</f>
        <v>الستين</v>
      </c>
      <c r="K104" s="97">
        <f>MOD(SUMIFS('1'!G:G,'1'!D:D,$J104,'1'!F:F,$H$90,'1'!A:A,"&lt;"&amp;($I$2))-(SUMIFS('1'!AJ:AJ,'1'!D:D,J104,'1'!A:A,"&lt;"&amp;($I$2))),$I$84)</f>
        <v>0</v>
      </c>
      <c r="L104" s="268">
        <f>TRUNC((SUMIFS('1'!H:H,'1'!F:F,$H$90,'1'!D:D,J104,'1'!A:A,"&lt;"&amp;($I$2))-(SUMIFS('1'!AK:AK,'1'!D:D,J104,'1'!A:A,"&lt;"&amp;($I$2))))+(SUMIFS('1'!G:G,'1'!F:F,$H$90,'1'!D:D,$J104,'1'!A:A,"&lt;"&amp;($I$2))-(SUMIFS('1'!AJ:AJ,'1'!D:D,J104,'1'!A:A,"&lt;"&amp;($I$2))))/I$84)</f>
        <v>0</v>
      </c>
      <c r="M104" s="97">
        <f>MOD(SUMIFS('1'!G:G,'1'!D:D,J104,'1'!F:F,$H$90,'1'!A:A,"&gt;="&amp;($I$2),'1'!A:A,"&lt;="&amp;($O$2)),$I$84)</f>
        <v>0</v>
      </c>
      <c r="N104" s="132">
        <f>TRUNC((SUMIFS('1'!H:H,'1'!F:F,$H$90,'1'!D:D,$J104,'1'!A:A,"&gt;="&amp;($I$2),'1'!A:A,"&lt;="&amp;($O$2))+(SUMIFS('1'!G:G,'1'!F:F,$H$90,'1'!D:D,$J104,'1'!A:A,"&gt;="&amp;($I$2),'1'!A:A,"&lt;="&amp;($O$2))/I$84)))</f>
        <v>0</v>
      </c>
      <c r="O104" s="101">
        <f>MOD(SUMIFS('1'!AJ:AJ,'1'!D:D,$J104,'1'!A:A,"&gt;="&amp;($I$2),'1'!A:A,"&lt;="&amp;($O$2)),$I$84)</f>
        <v>0</v>
      </c>
      <c r="P104" s="268">
        <f>TRUNC((SUMIFS('1'!AK:AK,'1'!D:D,$J104,'1'!A:A,"&gt;="&amp;($I$2),'1'!A:A,"&lt;="&amp;($O$2))+(SUMIFS('1'!AJ:AJ,'1'!D:D,$J104,'1'!A:A,"&gt;="&amp;($I$2),'1'!A:A,"&lt;="&amp;($O$2))/I$84)))</f>
        <v>0</v>
      </c>
      <c r="Q104" s="271">
        <f>MOD(($K104+$M104-$O104),$I$84)</f>
        <v>0</v>
      </c>
      <c r="R104" s="103">
        <f>TRUNC(($L104+$N104-$P104)+($K104+$M104-$O104)/$I$84)</f>
        <v>0</v>
      </c>
    </row>
    <row r="105" spans="7:18" hidden="1">
      <c r="G105" s="1218"/>
      <c r="H105" s="1221"/>
      <c r="I105" s="1224"/>
      <c r="J105" s="104" t="str">
        <f t="shared" ref="J105:J108" si="44">J99</f>
        <v>عصر</v>
      </c>
      <c r="K105" s="105">
        <f>MOD(SUMIFS('1'!G:G,'1'!D:D,$J105,'1'!F:F,$H$90,'1'!A:A,"&lt;"&amp;($I$2))-(SUMIFS('1'!AJ:AJ,'1'!D:D,J105,'1'!A:A,"&lt;"&amp;($I$2))),$I$84)</f>
        <v>0</v>
      </c>
      <c r="L105" s="269">
        <f>TRUNC((SUMIFS('1'!H:H,'1'!F:F,$H$90,'1'!D:D,J105,'1'!A:A,"&lt;"&amp;($I$2))-(SUMIFS('1'!AK:AK,'1'!D:D,J105,'1'!A:A,"&lt;"&amp;($I$2))))+(SUMIFS('1'!G:G,'1'!F:F,$H$90,'1'!D:D,$J105,'1'!A:A,"&lt;"&amp;($I$2))-(SUMIFS('1'!AJ:AJ,'1'!D:D,J105,'1'!A:A,"&lt;"&amp;($I$2))))/I$84)</f>
        <v>0</v>
      </c>
      <c r="M105" s="105">
        <f>MOD(SUMIFS('1'!G:G,'1'!D:D,J105,'1'!F:F,$H$90,'1'!A:A,"&gt;="&amp;($I$2),'1'!A:A,"&lt;="&amp;($O$2)),$I$84)</f>
        <v>0</v>
      </c>
      <c r="N105" s="133">
        <f>TRUNC((SUMIFS('1'!H:H,'1'!F:F,$H$90,'1'!D:D,$J105,'1'!A:A,"&gt;="&amp;($I$2),'1'!A:A,"&lt;="&amp;($O$2))+(SUMIFS('1'!G:G,'1'!F:F,$H$90,'1'!D:D,$J105,'1'!A:A,"&gt;="&amp;($I$2),'1'!A:A,"&lt;="&amp;($O$2))/I$84)))</f>
        <v>0</v>
      </c>
      <c r="O105" s="109">
        <f>MOD(SUMIFS('1'!AJ:AJ,'1'!D:D,$J105,'1'!A:A,"&gt;="&amp;($I$2),'1'!A:A,"&lt;="&amp;($O$2)),$I$84)</f>
        <v>0</v>
      </c>
      <c r="P105" s="269">
        <f>TRUNC((SUMIFS('1'!AK:AK,'1'!D:D,$J105,'1'!A:A,"&gt;="&amp;($I$2),'1'!A:A,"&lt;="&amp;($O$2))+(SUMIFS('1'!AJ:AJ,'1'!D:D,$J105,'1'!A:A,"&gt;="&amp;($I$2),'1'!A:A,"&lt;="&amp;($O$2))/I$84)))</f>
        <v>0</v>
      </c>
      <c r="Q105" s="272">
        <f t="shared" ref="Q105:Q108" si="45">MOD(($K105+$M105-$O105),$I$84)</f>
        <v>0</v>
      </c>
      <c r="R105" s="111">
        <f t="shared" ref="R105:R108" si="46">TRUNC(($L105+$N105-$P105)+($K105+$M105-$O105)/$I$84)</f>
        <v>0</v>
      </c>
    </row>
    <row r="106" spans="7:18" hidden="1">
      <c r="G106" s="1218"/>
      <c r="H106" s="1221"/>
      <c r="I106" s="1224"/>
      <c r="J106" s="104" t="str">
        <f t="shared" si="44"/>
        <v>الحديدة</v>
      </c>
      <c r="K106" s="105">
        <f>MOD(SUMIFS('1'!G:G,'1'!D:D,$J106,'1'!F:F,$H$90,'1'!A:A,"&lt;"&amp;($I$2))-(SUMIFS('1'!AJ:AJ,'1'!D:D,J106,'1'!A:A,"&lt;"&amp;($I$2))),$I$84)</f>
        <v>0</v>
      </c>
      <c r="L106" s="269">
        <f>TRUNC((SUMIFS('1'!H:H,'1'!F:F,$H$90,'1'!D:D,J106,'1'!A:A,"&lt;"&amp;($I$2))-(SUMIFS('1'!AK:AK,'1'!D:D,J106,'1'!A:A,"&lt;"&amp;($I$2))))+(SUMIFS('1'!G:G,'1'!F:F,$H$90,'1'!D:D,$J106,'1'!A:A,"&lt;"&amp;($I$2))-(SUMIFS('1'!AJ:AJ,'1'!D:D,J106,'1'!A:A,"&lt;"&amp;($I$2))))/I$84)</f>
        <v>0</v>
      </c>
      <c r="M106" s="105">
        <f>MOD(SUMIFS('1'!G:G,'1'!D:D,J106,'1'!F:F,$H$90,'1'!A:A,"&gt;="&amp;($I$2),'1'!A:A,"&lt;="&amp;($O$2)),$I$84)</f>
        <v>0</v>
      </c>
      <c r="N106" s="133">
        <f>TRUNC((SUMIFS('1'!H:H,'1'!F:F,$H$90,'1'!D:D,$J106,'1'!A:A,"&gt;="&amp;($I$2),'1'!A:A,"&lt;="&amp;($O$2))+(SUMIFS('1'!G:G,'1'!F:F,$H$90,'1'!D:D,$J106,'1'!A:A,"&gt;="&amp;($I$2),'1'!A:A,"&lt;="&amp;($O$2))/I$84)))</f>
        <v>0</v>
      </c>
      <c r="O106" s="109">
        <f>MOD(SUMIFS('1'!AJ:AJ,'1'!D:D,$J106,'1'!A:A,"&gt;="&amp;($I$2),'1'!A:A,"&lt;="&amp;($O$2)),$I$84)</f>
        <v>0</v>
      </c>
      <c r="P106" s="269">
        <f>TRUNC((SUMIFS('1'!AK:AK,'1'!D:D,$J106,'1'!A:A,"&gt;="&amp;($I$2),'1'!A:A,"&lt;="&amp;($O$2))+(SUMIFS('1'!AJ:AJ,'1'!D:D,$J106,'1'!A:A,"&gt;="&amp;($I$2),'1'!A:A,"&lt;="&amp;($O$2))/I$84)))</f>
        <v>0</v>
      </c>
      <c r="Q106" s="272">
        <f t="shared" si="45"/>
        <v>0</v>
      </c>
      <c r="R106" s="111">
        <f t="shared" si="46"/>
        <v>0</v>
      </c>
    </row>
    <row r="107" spans="7:18" hidden="1">
      <c r="G107" s="1218"/>
      <c r="H107" s="1221"/>
      <c r="I107" s="1224"/>
      <c r="J107" s="104" t="str">
        <f t="shared" si="44"/>
        <v>تعز</v>
      </c>
      <c r="K107" s="105">
        <f>MOD(SUMIFS('1'!G:G,'1'!D:D,$J107,'1'!F:F,$H$90,'1'!A:A,"&lt;"&amp;($I$2))-(SUMIFS('1'!AJ:AJ,'1'!D:D,J107,'1'!A:A,"&lt;"&amp;($I$2))),$I$84)</f>
        <v>0</v>
      </c>
      <c r="L107" s="269">
        <f>TRUNC((SUMIFS('1'!H:H,'1'!F:F,$H$90,'1'!D:D,J107,'1'!A:A,"&lt;"&amp;($I$2))-(SUMIFS('1'!AK:AK,'1'!D:D,J107,'1'!A:A,"&lt;"&amp;($I$2))))+(SUMIFS('1'!G:G,'1'!F:F,$H$90,'1'!D:D,$J107,'1'!A:A,"&lt;"&amp;($I$2))-(SUMIFS('1'!AJ:AJ,'1'!D:D,J107,'1'!A:A,"&lt;"&amp;($I$2))))/I$84)</f>
        <v>0</v>
      </c>
      <c r="M107" s="105">
        <f>MOD(SUMIFS('1'!G:G,'1'!D:D,J107,'1'!F:F,$H$90,'1'!A:A,"&gt;="&amp;($I$2),'1'!A:A,"&lt;="&amp;($O$2)),$I$84)</f>
        <v>0</v>
      </c>
      <c r="N107" s="133">
        <f>TRUNC((SUMIFS('1'!H:H,'1'!F:F,$H$90,'1'!D:D,$J107,'1'!A:A,"&gt;="&amp;($I$2),'1'!A:A,"&lt;="&amp;($O$2))+(SUMIFS('1'!G:G,'1'!F:F,$H$90,'1'!D:D,$J107,'1'!A:A,"&gt;="&amp;($I$2),'1'!A:A,"&lt;="&amp;($O$2))/I$84)))</f>
        <v>0</v>
      </c>
      <c r="O107" s="109">
        <f>MOD(SUMIFS('1'!AJ:AJ,'1'!D:D,$J107,'1'!A:A,"&gt;="&amp;($I$2),'1'!A:A,"&lt;="&amp;($O$2)),$I$84)</f>
        <v>0</v>
      </c>
      <c r="P107" s="269">
        <f>TRUNC((SUMIFS('1'!AK:AK,'1'!D:D,$J107,'1'!A:A,"&gt;="&amp;($I$2),'1'!A:A,"&lt;="&amp;($O$2))+(SUMIFS('1'!AJ:AJ,'1'!D:D,$J107,'1'!A:A,"&gt;="&amp;($I$2),'1'!A:A,"&lt;="&amp;($O$2))/I$84)))</f>
        <v>0</v>
      </c>
      <c r="Q107" s="272">
        <f t="shared" si="45"/>
        <v>0</v>
      </c>
      <c r="R107" s="111">
        <f t="shared" si="46"/>
        <v>0</v>
      </c>
    </row>
    <row r="108" spans="7:18" ht="13.5" hidden="1" thickBot="1">
      <c r="G108" s="1219"/>
      <c r="H108" s="1222"/>
      <c r="I108" s="1225"/>
      <c r="J108" s="112" t="str">
        <f t="shared" si="44"/>
        <v>عدن</v>
      </c>
      <c r="K108" s="113">
        <f>MOD(SUMIFS('1'!G:G,'1'!D:D,$J108,'1'!F:F,$H$90,'1'!A:A,"&lt;"&amp;($I$2))-(SUMIFS('1'!AJ:AJ,'1'!D:D,J108,'1'!A:A,"&lt;"&amp;($I$2))),$I$84)</f>
        <v>0</v>
      </c>
      <c r="L108" s="270">
        <f>TRUNC((SUMIFS('1'!H:H,'1'!F:F,$H$90,'1'!D:D,J108,'1'!A:A,"&lt;"&amp;($I$2))-(SUMIFS('1'!AK:AK,'1'!D:D,J108,'1'!A:A,"&lt;"&amp;($I$2))))+(SUMIFS('1'!G:G,'1'!F:F,$H$90,'1'!D:D,$J108,'1'!A:A,"&lt;"&amp;($I$2))-(SUMIFS('1'!AJ:AJ,'1'!D:D,J108,'1'!A:A,"&lt;"&amp;($I$2))))/I$84)</f>
        <v>0</v>
      </c>
      <c r="M108" s="113">
        <f>MOD(SUMIFS('1'!G:G,'1'!D:D,J108,'1'!F:F,$H$90,'1'!A:A,"&gt;="&amp;($I$2),'1'!A:A,"&lt;="&amp;($O$2)),$I$84)</f>
        <v>0</v>
      </c>
      <c r="N108" s="134">
        <f>TRUNC((SUMIFS('1'!H:H,'1'!F:F,$H$90,'1'!D:D,$J108,'1'!A:A,"&gt;="&amp;($I$2),'1'!A:A,"&lt;="&amp;($O$2))+(SUMIFS('1'!G:G,'1'!F:F,$H$90,'1'!D:D,$J108,'1'!A:A,"&gt;="&amp;($I$2),'1'!A:A,"&lt;="&amp;($O$2))/I$84)))</f>
        <v>0</v>
      </c>
      <c r="O108" s="117">
        <f>MOD(SUMIFS('1'!AJ:AJ,'1'!D:D,$J108,'1'!A:A,"&gt;="&amp;($I$2),'1'!A:A,"&lt;="&amp;($O$2)),$I$84)</f>
        <v>0</v>
      </c>
      <c r="P108" s="270">
        <f>TRUNC((SUMIFS('1'!AK:AK,'1'!D:D,$J108,'1'!A:A,"&gt;="&amp;($I$2),'1'!A:A,"&lt;="&amp;($O$2))+(SUMIFS('1'!AJ:AJ,'1'!D:D,$J108,'1'!A:A,"&gt;="&amp;($I$2),'1'!A:A,"&lt;="&amp;($O$2))/I$84)))</f>
        <v>0</v>
      </c>
      <c r="Q108" s="273">
        <f t="shared" si="45"/>
        <v>0</v>
      </c>
      <c r="R108" s="119">
        <f t="shared" si="46"/>
        <v>0</v>
      </c>
    </row>
    <row r="109" spans="7:18" hidden="1">
      <c r="G109" s="144"/>
      <c r="H109" s="145" t="s">
        <v>204</v>
      </c>
      <c r="I109" s="95"/>
      <c r="J109" s="146"/>
      <c r="K109" s="136"/>
      <c r="L109" s="136"/>
      <c r="M109" s="136"/>
      <c r="N109" s="136"/>
      <c r="O109" s="136"/>
      <c r="P109" s="136"/>
      <c r="Q109" s="136">
        <f>MOD(SUM(Q104:Q108),I104)</f>
        <v>0</v>
      </c>
      <c r="R109" s="137">
        <f>TRUNC((SUM(R104:R108)+(SUM(Q104:Q108)/$I$77)))</f>
        <v>0</v>
      </c>
    </row>
    <row r="129" spans="1:2" ht="14.25">
      <c r="A129" s="147" t="s">
        <v>12</v>
      </c>
      <c r="B129" s="148" t="s">
        <v>172</v>
      </c>
    </row>
    <row r="130" spans="1:2" ht="14.25">
      <c r="A130" s="147" t="s">
        <v>23</v>
      </c>
      <c r="B130" s="148" t="s">
        <v>173</v>
      </c>
    </row>
    <row r="131" spans="1:2" ht="14.25">
      <c r="A131" s="147" t="s">
        <v>95</v>
      </c>
      <c r="B131" s="148" t="s">
        <v>175</v>
      </c>
    </row>
    <row r="132" spans="1:2" ht="14.25">
      <c r="A132" s="147" t="s">
        <v>25</v>
      </c>
      <c r="B132" s="148" t="s">
        <v>174</v>
      </c>
    </row>
    <row r="133" spans="1:2" ht="14.25">
      <c r="A133" s="149" t="s">
        <v>185</v>
      </c>
      <c r="B133" s="148" t="s">
        <v>176</v>
      </c>
    </row>
    <row r="134" spans="1:2" ht="14.25">
      <c r="B134" s="148" t="s">
        <v>177</v>
      </c>
    </row>
    <row r="135" spans="1:2" ht="14.25">
      <c r="B135" s="148" t="s">
        <v>178</v>
      </c>
    </row>
    <row r="136" spans="1:2" ht="14.25">
      <c r="B136" s="148" t="s">
        <v>179</v>
      </c>
    </row>
    <row r="137" spans="1:2" ht="14.25">
      <c r="B137" s="148" t="s">
        <v>180</v>
      </c>
    </row>
    <row r="138" spans="1:2" ht="14.25">
      <c r="B138" s="148" t="s">
        <v>181</v>
      </c>
    </row>
    <row r="139" spans="1:2" ht="14.25">
      <c r="B139" s="148" t="s">
        <v>182</v>
      </c>
    </row>
    <row r="140" spans="1:2">
      <c r="B140" s="149" t="s">
        <v>185</v>
      </c>
    </row>
  </sheetData>
  <sheetProtection password="CF7A" sheet="1" objects="1" scenarios="1"/>
  <mergeCells count="62">
    <mergeCell ref="G1:R1"/>
    <mergeCell ref="I2:K2"/>
    <mergeCell ref="L2:N2"/>
    <mergeCell ref="H3:I3"/>
    <mergeCell ref="J3:N3"/>
    <mergeCell ref="P3:R3"/>
    <mergeCell ref="O2:R2"/>
    <mergeCell ref="G2:H2"/>
    <mergeCell ref="Q5:R6"/>
    <mergeCell ref="M6:N6"/>
    <mergeCell ref="O6:P6"/>
    <mergeCell ref="G5:G6"/>
    <mergeCell ref="H5:H6"/>
    <mergeCell ref="I5:I6"/>
    <mergeCell ref="J5:J6"/>
    <mergeCell ref="K5:L6"/>
    <mergeCell ref="M5:P5"/>
    <mergeCell ref="G7:G12"/>
    <mergeCell ref="H7:H12"/>
    <mergeCell ref="I7:I12"/>
    <mergeCell ref="G14:G19"/>
    <mergeCell ref="H14:H19"/>
    <mergeCell ref="I14:I19"/>
    <mergeCell ref="G21:G26"/>
    <mergeCell ref="H21:H26"/>
    <mergeCell ref="I21:I26"/>
    <mergeCell ref="G28:G33"/>
    <mergeCell ref="H28:H33"/>
    <mergeCell ref="I28:I33"/>
    <mergeCell ref="G35:G40"/>
    <mergeCell ref="H35:H40"/>
    <mergeCell ref="I35:I40"/>
    <mergeCell ref="G42:G47"/>
    <mergeCell ref="H42:H47"/>
    <mergeCell ref="I42:I47"/>
    <mergeCell ref="G49:G54"/>
    <mergeCell ref="H49:H54"/>
    <mergeCell ref="I49:I54"/>
    <mergeCell ref="G56:G61"/>
    <mergeCell ref="H56:H61"/>
    <mergeCell ref="I56:I61"/>
    <mergeCell ref="G63:G68"/>
    <mergeCell ref="H63:H68"/>
    <mergeCell ref="I63:I68"/>
    <mergeCell ref="G70:G75"/>
    <mergeCell ref="H70:H75"/>
    <mergeCell ref="I70:I75"/>
    <mergeCell ref="G84:G89"/>
    <mergeCell ref="H84:H89"/>
    <mergeCell ref="I84:I89"/>
    <mergeCell ref="G77:G82"/>
    <mergeCell ref="H77:H82"/>
    <mergeCell ref="I77:I82"/>
    <mergeCell ref="G104:G108"/>
    <mergeCell ref="H104:H108"/>
    <mergeCell ref="I104:I108"/>
    <mergeCell ref="G91:G96"/>
    <mergeCell ref="H91:H96"/>
    <mergeCell ref="I91:I96"/>
    <mergeCell ref="G98:G102"/>
    <mergeCell ref="H98:H102"/>
    <mergeCell ref="I98:I102"/>
  </mergeCells>
  <conditionalFormatting sqref="M7:P12 G14:I90 J14:J15 J17:J22 J24:J29 J31:J36 J38:J43 J45:J50 J52:J57 J59:J64 J66:J71 J73:J78 J80:J85 J87:J90 K14:R90">
    <cfRule type="expression" dxfId="7" priority="34">
      <formula>$H$14=""</formula>
    </cfRule>
  </conditionalFormatting>
  <conditionalFormatting sqref="G91:I97 J91:J92 J94:J97 K91:R97">
    <cfRule type="expression" dxfId="6" priority="3">
      <formula>$H$14=""</formula>
    </cfRule>
  </conditionalFormatting>
  <conditionalFormatting sqref="G98:R103">
    <cfRule type="expression" dxfId="5" priority="2">
      <formula>$H$14=""</formula>
    </cfRule>
  </conditionalFormatting>
  <conditionalFormatting sqref="G104:R109">
    <cfRule type="expression" dxfId="4" priority="1">
      <formula>$H$14=""</formula>
    </cfRule>
  </conditionalFormatting>
  <dataValidations count="2">
    <dataValidation type="list" allowBlank="1" showInputMessage="1" showErrorMessage="1" sqref="P3">
      <formula1>$B$129:$B$140</formula1>
    </dataValidation>
    <dataValidation type="list" allowBlank="1" showInputMessage="1" showErrorMessage="1" sqref="J3">
      <formula1>$A$129:$A$133</formula1>
    </dataValidation>
  </dataValidations>
  <pageMargins left="0.7" right="0.7" top="0.75" bottom="0.75" header="0.3" footer="0.3"/>
  <pageSetup paperSize="9" orientation="portrait" horizontalDpi="4294967293" verticalDpi="4294967293" r:id="rId1"/>
  <ignoredErrors>
    <ignoredError sqref="Q83:R83 Q97:R97 Q90:R90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2:M54"/>
  <sheetViews>
    <sheetView rightToLeft="1" topLeftCell="G1" workbookViewId="0">
      <selection activeCell="Q10" sqref="Q10"/>
    </sheetView>
  </sheetViews>
  <sheetFormatPr defaultRowHeight="14.25"/>
  <cols>
    <col min="2" max="2" width="13.375" bestFit="1" customWidth="1"/>
    <col min="3" max="3" width="14.625" bestFit="1" customWidth="1"/>
    <col min="4" max="4" width="11.875" bestFit="1" customWidth="1"/>
    <col min="5" max="5" width="10.375" bestFit="1" customWidth="1"/>
    <col min="6" max="6" width="16.125" bestFit="1" customWidth="1"/>
    <col min="7" max="7" width="13.25" customWidth="1"/>
    <col min="8" max="8" width="12" bestFit="1" customWidth="1"/>
    <col min="9" max="9" width="4.75" bestFit="1" customWidth="1"/>
    <col min="11" max="11" width="5.375" bestFit="1" customWidth="1"/>
    <col min="12" max="12" width="13.25" bestFit="1" customWidth="1"/>
  </cols>
  <sheetData>
    <row r="2" spans="1:13">
      <c r="H2" t="s">
        <v>40</v>
      </c>
      <c r="I2" t="s">
        <v>183</v>
      </c>
    </row>
    <row r="3" spans="1:13">
      <c r="A3" s="316" t="s">
        <v>32</v>
      </c>
      <c r="B3" s="315" t="s">
        <v>63</v>
      </c>
      <c r="C3" s="316" t="s">
        <v>74</v>
      </c>
      <c r="D3" s="315" t="s">
        <v>84</v>
      </c>
      <c r="E3" s="316" t="s">
        <v>98</v>
      </c>
      <c r="F3" s="315" t="s">
        <v>79</v>
      </c>
      <c r="G3" s="359" t="s">
        <v>99</v>
      </c>
      <c r="H3" s="315" t="s">
        <v>41</v>
      </c>
      <c r="I3" s="315">
        <v>24</v>
      </c>
      <c r="J3" s="359" t="s">
        <v>100</v>
      </c>
      <c r="K3" s="316" t="s">
        <v>17</v>
      </c>
      <c r="L3" s="315" t="s">
        <v>16</v>
      </c>
      <c r="M3" s="328" t="s">
        <v>450</v>
      </c>
    </row>
    <row r="4" spans="1:13">
      <c r="A4" s="316" t="s">
        <v>12</v>
      </c>
      <c r="B4" s="387" t="s">
        <v>461</v>
      </c>
      <c r="C4" s="422"/>
      <c r="D4" s="387"/>
      <c r="E4" s="422"/>
      <c r="F4" s="387" t="s">
        <v>105</v>
      </c>
      <c r="G4" s="360" t="s">
        <v>15</v>
      </c>
      <c r="H4" s="315" t="s">
        <v>387</v>
      </c>
      <c r="I4" s="315">
        <v>24</v>
      </c>
      <c r="J4" s="359" t="s">
        <v>14</v>
      </c>
      <c r="K4" s="316" t="s">
        <v>21</v>
      </c>
      <c r="L4" s="315" t="s">
        <v>163</v>
      </c>
      <c r="M4" s="328"/>
    </row>
    <row r="5" spans="1:13">
      <c r="A5" s="316" t="s">
        <v>96</v>
      </c>
      <c r="B5" s="387" t="s">
        <v>462</v>
      </c>
      <c r="C5" s="422"/>
      <c r="D5" s="387"/>
      <c r="E5" s="422"/>
      <c r="F5" s="387"/>
      <c r="G5" s="360" t="s">
        <v>20</v>
      </c>
      <c r="H5" s="315" t="s">
        <v>42</v>
      </c>
      <c r="I5" s="315">
        <v>6</v>
      </c>
      <c r="J5" s="359" t="s">
        <v>18</v>
      </c>
      <c r="K5" s="316" t="s">
        <v>27</v>
      </c>
      <c r="L5" s="315" t="s">
        <v>164</v>
      </c>
      <c r="M5" s="328"/>
    </row>
    <row r="6" spans="1:13">
      <c r="A6" s="316" t="s">
        <v>19</v>
      </c>
      <c r="B6" s="400" t="s">
        <v>463</v>
      </c>
      <c r="C6" s="422"/>
      <c r="D6" s="387"/>
      <c r="E6" s="594"/>
      <c r="F6" s="387"/>
      <c r="G6" s="360" t="s">
        <v>24</v>
      </c>
      <c r="H6" s="315" t="s">
        <v>43</v>
      </c>
      <c r="I6" s="315">
        <v>24</v>
      </c>
      <c r="J6" s="359"/>
      <c r="K6" s="316" t="s">
        <v>139</v>
      </c>
      <c r="L6" s="315" t="s">
        <v>165</v>
      </c>
      <c r="M6" s="328"/>
    </row>
    <row r="7" spans="1:13">
      <c r="A7" s="316" t="s">
        <v>97</v>
      </c>
      <c r="B7" s="328" t="s">
        <v>464</v>
      </c>
      <c r="C7" s="422"/>
      <c r="D7" s="387"/>
      <c r="E7" s="422"/>
      <c r="F7" s="387"/>
      <c r="G7" s="360" t="s">
        <v>351</v>
      </c>
      <c r="H7" s="315" t="s">
        <v>44</v>
      </c>
      <c r="I7" s="315">
        <v>12</v>
      </c>
      <c r="J7" s="359"/>
      <c r="L7" s="315" t="s">
        <v>236</v>
      </c>
    </row>
    <row r="8" spans="1:13" s="345" customFormat="1">
      <c r="A8" s="316" t="s">
        <v>25</v>
      </c>
      <c r="B8" s="401"/>
      <c r="C8" s="422"/>
      <c r="D8" s="328"/>
      <c r="E8" s="422"/>
      <c r="F8" s="387"/>
      <c r="G8" s="389"/>
      <c r="H8" s="315" t="s">
        <v>401</v>
      </c>
      <c r="I8" s="315">
        <v>24</v>
      </c>
      <c r="J8" s="359"/>
      <c r="L8" s="315" t="s">
        <v>400</v>
      </c>
    </row>
    <row r="9" spans="1:13">
      <c r="B9" s="400"/>
      <c r="C9" s="422"/>
      <c r="D9" s="387"/>
      <c r="F9" s="387"/>
      <c r="G9" s="20"/>
      <c r="H9" s="315" t="s">
        <v>204</v>
      </c>
      <c r="I9" s="315">
        <v>6</v>
      </c>
      <c r="J9" s="390"/>
    </row>
    <row r="10" spans="1:13">
      <c r="B10" s="387"/>
      <c r="C10" s="422"/>
      <c r="D10" s="387"/>
      <c r="E10" s="20"/>
      <c r="F10" s="387"/>
      <c r="G10" s="20"/>
      <c r="H10" s="359" t="s">
        <v>366</v>
      </c>
      <c r="I10" s="359">
        <v>6</v>
      </c>
    </row>
    <row r="11" spans="1:13">
      <c r="B11" s="400"/>
      <c r="C11" s="422"/>
      <c r="D11" s="387"/>
      <c r="E11" s="20"/>
      <c r="F11" s="390"/>
      <c r="G11" s="20"/>
      <c r="H11" s="328" t="s">
        <v>401</v>
      </c>
      <c r="I11" s="328">
        <v>24</v>
      </c>
    </row>
    <row r="12" spans="1:13">
      <c r="B12" s="588"/>
      <c r="C12" s="345"/>
      <c r="D12" s="387"/>
      <c r="E12" s="20"/>
      <c r="F12" s="387"/>
      <c r="G12" s="20"/>
      <c r="H12" s="315" t="s">
        <v>45</v>
      </c>
      <c r="I12" s="315">
        <v>24</v>
      </c>
    </row>
    <row r="13" spans="1:13">
      <c r="B13" s="400"/>
      <c r="C13" s="422"/>
      <c r="D13" s="387"/>
      <c r="E13" s="20"/>
      <c r="F13" s="390"/>
      <c r="G13" s="20"/>
      <c r="H13" s="315" t="s">
        <v>46</v>
      </c>
      <c r="I13" s="315">
        <v>6</v>
      </c>
    </row>
    <row r="14" spans="1:13">
      <c r="B14" s="400"/>
      <c r="C14" s="422"/>
      <c r="D14" s="387"/>
      <c r="E14" s="20"/>
      <c r="F14" s="390"/>
      <c r="G14" s="20"/>
      <c r="H14" s="315" t="s">
        <v>47</v>
      </c>
      <c r="I14" s="315">
        <v>6</v>
      </c>
    </row>
    <row r="15" spans="1:13">
      <c r="B15" s="328"/>
      <c r="C15" s="422"/>
      <c r="D15" s="387"/>
      <c r="E15" s="20"/>
      <c r="F15" s="390"/>
      <c r="G15" s="20"/>
      <c r="H15" s="315" t="s">
        <v>48</v>
      </c>
      <c r="I15" s="315">
        <v>6</v>
      </c>
    </row>
    <row r="16" spans="1:13">
      <c r="B16" s="400"/>
      <c r="C16" s="422"/>
      <c r="D16" s="387"/>
      <c r="E16" s="20"/>
      <c r="F16" s="387"/>
      <c r="G16" s="20"/>
      <c r="H16" s="315" t="s">
        <v>49</v>
      </c>
      <c r="I16" s="315">
        <v>6</v>
      </c>
    </row>
    <row r="17" spans="2:9">
      <c r="B17" s="400"/>
      <c r="C17" s="345"/>
      <c r="D17" s="387"/>
      <c r="E17" s="20"/>
      <c r="F17" s="387"/>
      <c r="G17" s="20"/>
      <c r="H17" s="315" t="s">
        <v>50</v>
      </c>
      <c r="I17" s="315">
        <v>6</v>
      </c>
    </row>
    <row r="18" spans="2:9">
      <c r="B18" s="400"/>
      <c r="D18" s="387"/>
      <c r="E18" s="20"/>
      <c r="F18" s="387"/>
      <c r="G18" s="20"/>
      <c r="H18" s="315" t="s">
        <v>51</v>
      </c>
      <c r="I18" s="315">
        <v>24</v>
      </c>
    </row>
    <row r="19" spans="2:9">
      <c r="B19" s="328"/>
      <c r="D19" s="387"/>
      <c r="E19" s="20"/>
      <c r="F19" s="328"/>
      <c r="G19" s="20"/>
      <c r="H19" s="315" t="s">
        <v>52</v>
      </c>
    </row>
    <row r="20" spans="2:9">
      <c r="B20" s="401"/>
      <c r="C20" s="20"/>
      <c r="D20" s="387"/>
      <c r="E20" s="20"/>
      <c r="G20" s="20"/>
      <c r="H20" s="315" t="s">
        <v>121</v>
      </c>
    </row>
    <row r="21" spans="2:9">
      <c r="B21" s="328"/>
      <c r="C21" s="20"/>
      <c r="E21" s="20"/>
      <c r="G21" s="20"/>
      <c r="H21" s="315" t="s">
        <v>122</v>
      </c>
    </row>
    <row r="22" spans="2:9">
      <c r="B22" s="401"/>
      <c r="C22" s="20"/>
      <c r="E22" s="20"/>
      <c r="F22" s="20"/>
      <c r="G22" s="20"/>
      <c r="H22" s="315" t="s">
        <v>123</v>
      </c>
    </row>
    <row r="23" spans="2:9">
      <c r="B23" s="328"/>
      <c r="C23" s="20"/>
      <c r="E23" s="20"/>
      <c r="F23" s="20"/>
      <c r="G23" s="20"/>
      <c r="H23" s="315" t="s">
        <v>124</v>
      </c>
    </row>
    <row r="24" spans="2:9">
      <c r="B24" s="328"/>
      <c r="C24" s="20"/>
      <c r="E24" s="20"/>
      <c r="F24" s="20"/>
      <c r="G24" s="20"/>
      <c r="H24" s="315" t="s">
        <v>125</v>
      </c>
    </row>
    <row r="25" spans="2:9">
      <c r="B25" s="328"/>
      <c r="C25" s="20"/>
      <c r="D25" s="20"/>
      <c r="E25" s="20"/>
      <c r="F25" s="20"/>
      <c r="G25" s="20"/>
      <c r="H25" s="315" t="s">
        <v>126</v>
      </c>
    </row>
    <row r="26" spans="2:9">
      <c r="B26" s="328"/>
      <c r="C26" s="20"/>
      <c r="D26" s="20"/>
      <c r="E26" s="20"/>
      <c r="F26" s="20"/>
      <c r="G26" s="20"/>
      <c r="H26" s="315" t="s">
        <v>127</v>
      </c>
    </row>
    <row r="27" spans="2:9">
      <c r="B27" s="328"/>
      <c r="C27" s="20"/>
      <c r="D27" s="20"/>
      <c r="E27" s="20"/>
      <c r="F27" s="20"/>
      <c r="G27" s="20"/>
      <c r="H27" s="315" t="s">
        <v>128</v>
      </c>
    </row>
    <row r="28" spans="2:9">
      <c r="B28" s="387"/>
      <c r="C28" s="20"/>
      <c r="D28" s="20"/>
      <c r="E28" s="20"/>
      <c r="F28" s="20"/>
      <c r="G28" s="20"/>
      <c r="H28" s="315" t="s">
        <v>129</v>
      </c>
    </row>
    <row r="29" spans="2:9">
      <c r="B29" s="328"/>
      <c r="C29" s="20"/>
      <c r="D29" s="20"/>
      <c r="E29" s="20"/>
      <c r="F29" s="20"/>
      <c r="G29" s="20"/>
      <c r="H29" s="315" t="s">
        <v>130</v>
      </c>
    </row>
    <row r="30" spans="2:9">
      <c r="B30" s="328"/>
      <c r="C30" s="20"/>
      <c r="D30" s="20"/>
      <c r="E30" s="20"/>
      <c r="F30" s="20"/>
      <c r="G30" s="20"/>
      <c r="H30" s="315" t="s">
        <v>131</v>
      </c>
    </row>
    <row r="31" spans="2:9">
      <c r="B31" s="400"/>
      <c r="C31" s="20"/>
      <c r="D31" s="20"/>
      <c r="E31" s="20"/>
      <c r="F31" s="20"/>
      <c r="G31" s="20"/>
      <c r="H31" s="390" t="s">
        <v>350</v>
      </c>
    </row>
    <row r="32" spans="2:9">
      <c r="B32" s="387"/>
      <c r="C32" s="20"/>
      <c r="D32" s="20"/>
      <c r="E32" s="20"/>
      <c r="F32" s="20"/>
      <c r="G32" s="20"/>
    </row>
    <row r="33" spans="2:9">
      <c r="B33" s="400"/>
      <c r="C33" s="648"/>
      <c r="D33" s="20"/>
      <c r="E33" s="20"/>
      <c r="F33" s="20"/>
      <c r="G33" s="20"/>
    </row>
    <row r="34" spans="2:9">
      <c r="B34" s="328"/>
      <c r="C34" s="20"/>
      <c r="D34" s="20"/>
      <c r="E34" s="20"/>
      <c r="F34" s="20"/>
      <c r="G34" s="20"/>
    </row>
    <row r="35" spans="2:9">
      <c r="B35" s="328"/>
      <c r="C35" s="20"/>
      <c r="D35" s="20"/>
      <c r="E35" s="20"/>
      <c r="F35" s="20"/>
      <c r="G35" s="20"/>
    </row>
    <row r="36" spans="2:9">
      <c r="B36" s="387"/>
      <c r="C36" s="20"/>
      <c r="D36" s="20"/>
      <c r="E36" s="20"/>
      <c r="F36" s="20"/>
      <c r="G36" s="20"/>
    </row>
    <row r="37" spans="2:9">
      <c r="B37" s="328"/>
      <c r="C37" s="20"/>
      <c r="D37" s="20"/>
      <c r="E37" s="20"/>
      <c r="F37" s="20"/>
      <c r="G37" s="20"/>
    </row>
    <row r="38" spans="2:9">
      <c r="B38" s="387"/>
      <c r="C38" s="20"/>
      <c r="D38" s="20"/>
      <c r="E38" s="20"/>
      <c r="F38" s="20"/>
      <c r="G38" s="20"/>
    </row>
    <row r="39" spans="2:9">
      <c r="B39" s="328"/>
      <c r="C39" s="20"/>
      <c r="D39" s="20"/>
      <c r="E39" s="20"/>
      <c r="F39" s="20"/>
      <c r="G39" s="20"/>
    </row>
    <row r="40" spans="2:9" s="345" customFormat="1">
      <c r="B40" s="328"/>
      <c r="C40" s="20"/>
      <c r="D40" s="20"/>
      <c r="E40" s="20"/>
      <c r="F40" s="20"/>
      <c r="G40" s="20"/>
    </row>
    <row r="41" spans="2:9">
      <c r="B41" s="387"/>
      <c r="C41" s="20"/>
      <c r="D41" s="20"/>
      <c r="E41" s="20"/>
      <c r="F41" s="20"/>
    </row>
    <row r="42" spans="2:9">
      <c r="B42" s="387"/>
      <c r="C42" s="20"/>
      <c r="D42" s="20"/>
      <c r="F42" s="20"/>
    </row>
    <row r="43" spans="2:9">
      <c r="B43" s="387"/>
      <c r="C43" s="20"/>
      <c r="D43" s="20"/>
      <c r="F43" s="20"/>
    </row>
    <row r="44" spans="2:9">
      <c r="B44" s="387"/>
      <c r="C44" s="20"/>
      <c r="D44" s="20"/>
      <c r="F44" s="20"/>
    </row>
    <row r="45" spans="2:9">
      <c r="B45" s="387"/>
      <c r="C45" s="20"/>
      <c r="F45" s="20"/>
    </row>
    <row r="46" spans="2:9" s="345" customFormat="1">
      <c r="B46" s="387"/>
      <c r="C46"/>
      <c r="D46"/>
      <c r="E46"/>
      <c r="F46" s="20"/>
      <c r="H46"/>
      <c r="I46"/>
    </row>
    <row r="47" spans="2:9">
      <c r="B47" s="387"/>
      <c r="E47" s="345"/>
      <c r="H47" s="345"/>
      <c r="I47" s="345"/>
    </row>
    <row r="48" spans="2:9">
      <c r="B48" s="387"/>
    </row>
    <row r="49" spans="2:6">
      <c r="B49" s="387"/>
    </row>
    <row r="50" spans="2:6">
      <c r="B50" s="387"/>
      <c r="D50" s="345"/>
    </row>
    <row r="51" spans="2:6">
      <c r="B51" s="328"/>
      <c r="C51" s="345"/>
    </row>
    <row r="52" spans="2:6">
      <c r="B52" s="401"/>
      <c r="F52" s="345"/>
    </row>
    <row r="53" spans="2:6">
      <c r="B53" s="328"/>
    </row>
    <row r="54" spans="2:6">
      <c r="B54" s="328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6"/>
  <dimension ref="A1:AM93"/>
  <sheetViews>
    <sheetView showZeros="0" rightToLeft="1" topLeftCell="A2" workbookViewId="0">
      <pane ySplit="3" topLeftCell="A5" activePane="bottomLeft" state="frozen"/>
      <selection activeCell="G41" sqref="G41"/>
      <selection pane="bottomLeft" activeCell="O15" sqref="O15"/>
    </sheetView>
  </sheetViews>
  <sheetFormatPr defaultColWidth="9.125" defaultRowHeight="14.25"/>
  <cols>
    <col min="1" max="1" width="11.375" style="64" customWidth="1"/>
    <col min="2" max="2" width="11.625" style="64" customWidth="1"/>
    <col min="3" max="3" width="4.375" style="64" customWidth="1"/>
    <col min="4" max="4" width="3.25" style="64" customWidth="1"/>
    <col min="5" max="5" width="3" style="64" customWidth="1"/>
    <col min="6" max="6" width="10.125" style="64" hidden="1" customWidth="1"/>
    <col min="7" max="7" width="17.75" style="64" customWidth="1"/>
    <col min="8" max="9" width="10.875" style="64" customWidth="1"/>
    <col min="10" max="10" width="10" style="64" customWidth="1"/>
    <col min="11" max="14" width="11.375" style="64" hidden="1" customWidth="1"/>
    <col min="15" max="15" width="10.875" style="64" customWidth="1"/>
    <col min="16" max="16" width="9.875" style="64" customWidth="1"/>
    <col min="17" max="18" width="10" style="64" customWidth="1"/>
    <col min="19" max="19" width="9.875" style="64" customWidth="1"/>
    <col min="20" max="20" width="10" style="64" customWidth="1"/>
    <col min="21" max="21" width="9.875" style="64" customWidth="1"/>
    <col min="22" max="23" width="10.75" style="64" hidden="1" customWidth="1"/>
    <col min="24" max="26" width="10" style="64" customWidth="1"/>
    <col min="27" max="31" width="9.875" style="64" customWidth="1"/>
    <col min="32" max="32" width="10.75" style="64" customWidth="1"/>
    <col min="33" max="33" width="12.125" style="64" bestFit="1" customWidth="1"/>
    <col min="34" max="37" width="9.125" style="64"/>
    <col min="38" max="38" width="16.375" style="64" bestFit="1" customWidth="1"/>
    <col min="39" max="16384" width="9.125" style="64"/>
  </cols>
  <sheetData>
    <row r="1" spans="1:39" ht="23.25" hidden="1" customHeight="1">
      <c r="D1" s="692" t="s">
        <v>142</v>
      </c>
      <c r="E1" s="692"/>
      <c r="F1" s="692"/>
      <c r="G1" s="692"/>
      <c r="H1" s="692"/>
      <c r="I1" s="692"/>
      <c r="J1" s="692"/>
      <c r="K1" s="692"/>
      <c r="L1" s="692"/>
      <c r="M1" s="692"/>
      <c r="N1" s="692"/>
      <c r="O1" s="692"/>
      <c r="P1" s="692"/>
      <c r="Q1" s="692"/>
      <c r="R1" s="692"/>
      <c r="S1" s="692"/>
      <c r="T1" s="692"/>
      <c r="U1" s="692"/>
      <c r="V1" s="692"/>
      <c r="W1" s="692"/>
      <c r="X1" s="692"/>
      <c r="Y1" s="692"/>
    </row>
    <row r="2" spans="1:39" ht="27.75" customHeight="1" thickBot="1">
      <c r="D2" s="702"/>
      <c r="E2" s="702"/>
      <c r="F2" s="702"/>
      <c r="G2" s="702"/>
      <c r="H2" s="702"/>
      <c r="I2" s="702"/>
      <c r="J2" s="702"/>
      <c r="K2" s="702"/>
      <c r="L2" s="702"/>
      <c r="M2" s="702"/>
      <c r="N2" s="702"/>
      <c r="O2" s="702"/>
      <c r="P2" s="702"/>
      <c r="Q2" s="702"/>
      <c r="R2" s="702"/>
      <c r="S2" s="702"/>
      <c r="T2" s="702"/>
      <c r="U2" s="702"/>
      <c r="V2" s="702"/>
      <c r="W2" s="702"/>
      <c r="X2" s="702"/>
      <c r="Y2" s="702"/>
      <c r="Z2" s="702"/>
      <c r="AA2" s="702"/>
      <c r="AB2" s="702"/>
      <c r="AC2" s="702"/>
      <c r="AD2" s="702"/>
      <c r="AE2" s="1256">
        <f ca="1">TODAY()</f>
        <v>43541</v>
      </c>
      <c r="AF2" s="1257"/>
    </row>
    <row r="3" spans="1:39" ht="30">
      <c r="A3" s="75" t="s">
        <v>17</v>
      </c>
      <c r="B3" s="75" t="s">
        <v>16</v>
      </c>
      <c r="D3" s="693" t="s">
        <v>143</v>
      </c>
      <c r="E3" s="689"/>
      <c r="F3" s="694" t="s">
        <v>32</v>
      </c>
      <c r="G3" s="698" t="s">
        <v>144</v>
      </c>
      <c r="H3" s="1261" t="s">
        <v>102</v>
      </c>
      <c r="I3" s="1262"/>
      <c r="J3" s="699" t="s">
        <v>145</v>
      </c>
      <c r="K3" s="696" t="s">
        <v>146</v>
      </c>
      <c r="L3" s="697" t="s">
        <v>147</v>
      </c>
      <c r="M3" s="697"/>
      <c r="N3" s="697"/>
      <c r="O3" s="689" t="s">
        <v>148</v>
      </c>
      <c r="P3" s="689" t="s">
        <v>149</v>
      </c>
      <c r="Q3" s="689"/>
      <c r="R3" s="689" t="s">
        <v>150</v>
      </c>
      <c r="S3" s="689"/>
      <c r="T3" s="689" t="s">
        <v>151</v>
      </c>
      <c r="U3" s="689"/>
      <c r="V3" s="689"/>
      <c r="W3" s="689"/>
      <c r="X3" s="689" t="s">
        <v>152</v>
      </c>
      <c r="Y3" s="689"/>
      <c r="Z3" s="556" t="s">
        <v>208</v>
      </c>
      <c r="AA3" s="556" t="s">
        <v>209</v>
      </c>
      <c r="AB3" s="556" t="s">
        <v>210</v>
      </c>
      <c r="AC3" s="556" t="s">
        <v>211</v>
      </c>
      <c r="AD3" s="556" t="s">
        <v>212</v>
      </c>
      <c r="AE3" s="556" t="s">
        <v>213</v>
      </c>
      <c r="AF3" s="557" t="s">
        <v>214</v>
      </c>
    </row>
    <row r="4" spans="1:39" ht="15.75" thickBot="1">
      <c r="A4" s="65" t="s">
        <v>153</v>
      </c>
      <c r="D4" s="705"/>
      <c r="E4" s="706"/>
      <c r="F4" s="707"/>
      <c r="G4" s="695"/>
      <c r="H4" s="700" t="s">
        <v>439</v>
      </c>
      <c r="I4" s="701" t="s">
        <v>440</v>
      </c>
      <c r="J4" s="708"/>
      <c r="K4" s="709"/>
      <c r="L4" s="710" t="s">
        <v>154</v>
      </c>
      <c r="M4" s="710" t="s">
        <v>155</v>
      </c>
      <c r="N4" s="710"/>
      <c r="O4" s="706" t="s">
        <v>156</v>
      </c>
      <c r="P4" s="711" t="s">
        <v>157</v>
      </c>
      <c r="Q4" s="706" t="s">
        <v>1</v>
      </c>
      <c r="R4" s="706" t="s">
        <v>157</v>
      </c>
      <c r="S4" s="706" t="s">
        <v>1</v>
      </c>
      <c r="T4" s="706" t="s">
        <v>157</v>
      </c>
      <c r="U4" s="706" t="s">
        <v>1</v>
      </c>
      <c r="V4" s="706"/>
      <c r="W4" s="706"/>
      <c r="X4" s="706" t="s">
        <v>157</v>
      </c>
      <c r="Y4" s="706" t="s">
        <v>1</v>
      </c>
      <c r="Z4" s="712">
        <v>120</v>
      </c>
      <c r="AA4" s="710">
        <v>90</v>
      </c>
      <c r="AB4" s="712">
        <v>60</v>
      </c>
      <c r="AC4" s="712">
        <v>45</v>
      </c>
      <c r="AD4" s="712">
        <v>30</v>
      </c>
      <c r="AE4" s="712">
        <v>15</v>
      </c>
      <c r="AF4" s="713">
        <v>0</v>
      </c>
      <c r="AG4" s="203"/>
      <c r="AH4" s="203"/>
    </row>
    <row r="5" spans="1:39" ht="15.75" customHeight="1" thickBot="1">
      <c r="A5" s="66" t="s">
        <v>158</v>
      </c>
      <c r="D5" s="457" t="s">
        <v>63</v>
      </c>
      <c r="E5" s="446">
        <v>1</v>
      </c>
      <c r="F5" s="449" t="s">
        <v>63</v>
      </c>
      <c r="G5" s="642" t="s">
        <v>13</v>
      </c>
      <c r="H5" s="651">
        <f>IF(I5="",SUMIFS('1'!BL:BL,'1'!C:C,$G5,'1'!BD:BD,$A$3)+SUMIFS('1'!BK:BK,'1'!C:C,$G5,'1'!BD:BD,$A$3)-(SUMIFS('1'!BN:BN,'1'!C:C,$G5,'1'!BD:BD,$A$3))-(SUMIFS('1'!BM:BM,'1'!C:C,$G5,'1'!BD:BD,$A$3)),0)</f>
        <v>0</v>
      </c>
      <c r="I5" s="767"/>
      <c r="J5" s="751">
        <f t="shared" ref="J5:J11" si="0">P5+R5+T5+X5</f>
        <v>0</v>
      </c>
      <c r="K5" s="450" t="str">
        <f>IF(O5&gt;=0," ",W5-#REF!)</f>
        <v xml:space="preserve"> </v>
      </c>
      <c r="L5" s="450" t="str">
        <f t="shared" ref="L5:L31" si="1">IF(O5&gt;=0," ",MOD(K5,30))</f>
        <v xml:space="preserve"> </v>
      </c>
      <c r="M5" s="450" t="str">
        <f t="shared" ref="M5:M31" si="2">IF(O5&gt;=0," ",TRUNC(K5/30))</f>
        <v xml:space="preserve"> </v>
      </c>
      <c r="N5" s="450">
        <f>IF(I5="",H5-J5,I5-J5)</f>
        <v>0</v>
      </c>
      <c r="O5" s="451" t="str">
        <f>IF(N5&gt;0,N5,"")</f>
        <v/>
      </c>
      <c r="P5" s="582"/>
      <c r="Q5" s="393"/>
      <c r="R5" s="582"/>
      <c r="S5" s="393"/>
      <c r="T5" s="582"/>
      <c r="U5" s="393"/>
      <c r="V5" s="394">
        <f>MAX(Q5,S5,U5)</f>
        <v>0</v>
      </c>
      <c r="W5" s="395">
        <f ca="1">IF(V5&gt;1/1/2012,V5,NOW())</f>
        <v>43541.465238194447</v>
      </c>
      <c r="X5" s="584"/>
      <c r="Y5" s="392"/>
      <c r="Z5" s="533">
        <f ca="1">IF(SUMPRODUCT(('1'!$BK$9:$BL$32-'1'!$BM$9:$BN$32)*--(TODAY()-('1'!$A$9:$A$32)&gt;=$Z$4)*(('1'!$C$9:$C$32)=$G5))-SUMPRODUCT(('1'!$BM$9:$BN$32)*--(TODAY()-('1'!$A$9:$A$32)&lt;$Z$4)*(('1'!$C$9:$C$32)=G5))&lt;0,"",SUMPRODUCT(('1'!$BK$9:$BL$32-'1'!$BM$9:$BN$32)*--(TODAY()-('1'!$A$9:$A$32)&gt;=$Z$4)*(('1'!$C$9:$C$32)=$G5))-SUMPRODUCT(('1'!$BM$9:$BN$32)*--(TODAY()-('1'!$A$9:$A$32)&lt;$Z$4)*(('1'!$C$9:$C$32)=G5)))</f>
        <v>0</v>
      </c>
      <c r="AA5" s="533">
        <f ca="1">IF(SUMPRODUCT(('1'!$BK$9:$BL$32-'1'!$BM$9:$BN$32)*--(TODAY()-('1'!$A$9:$A$32)&gt;=$AA$4)*(('1'!$C$9:$C$32)=$G5))-SUMPRODUCT(('1'!$BM$9:$BN$32)*--(TODAY()-('1'!$A$9:$A$32)&lt;$AA$4)*(('1'!$C$9:$C$32)=$G5))-SUM(Z5:Z5)&lt;0,"",SUMPRODUCT(('1'!$BK$9:$BL$32-'1'!$BM$9:$BN$32)*--(TODAY()-('1'!$A$9:$A$32)&gt;=$AA$4)*(('1'!$C$9:$C$32)=$G5))-SUMPRODUCT(('1'!$BM$9:$BN$32)*--(TODAY()-('1'!$A$9:$A$32)&lt;$AA$4)*(('1'!$C$9:$C$32)=$G5))-SUM(Z5:Z5))</f>
        <v>0</v>
      </c>
      <c r="AB5" s="533">
        <f ca="1">IF(SUMPRODUCT(('1'!$BK$9:$BL$32-'1'!$BM$9:$BN$32)*--(TODAY()-('1'!$A$9:$A$32)&gt;=$AB$4)*(('1'!$C$9:$C$32)=$G5))-SUMPRODUCT(('1'!$BM$9:$BN$32)*--(TODAY()-('1'!$A$9:$A$32)&lt;$AB$4)*(('1'!$C$9:$C$32)=$G5))-SUM(Z5:AA5)&lt;0,"",SUMPRODUCT(('1'!$BK$9:$BL$32-'1'!$BM$9:$BN$32)*--(TODAY()-('1'!$A$9:$A$32)&gt;=$AB$4)*(('1'!$C$9:$C$32)=$G5))-SUMPRODUCT(('1'!$BM$9:$BN$32)*--(TODAY()-('1'!$A$9:$A$32)&lt;$AB$4)*(('1'!$C$9:$C$32)=$G5))-SUM(Z5:AA5))</f>
        <v>0</v>
      </c>
      <c r="AC5" s="533">
        <f ca="1">IF(SUMPRODUCT(('1'!$BK$9:$BL$32-'1'!$BM$9:$BN$32)*--(TODAY()-('1'!$A$9:$A$32)&gt;=$AC$4)*(('1'!$C$9:$C$32)=$G5))-SUMPRODUCT(('1'!$BM$9:$BN$32)*--(TODAY()-('1'!$A$9:$A$32)&lt;$AC$4)*(('1'!$C$9:$C$32)=$G5))-SUM(Z5:AB5)&lt;0,"",SUMPRODUCT(('1'!$BK$9:$BL$32-'1'!$BM$9:$BN$32)*--(TODAY()-('1'!$A$9:$A$32)&gt;=$AC$4)*(('1'!$C$9:$C$32)=$G5))-SUMPRODUCT(('1'!$BM$9:$BN$32)*--(TODAY()-('1'!$A$9:$A$32)&lt;$AC$4)*(('1'!$C$9:$C$32)=$G5))-SUM(Z5:AB5))</f>
        <v>0</v>
      </c>
      <c r="AD5" s="533">
        <f ca="1">IF(SUMPRODUCT(('1'!$BK$9:$BL$32-'1'!$BM$9:$BN$32)*--(TODAY()-('1'!$A$9:$A$32)&gt;=$AD$4)*(('1'!$C$9:$C$32)=$G5))-SUMPRODUCT(('1'!$BM$9:$BN$32)*--(TODAY()-('1'!$A$9:$A$32)&lt;$AD$4)*(('1'!$C$9:$C$32)=$G5))-SUM(Z5:AC5)&lt;0,"",SUMPRODUCT(('1'!$BK$9:$BL$32-'1'!$BM$9:$BN$32)*--(TODAY()-('1'!$A$9:$A$32)&gt;=$AD$4)*(('1'!$C$9:$C$32)=$G5))-SUMPRODUCT(('1'!$BM$9:$BN$32)*--(TODAY()-('1'!$A$9:$A$32)&lt;$AD$4)*(('1'!$C$9:$C$32)=$G5))-SUM(Z5:AC5))</f>
        <v>0</v>
      </c>
      <c r="AE5" s="533">
        <f ca="1">IF(SUMPRODUCT(('1'!$BK$9:$BL$32-'1'!$BM$9:$BN$32)*--(TODAY()-('1'!$A$9:$A$32)&gt;=$AE$4)*(('1'!$C$9:$C$32)=$G5))-SUMPRODUCT(('1'!$BM$9:$BN$32)*--(TODAY()-('1'!$A$9:$A$32)&lt;$AE$4)*(('1'!$C$9:$C$32)=$G5))-SUM(Z5:AD5)&lt;0,"",SUMPRODUCT(('1'!$BK$9:$BL$32-'1'!$BM$9:$BN$32)*--(TODAY()-('1'!$A$9:$A$32)&gt;=$AE$4)*(('1'!$C$9:$C$32)=$G5))-SUMPRODUCT(('1'!$BM$9:$BN$32)*--(TODAY()-('1'!$A$9:$A$32)&lt;$AE$4)*(('1'!$C$9:$C$32)=$G5))-SUM(Z5:AD5))</f>
        <v>0</v>
      </c>
      <c r="AF5" s="534">
        <f ca="1">IF(SUMPRODUCT(('1'!$BK$9:$BL$32-'1'!$BM$9:$BN$32)*--(TODAY()-('1'!$A$9:$A$32)&gt;=$AF$4)*(('1'!$C$9:$C$32)=$G5))-SUMPRODUCT(('1'!$BM$9:$BN$32)*--(TODAY()-('1'!$A$9:$A$32)&lt;$AF$4)*(('1'!$C$9:$C$32)=$G5))-SUM(Z5:AE5)&lt;0,"",SUMPRODUCT(('1'!$BK$9:$BL$32-'1'!$BM$9:$BN$32)*--(TODAY()-('1'!$A$9:$A$32)&gt;=$AF$4)*(('1'!$C$9:$C$32)=$G5))-SUMPRODUCT(('1'!$BM$9:$BN$32)*--(TODAY()-('1'!$A$9:$A$32)&lt;$AF$4)*(('1'!$C$9:$C$32)=$G5))-SUM(Z5:AE5))</f>
        <v>0</v>
      </c>
      <c r="AG5" s="202"/>
      <c r="AH5" s="202"/>
      <c r="AL5" s="72" t="s">
        <v>68</v>
      </c>
      <c r="AM5" s="3">
        <v>5037975</v>
      </c>
    </row>
    <row r="6" spans="1:39" ht="15.75" customHeight="1" thickBot="1">
      <c r="A6" s="66"/>
      <c r="D6" s="457"/>
      <c r="E6" s="446"/>
      <c r="F6" s="449"/>
      <c r="G6" s="642" t="s">
        <v>447</v>
      </c>
      <c r="H6" s="651">
        <f>IF(I6="",SUMIFS('1'!BL:BL,'1'!C:C,$G6,'1'!BD:BD,$A$3)+SUMIFS('1'!BK:BK,'1'!C:C,$G6,'1'!BD:BD,$A$3)-(SUMIFS('1'!BN:BN,'1'!C:C,$G6,'1'!BD:BD,$A$3))-(SUMIFS('1'!BM:BM,'1'!C:C,$G6,'1'!BD:BD,$A$3)),0)</f>
        <v>0</v>
      </c>
      <c r="I6" s="911">
        <f>SUMIFS('1'!BO:BO,'1'!C:C,$G6,'1'!BD:BD,$A$3)+SUMIFS('1'!BK:BK,'1'!C:C,$G6,'1'!BD:BD,$A$3)-(SUMIFS('1'!BP:BP,'1'!C:C,$G6,'1'!BD:BD,$A$3))-(SUMIFS('1'!BM:BM,'1'!C:C,$G6,'1'!BD:BD,$A$3))</f>
        <v>0</v>
      </c>
      <c r="J6" s="752">
        <f t="shared" si="0"/>
        <v>0</v>
      </c>
      <c r="K6" s="435" t="str">
        <f>IF(O6&gt;=0," ",W6-#REF!)</f>
        <v xml:space="preserve"> </v>
      </c>
      <c r="L6" s="435" t="str">
        <f t="shared" ref="L6" si="3">IF(O6&gt;=0," ",MOD(K6,30))</f>
        <v xml:space="preserve"> </v>
      </c>
      <c r="M6" s="435" t="str">
        <f t="shared" ref="M6" si="4">IF(O6&gt;=0," ",TRUNC(K6/30))</f>
        <v xml:space="preserve"> </v>
      </c>
      <c r="N6" s="429">
        <f t="shared" ref="N6" si="5">IF(I6="",H6-J6,I6-J6)</f>
        <v>0</v>
      </c>
      <c r="O6" s="912" t="str">
        <f t="shared" ref="O6" si="6">IF(N6&gt;0,N6,"")</f>
        <v/>
      </c>
      <c r="P6" s="437"/>
      <c r="Q6" s="397"/>
      <c r="R6" s="438"/>
      <c r="S6" s="397"/>
      <c r="T6" s="438"/>
      <c r="U6" s="397"/>
      <c r="V6" s="398">
        <f t="shared" ref="V6" si="7">MAX(Q6,S6,U6)</f>
        <v>0</v>
      </c>
      <c r="W6" s="399">
        <f t="shared" ref="W6" ca="1" si="8">IF(V6&gt;1/1/2012,V6,NOW())</f>
        <v>43541.465238078701</v>
      </c>
      <c r="X6" s="517"/>
      <c r="Y6" s="396"/>
      <c r="Z6" s="529">
        <f ca="1">IF(SUMPRODUCT(('1'!$BK$9:$BL$32-'1'!$BM$9:$BN$32)*--(TODAY()-('1'!$A$9:$A$32)&gt;=$Z$4)*(('1'!$C$9:$C$32)=$G6))-SUMPRODUCT(('1'!$BM$9:$BN$32)*--(TODAY()-('1'!$A$9:$A$32)&lt;$Z$4)*(('1'!$C$9:$C$32)=G6))&lt;0,"",SUMPRODUCT(('1'!$BK$9:$BL$32-'1'!$BM$9:$BN$32)*--(TODAY()-('1'!$A$9:$A$32)&gt;=$Z$4)*(('1'!$C$9:$C$32)=$G6))-SUMPRODUCT(('1'!$BM$9:$BN$32)*--(TODAY()-('1'!$A$9:$A$32)&lt;$Z$4)*(('1'!$C$9:$C$32)=G6)))</f>
        <v>0</v>
      </c>
      <c r="AA6" s="529">
        <f ca="1">IF(SUMPRODUCT(('1'!$BK$9:$BL$32-'1'!$BM$9:$BN$32)*--(TODAY()-('1'!$A$9:$A$32)&gt;=$AA$4)*(('1'!$C$9:$C$32)=$G6))-SUMPRODUCT(('1'!$BM$9:$BN$32)*--(TODAY()-('1'!$A$9:$A$32)&lt;$AA$4)*(('1'!$C$9:$C$32)=$G6))-SUM(Z6:Z6)&lt;0,"",SUMPRODUCT(('1'!$BK$9:$BL$32-'1'!$BM$9:$BN$32)*--(TODAY()-('1'!$A$9:$A$32)&gt;=$AA$4)*(('1'!$C$9:$C$32)=$G6))-SUMPRODUCT(('1'!$BM$9:$BN$32)*--(TODAY()-('1'!$A$9:$A$32)&lt;$AA$4)*(('1'!$C$9:$C$32)=$G6))-SUM(Z6:Z6))</f>
        <v>0</v>
      </c>
      <c r="AB6" s="529">
        <f ca="1">IF(SUMPRODUCT(('1'!$BK$9:$BL$32-'1'!$BM$9:$BN$32)*--(TODAY()-('1'!$A$9:$A$32)&gt;=$AB$4)*(('1'!$C$9:$C$32)=$G6))-SUMPRODUCT(('1'!$BM$9:$BN$32)*--(TODAY()-('1'!$A$9:$A$32)&lt;$AB$4)*(('1'!$C$9:$C$32)=$G6))-SUM(Z6:AA6)&lt;0,"",SUMPRODUCT(('1'!$BK$9:$BL$32-'1'!$BM$9:$BN$32)*--(TODAY()-('1'!$A$9:$A$32)&gt;=$AB$4)*(('1'!$C$9:$C$32)=$G6))-SUMPRODUCT(('1'!$BM$9:$BN$32)*--(TODAY()-('1'!$A$9:$A$32)&lt;$AB$4)*(('1'!$C$9:$C$32)=$G6))-SUM(Z6:AA6))</f>
        <v>0</v>
      </c>
      <c r="AC6" s="529">
        <f ca="1">IF(SUMPRODUCT(('1'!$BK$9:$BL$32-'1'!$BM$9:$BN$32)*--(TODAY()-('1'!$A$9:$A$32)&gt;=$AC$4)*(('1'!$C$9:$C$32)=$G6))-SUMPRODUCT(('1'!$BM$9:$BN$32)*--(TODAY()-('1'!$A$9:$A$32)&lt;$AC$4)*(('1'!$C$9:$C$32)=$G6))-SUM(Z6:AB6)&lt;0,"",SUMPRODUCT(('1'!$BK$9:$BL$32-'1'!$BM$9:$BN$32)*--(TODAY()-('1'!$A$9:$A$32)&gt;=$AC$4)*(('1'!$C$9:$C$32)=$G6))-SUMPRODUCT(('1'!$BM$9:$BN$32)*--(TODAY()-('1'!$A$9:$A$32)&lt;$AC$4)*(('1'!$C$9:$C$32)=$G6))-SUM(Z6:AB6))</f>
        <v>0</v>
      </c>
      <c r="AD6" s="529">
        <f ca="1">IF(SUMPRODUCT(('1'!$BK$9:$BL$32-'1'!$BM$9:$BN$32)*--(TODAY()-('1'!$A$9:$A$32)&gt;=$AD$4)*(('1'!$C$9:$C$32)=$G6))-SUMPRODUCT(('1'!$BM$9:$BN$32)*--(TODAY()-('1'!$A$9:$A$32)&lt;$AD$4)*(('1'!$C$9:$C$32)=$G6))-SUM(Z6:AC6)&lt;0,"",SUMPRODUCT(('1'!$BK$9:$BL$32-'1'!$BM$9:$BN$32)*--(TODAY()-('1'!$A$9:$A$32)&gt;=$AD$4)*(('1'!$C$9:$C$32)=$G6))-SUMPRODUCT(('1'!$BM$9:$BN$32)*--(TODAY()-('1'!$A$9:$A$32)&lt;$AD$4)*(('1'!$C$9:$C$32)=$G6))-SUM(Z6:AC6))</f>
        <v>0</v>
      </c>
      <c r="AE6" s="529">
        <f ca="1">IF(SUMPRODUCT(('1'!$BK$9:$BL$32-'1'!$BM$9:$BN$32)*--(TODAY()-('1'!$A$9:$A$32)&gt;=$AE$4)*(('1'!$C$9:$C$32)=$G6))-SUMPRODUCT(('1'!$BM$9:$BN$32)*--(TODAY()-('1'!$A$9:$A$32)&lt;$AE$4)*(('1'!$C$9:$C$32)=$G6))-SUM(Z6:AD6)&lt;0,"",SUMPRODUCT(('1'!$BK$9:$BL$32-'1'!$BM$9:$BN$32)*--(TODAY()-('1'!$A$9:$A$32)&gt;=$AE$4)*(('1'!$C$9:$C$32)=$G6))-SUMPRODUCT(('1'!$BM$9:$BN$32)*--(TODAY()-('1'!$A$9:$A$32)&lt;$AE$4)*(('1'!$C$9:$C$32)=$G6))-SUM(Z6:AD6))</f>
        <v>0</v>
      </c>
      <c r="AF6" s="530">
        <f ca="1">IF(SUMPRODUCT(('1'!$BK$9:$BL$32-'1'!$BM$9:$BN$32)*--(TODAY()-('1'!$A$9:$A$32)&gt;=$AF$4)*(('1'!$C$9:$C$32)=$G6))-SUMPRODUCT(('1'!$BM$9:$BN$32)*--(TODAY()-('1'!$A$9:$A$32)&lt;$AF$4)*(('1'!$C$9:$C$32)=$G6))-SUM(Z6:AE6)&lt;0,"",SUMPRODUCT(('1'!$BK$9:$BL$32-'1'!$BM$9:$BN$32)*--(TODAY()-('1'!$A$9:$A$32)&gt;=$AF$4)*(('1'!$C$9:$C$32)=$G6))-SUMPRODUCT(('1'!$BM$9:$BN$32)*--(TODAY()-('1'!$A$9:$A$32)&lt;$AF$4)*(('1'!$C$9:$C$32)=$G6))-SUM(Z6:AE6))</f>
        <v>0</v>
      </c>
      <c r="AG6" s="202"/>
      <c r="AH6" s="202"/>
      <c r="AL6" s="348"/>
      <c r="AM6" s="347"/>
    </row>
    <row r="7" spans="1:39" ht="15.75" thickBot="1">
      <c r="A7" s="66" t="s">
        <v>159</v>
      </c>
      <c r="B7" s="1258">
        <v>4145830</v>
      </c>
      <c r="C7" s="1259"/>
      <c r="D7" s="457"/>
      <c r="E7" s="441">
        <v>2</v>
      </c>
      <c r="F7" s="432" t="s">
        <v>63</v>
      </c>
      <c r="G7" s="433" t="s">
        <v>66</v>
      </c>
      <c r="H7" s="651">
        <f>IF(I7="",SUMIFS('1'!BL:BL,'1'!C:C,$G7,'1'!BD:BD,$A$3)+SUMIFS('1'!BK:BK,'1'!C:C,$G7,'1'!BD:BD,$A$3)-(SUMIFS('1'!BN:BN,'1'!C:C,$G7,'1'!BD:BD,$A$3))-(SUMIFS('1'!BM:BM,'1'!C:C,$G7,'1'!BD:BD,$A$3)),"")</f>
        <v>0</v>
      </c>
      <c r="I7" s="768"/>
      <c r="J7" s="752">
        <f t="shared" si="0"/>
        <v>0</v>
      </c>
      <c r="K7" s="435" t="str">
        <f>IF(O7&gt;=0," ",W7-#REF!)</f>
        <v xml:space="preserve"> </v>
      </c>
      <c r="L7" s="435" t="str">
        <f t="shared" si="1"/>
        <v xml:space="preserve"> </v>
      </c>
      <c r="M7" s="435" t="str">
        <f t="shared" si="2"/>
        <v xml:space="preserve"> </v>
      </c>
      <c r="N7" s="429">
        <f t="shared" ref="N7:N20" si="9">IF(I7="",H7-J7,I7-J7)</f>
        <v>0</v>
      </c>
      <c r="O7" s="436" t="str">
        <f t="shared" ref="O7:O75" si="10">IF(N7&gt;0,N7,"")</f>
        <v/>
      </c>
      <c r="P7" s="437"/>
      <c r="Q7" s="397"/>
      <c r="R7" s="438"/>
      <c r="S7" s="397"/>
      <c r="T7" s="438"/>
      <c r="U7" s="397"/>
      <c r="V7" s="398">
        <f>MAX(Q7,S7,U7)</f>
        <v>0</v>
      </c>
      <c r="W7" s="399">
        <f ca="1">IF(V7&gt;1/1/2012,V7,NOW())</f>
        <v>43541.465238194447</v>
      </c>
      <c r="X7" s="517"/>
      <c r="Y7" s="396"/>
      <c r="Z7" s="529">
        <f ca="1">IF(SUMPRODUCT(('1'!$BK$9:$BL$32-'1'!$BM$9:$BN$32)*--(TODAY()-('1'!$A$9:$A$32)&gt;=$Z$4)*(('1'!$C$9:$C$32)=$G7))-SUMPRODUCT(('1'!$BM$9:$BN$32)*--(TODAY()-('1'!$A$9:$A$32)&lt;$Z$4)*(('1'!$C$9:$C$32)=G7))&lt;0,"",SUMPRODUCT(('1'!$BK$9:$BL$32-'1'!$BM$9:$BN$32)*--(TODAY()-('1'!$A$9:$A$32)&gt;=$Z$4)*(('1'!$C$9:$C$32)=$G7))-SUMPRODUCT(('1'!$BM$9:$BN$32)*--(TODAY()-('1'!$A$9:$A$32)&lt;$Z$4)*(('1'!$C$9:$C$32)=G7)))</f>
        <v>0</v>
      </c>
      <c r="AA7" s="529">
        <f ca="1">IF(SUMPRODUCT(('1'!$BK$9:$BL$32-'1'!$BM$9:$BN$32)*--(TODAY()-('1'!$A$9:$A$32)&gt;=$AA$4)*(('1'!$C$9:$C$32)=$G7))-SUMPRODUCT(('1'!$BM$9:$BN$32)*--(TODAY()-('1'!$A$9:$A$32)&lt;$AA$4)*(('1'!$C$9:$C$32)=$G7))-SUM(Z7:Z7)&lt;0,"",SUMPRODUCT(('1'!$BK$9:$BL$32-'1'!$BM$9:$BN$32)*--(TODAY()-('1'!$A$9:$A$32)&gt;=$AA$4)*(('1'!$C$9:$C$32)=$G7))-SUMPRODUCT(('1'!$BM$9:$BN$32)*--(TODAY()-('1'!$A$9:$A$32)&lt;$AA$4)*(('1'!$C$9:$C$32)=$G7))-SUM(Z7:Z7))</f>
        <v>0</v>
      </c>
      <c r="AB7" s="529">
        <f ca="1">IF(SUMPRODUCT(('1'!$BK$9:$BL$32-'1'!$BM$9:$BN$32)*--(TODAY()-('1'!$A$9:$A$32)&gt;=$AB$4)*(('1'!$C$9:$C$32)=$G7))-SUMPRODUCT(('1'!$BM$9:$BN$32)*--(TODAY()-('1'!$A$9:$A$32)&lt;$AB$4)*(('1'!$C$9:$C$32)=$G7))-SUM(Z7:AA7)&lt;0,"",SUMPRODUCT(('1'!$BK$9:$BL$32-'1'!$BM$9:$BN$32)*--(TODAY()-('1'!$A$9:$A$32)&gt;=$AB$4)*(('1'!$C$9:$C$32)=$G7))-SUMPRODUCT(('1'!$BM$9:$BN$32)*--(TODAY()-('1'!$A$9:$A$32)&lt;$AB$4)*(('1'!$C$9:$C$32)=$G7))-SUM(Z7:AA7))</f>
        <v>0</v>
      </c>
      <c r="AC7" s="529">
        <f ca="1">IF(SUMPRODUCT(('1'!$BK$9:$BL$32-'1'!$BM$9:$BN$32)*--(TODAY()-('1'!$A$9:$A$32)&gt;=$AC$4)*(('1'!$C$9:$C$32)=$G7))-SUMPRODUCT(('1'!$BM$9:$BN$32)*--(TODAY()-('1'!$A$9:$A$32)&lt;$AC$4)*(('1'!$C$9:$C$32)=$G7))-SUM(Z7:AB7)&lt;0,"",SUMPRODUCT(('1'!$BK$9:$BL$32-'1'!$BM$9:$BN$32)*--(TODAY()-('1'!$A$9:$A$32)&gt;=$AC$4)*(('1'!$C$9:$C$32)=$G7))-SUMPRODUCT(('1'!$BM$9:$BN$32)*--(TODAY()-('1'!$A$9:$A$32)&lt;$AC$4)*(('1'!$C$9:$C$32)=$G7))-SUM(Z7:AB7))</f>
        <v>0</v>
      </c>
      <c r="AD7" s="529">
        <f ca="1">IF(SUMPRODUCT(('1'!$BK$9:$BL$32-'1'!$BM$9:$BN$32)*--(TODAY()-('1'!$A$9:$A$32)&gt;=$AD$4)*(('1'!$C$9:$C$32)=$G7))-SUMPRODUCT(('1'!$BM$9:$BN$32)*--(TODAY()-('1'!$A$9:$A$32)&lt;$AD$4)*(('1'!$C$9:$C$32)=$G7))-SUM(Z7:AC7)&lt;0,"",SUMPRODUCT(('1'!$BK$9:$BL$32-'1'!$BM$9:$BN$32)*--(TODAY()-('1'!$A$9:$A$32)&gt;=$AD$4)*(('1'!$C$9:$C$32)=$G7))-SUMPRODUCT(('1'!$BM$9:$BN$32)*--(TODAY()-('1'!$A$9:$A$32)&lt;$AD$4)*(('1'!$C$9:$C$32)=$G7))-SUM(Z7:AC7))</f>
        <v>0</v>
      </c>
      <c r="AE7" s="529">
        <f ca="1">IF(SUMPRODUCT(('1'!$BK$9:$BL$32-'1'!$BM$9:$BN$32)*--(TODAY()-('1'!$A$9:$A$32)&gt;=$AE$4)*(('1'!$C$9:$C$32)=$G7))-SUMPRODUCT(('1'!$BM$9:$BN$32)*--(TODAY()-('1'!$A$9:$A$32)&lt;$AE$4)*(('1'!$C$9:$C$32)=$G7))-SUM(Z7:AD7)&lt;0,"",SUMPRODUCT(('1'!$BK$9:$BL$32-'1'!$BM$9:$BN$32)*--(TODAY()-('1'!$A$9:$A$32)&gt;=$AE$4)*(('1'!$C$9:$C$32)=$G7))-SUMPRODUCT(('1'!$BM$9:$BN$32)*--(TODAY()-('1'!$A$9:$A$32)&lt;$AE$4)*(('1'!$C$9:$C$32)=$G7))-SUM(Z7:AD7))</f>
        <v>0</v>
      </c>
      <c r="AF7" s="530">
        <f ca="1">IF(SUMPRODUCT(('1'!$BK$9:$BL$32-'1'!$BM$9:$BN$32)*--(TODAY()-('1'!$A$9:$A$32)&gt;=$AF$4)*(('1'!$C$9:$C$32)=$G7))-SUMPRODUCT(('1'!$BM$9:$BN$32)*--(TODAY()-('1'!$A$9:$A$32)&lt;$AF$4)*(('1'!$C$9:$C$32)=$G7))-SUM(Z7:AE7)&lt;0,"",SUMPRODUCT(('1'!$BK$9:$BL$32-'1'!$BM$9:$BN$32)*--(TODAY()-('1'!$A$9:$A$32)&gt;=$AF$4)*(('1'!$C$9:$C$32)=$G7))-SUMPRODUCT(('1'!$BM$9:$BN$32)*--(TODAY()-('1'!$A$9:$A$32)&lt;$AF$4)*(('1'!$C$9:$C$32)=$G7))-SUM(Z7:AE7))</f>
        <v>0</v>
      </c>
      <c r="AG7" s="202"/>
      <c r="AH7" s="202"/>
      <c r="AL7" s="72" t="s">
        <v>13</v>
      </c>
      <c r="AM7" s="3">
        <v>4500823</v>
      </c>
    </row>
    <row r="8" spans="1:39" ht="15.75" thickBot="1">
      <c r="A8" s="66"/>
      <c r="B8" s="892"/>
      <c r="C8" s="893"/>
      <c r="D8" s="457"/>
      <c r="E8" s="441"/>
      <c r="F8" s="432"/>
      <c r="G8" s="433" t="s">
        <v>445</v>
      </c>
      <c r="H8" s="651">
        <f>IF(I8="",SUMIFS('1'!BL:BL,'1'!C:C,$G8,'1'!BD:BD,$A$3)+SUMIFS('1'!BK:BK,'1'!C:C,$G8,'1'!BD:BD,$A$3)-(SUMIFS('1'!BN:BN,'1'!C:C,$G8,'1'!BD:BD,$A$3))-(SUMIFS('1'!BM:BM,'1'!C:C,$G8,'1'!BD:BD,$A$3)),0)</f>
        <v>0</v>
      </c>
      <c r="I8" s="911">
        <f>SUMIFS('1'!BO:BO,'1'!C:C,$G8,'1'!BD:BD,$A$3)+SUMIFS('1'!BK:BK,'1'!C:C,$G8,'1'!BD:BD,$A$3)-(SUMIFS('1'!BP:BP,'1'!C:C,$G8,'1'!BD:BD,$A$3))-(SUMIFS('1'!BM:BM,'1'!C:C,$G8,'1'!BD:BD,$A$3))</f>
        <v>0</v>
      </c>
      <c r="J8" s="752">
        <f t="shared" si="0"/>
        <v>0</v>
      </c>
      <c r="K8" s="435" t="str">
        <f>IF(O8&gt;=0," ",W8-#REF!)</f>
        <v xml:space="preserve"> </v>
      </c>
      <c r="L8" s="435" t="str">
        <f t="shared" ref="L8" si="11">IF(O8&gt;=0," ",MOD(K8,30))</f>
        <v xml:space="preserve"> </v>
      </c>
      <c r="M8" s="435" t="str">
        <f t="shared" ref="M8" si="12">IF(O8&gt;=0," ",TRUNC(K8/30))</f>
        <v xml:space="preserve"> </v>
      </c>
      <c r="N8" s="429">
        <f t="shared" ref="N8" si="13">IF(I8="",H8-J8,I8-J8)</f>
        <v>0</v>
      </c>
      <c r="O8" s="912" t="str">
        <f t="shared" ref="O8" si="14">IF(N8&gt;0,N8,"")</f>
        <v/>
      </c>
      <c r="P8" s="437"/>
      <c r="Q8" s="397"/>
      <c r="R8" s="438"/>
      <c r="S8" s="397"/>
      <c r="T8" s="438"/>
      <c r="U8" s="397"/>
      <c r="V8" s="398">
        <f t="shared" ref="V8" si="15">MAX(Q8,S8,U8)</f>
        <v>0</v>
      </c>
      <c r="W8" s="399">
        <f t="shared" ref="W8" ca="1" si="16">IF(V8&gt;1/1/2012,V8,NOW())</f>
        <v>43541.465238078701</v>
      </c>
      <c r="X8" s="517"/>
      <c r="Y8" s="396"/>
      <c r="Z8" s="529">
        <f ca="1">IF(SUMPRODUCT(('1'!$BK$9:$BL$32-'1'!$BM$9:$BN$32)*--(TODAY()-('1'!$A$9:$A$32)&gt;=$Z$4)*(('1'!$C$9:$C$32)=$G8))-SUMPRODUCT(('1'!$BM$9:$BN$32)*--(TODAY()-('1'!$A$9:$A$32)&lt;$Z$4)*(('1'!$C$9:$C$32)=G8))&lt;0,"",SUMPRODUCT(('1'!$BK$9:$BL$32-'1'!$BM$9:$BN$32)*--(TODAY()-('1'!$A$9:$A$32)&gt;=$Z$4)*(('1'!$C$9:$C$32)=$G8))-SUMPRODUCT(('1'!$BM$9:$BN$32)*--(TODAY()-('1'!$A$9:$A$32)&lt;$Z$4)*(('1'!$C$9:$C$32)=G8)))</f>
        <v>0</v>
      </c>
      <c r="AA8" s="529">
        <f ca="1">IF(SUMPRODUCT(('1'!$BK$9:$BL$32-'1'!$BM$9:$BN$32)*--(TODAY()-('1'!$A$9:$A$32)&gt;=$AA$4)*(('1'!$C$9:$C$32)=$G8))-SUMPRODUCT(('1'!$BM$9:$BN$32)*--(TODAY()-('1'!$A$9:$A$32)&lt;$AA$4)*(('1'!$C$9:$C$32)=$G8))-SUM(Z8:Z8)&lt;0,"",SUMPRODUCT(('1'!$BK$9:$BL$32-'1'!$BM$9:$BN$32)*--(TODAY()-('1'!$A$9:$A$32)&gt;=$AA$4)*(('1'!$C$9:$C$32)=$G8))-SUMPRODUCT(('1'!$BM$9:$BN$32)*--(TODAY()-('1'!$A$9:$A$32)&lt;$AA$4)*(('1'!$C$9:$C$32)=$G8))-SUM(Z8:Z8))</f>
        <v>0</v>
      </c>
      <c r="AB8" s="529">
        <f ca="1">IF(SUMPRODUCT(('1'!$BK$9:$BL$32-'1'!$BM$9:$BN$32)*--(TODAY()-('1'!$A$9:$A$32)&gt;=$AB$4)*(('1'!$C$9:$C$32)=$G8))-SUMPRODUCT(('1'!$BM$9:$BN$32)*--(TODAY()-('1'!$A$9:$A$32)&lt;$AB$4)*(('1'!$C$9:$C$32)=$G8))-SUM(Z8:AA8)&lt;0,"",SUMPRODUCT(('1'!$BK$9:$BL$32-'1'!$BM$9:$BN$32)*--(TODAY()-('1'!$A$9:$A$32)&gt;=$AB$4)*(('1'!$C$9:$C$32)=$G8))-SUMPRODUCT(('1'!$BM$9:$BN$32)*--(TODAY()-('1'!$A$9:$A$32)&lt;$AB$4)*(('1'!$C$9:$C$32)=$G8))-SUM(Z8:AA8))</f>
        <v>0</v>
      </c>
      <c r="AC8" s="529">
        <f ca="1">IF(SUMPRODUCT(('1'!$BK$9:$BL$32-'1'!$BM$9:$BN$32)*--(TODAY()-('1'!$A$9:$A$32)&gt;=$AC$4)*(('1'!$C$9:$C$32)=$G8))-SUMPRODUCT(('1'!$BM$9:$BN$32)*--(TODAY()-('1'!$A$9:$A$32)&lt;$AC$4)*(('1'!$C$9:$C$32)=$G8))-SUM(Z8:AB8)&lt;0,"",SUMPRODUCT(('1'!$BK$9:$BL$32-'1'!$BM$9:$BN$32)*--(TODAY()-('1'!$A$9:$A$32)&gt;=$AC$4)*(('1'!$C$9:$C$32)=$G8))-SUMPRODUCT(('1'!$BM$9:$BN$32)*--(TODAY()-('1'!$A$9:$A$32)&lt;$AC$4)*(('1'!$C$9:$C$32)=$G8))-SUM(Z8:AB8))</f>
        <v>0</v>
      </c>
      <c r="AD8" s="529">
        <f ca="1">IF(SUMPRODUCT(('1'!$BK$9:$BL$32-'1'!$BM$9:$BN$32)*--(TODAY()-('1'!$A$9:$A$32)&gt;=$AD$4)*(('1'!$C$9:$C$32)=$G8))-SUMPRODUCT(('1'!$BM$9:$BN$32)*--(TODAY()-('1'!$A$9:$A$32)&lt;$AD$4)*(('1'!$C$9:$C$32)=$G8))-SUM(Z8:AC8)&lt;0,"",SUMPRODUCT(('1'!$BK$9:$BL$32-'1'!$BM$9:$BN$32)*--(TODAY()-('1'!$A$9:$A$32)&gt;=$AD$4)*(('1'!$C$9:$C$32)=$G8))-SUMPRODUCT(('1'!$BM$9:$BN$32)*--(TODAY()-('1'!$A$9:$A$32)&lt;$AD$4)*(('1'!$C$9:$C$32)=$G8))-SUM(Z8:AC8))</f>
        <v>0</v>
      </c>
      <c r="AE8" s="529">
        <f ca="1">IF(SUMPRODUCT(('1'!$BK$9:$BL$32-'1'!$BM$9:$BN$32)*--(TODAY()-('1'!$A$9:$A$32)&gt;=$AE$4)*(('1'!$C$9:$C$32)=$G8))-SUMPRODUCT(('1'!$BM$9:$BN$32)*--(TODAY()-('1'!$A$9:$A$32)&lt;$AE$4)*(('1'!$C$9:$C$32)=$G8))-SUM(Z8:AD8)&lt;0,"",SUMPRODUCT(('1'!$BK$9:$BL$32-'1'!$BM$9:$BN$32)*--(TODAY()-('1'!$A$9:$A$32)&gt;=$AE$4)*(('1'!$C$9:$C$32)=$G8))-SUMPRODUCT(('1'!$BM$9:$BN$32)*--(TODAY()-('1'!$A$9:$A$32)&lt;$AE$4)*(('1'!$C$9:$C$32)=$G8))-SUM(Z8:AD8))</f>
        <v>0</v>
      </c>
      <c r="AF8" s="530">
        <f ca="1">IF(SUMPRODUCT(('1'!$BK$9:$BL$32-'1'!$BM$9:$BN$32)*--(TODAY()-('1'!$A$9:$A$32)&gt;=$AF$4)*(('1'!$C$9:$C$32)=$G8))-SUMPRODUCT(('1'!$BM$9:$BN$32)*--(TODAY()-('1'!$A$9:$A$32)&lt;$AF$4)*(('1'!$C$9:$C$32)=$G8))-SUM(Z8:AE8)&lt;0,"",SUMPRODUCT(('1'!$BK$9:$BL$32-'1'!$BM$9:$BN$32)*--(TODAY()-('1'!$A$9:$A$32)&gt;=$AF$4)*(('1'!$C$9:$C$32)=$G8))-SUMPRODUCT(('1'!$BM$9:$BN$32)*--(TODAY()-('1'!$A$9:$A$32)&lt;$AF$4)*(('1'!$C$9:$C$32)=$G8))-SUM(Z8:AE8))</f>
        <v>0</v>
      </c>
      <c r="AG8" s="202"/>
      <c r="AH8" s="202"/>
      <c r="AL8" s="348"/>
      <c r="AM8" s="347"/>
    </row>
    <row r="9" spans="1:39" ht="15.75" thickBot="1">
      <c r="A9" s="65" t="s">
        <v>160</v>
      </c>
      <c r="B9" s="1260"/>
      <c r="C9" s="1253"/>
      <c r="D9" s="457"/>
      <c r="E9" s="441">
        <v>3</v>
      </c>
      <c r="F9" s="432" t="s">
        <v>63</v>
      </c>
      <c r="G9" s="433" t="s">
        <v>335</v>
      </c>
      <c r="H9" s="651">
        <f>IF(I9="",SUMIFS('1'!BL:BL,'1'!C:C,$G9,'1'!BD:BD,$A$3)+SUMIFS('1'!BK:BK,'1'!C:C,$G9,'1'!BD:BD,$A$3)-(SUMIFS('1'!BN:BN,'1'!C:C,$G9,'1'!BD:BD,$A$3))-(SUMIFS('1'!BM:BM,'1'!C:C,$G9,'1'!BD:BD,$A$3)),"")</f>
        <v>0</v>
      </c>
      <c r="I9" s="768"/>
      <c r="J9" s="752">
        <f t="shared" si="0"/>
        <v>0</v>
      </c>
      <c r="K9" s="435" t="str">
        <f>IF(O9&gt;=0," ",W9-#REF!)</f>
        <v xml:space="preserve"> </v>
      </c>
      <c r="L9" s="435" t="str">
        <f t="shared" si="1"/>
        <v xml:space="preserve"> </v>
      </c>
      <c r="M9" s="435" t="str">
        <f t="shared" si="2"/>
        <v xml:space="preserve"> </v>
      </c>
      <c r="N9" s="429">
        <f t="shared" si="9"/>
        <v>0</v>
      </c>
      <c r="O9" s="436" t="str">
        <f t="shared" si="10"/>
        <v/>
      </c>
      <c r="P9" s="438"/>
      <c r="Q9" s="397"/>
      <c r="R9" s="438"/>
      <c r="S9" s="397"/>
      <c r="T9" s="438"/>
      <c r="U9" s="397"/>
      <c r="V9" s="398">
        <f>MAX(Q9,S9,U9)</f>
        <v>0</v>
      </c>
      <c r="W9" s="399">
        <f ca="1">IF(V9&gt;1/1/2012,V9,NOW())</f>
        <v>43541.465238194447</v>
      </c>
      <c r="X9" s="517"/>
      <c r="Y9" s="396"/>
      <c r="Z9" s="529">
        <f ca="1">IF(SUMPRODUCT(('1'!$BK$9:$BL$32-'1'!$BM$9:$BN$32)*--(TODAY()-('1'!$A$9:$A$32)&gt;=$Z$4)*(('1'!$C$9:$C$32)=$G9))-SUMPRODUCT(('1'!$BM$9:$BN$32)*--(TODAY()-('1'!$A$9:$A$32)&lt;$Z$4)*(('1'!$C$9:$C$32)=G9))&lt;0,"",SUMPRODUCT(('1'!$BK$9:$BL$32-'1'!$BM$9:$BN$32)*--(TODAY()-('1'!$A$9:$A$32)&gt;=$Z$4)*(('1'!$C$9:$C$32)=$G9))-SUMPRODUCT(('1'!$BM$9:$BN$32)*--(TODAY()-('1'!$A$9:$A$32)&lt;$Z$4)*(('1'!$C$9:$C$32)=G9)))</f>
        <v>0</v>
      </c>
      <c r="AA9" s="529">
        <f ca="1">IF(SUMPRODUCT(('1'!$BK$9:$BL$32-'1'!$BM$9:$BN$32)*--(TODAY()-('1'!$A$9:$A$32)&gt;=$AA$4)*(('1'!$C$9:$C$32)=$G9))-SUMPRODUCT(('1'!$BM$9:$BN$32)*--(TODAY()-('1'!$A$9:$A$32)&lt;$AA$4)*(('1'!$C$9:$C$32)=$G9))-SUM(Z9:Z9)&lt;0,"",SUMPRODUCT(('1'!$BK$9:$BL$32-'1'!$BM$9:$BN$32)*--(TODAY()-('1'!$A$9:$A$32)&gt;=$AA$4)*(('1'!$C$9:$C$32)=$G9))-SUMPRODUCT(('1'!$BM$9:$BN$32)*--(TODAY()-('1'!$A$9:$A$32)&lt;$AA$4)*(('1'!$C$9:$C$32)=$G9))-SUM(Z9:Z9))</f>
        <v>0</v>
      </c>
      <c r="AB9" s="529">
        <f ca="1">IF(SUMPRODUCT(('1'!$BK$9:$BL$32-'1'!$BM$9:$BN$32)*--(TODAY()-('1'!$A$9:$A$32)&gt;=$AB$4)*(('1'!$C$9:$C$32)=$G9))-SUMPRODUCT(('1'!$BM$9:$BN$32)*--(TODAY()-('1'!$A$9:$A$32)&lt;$AB$4)*(('1'!$C$9:$C$32)=$G9))-SUM(Z9:AA9)&lt;0,"",SUMPRODUCT(('1'!$BK$9:$BL$32-'1'!$BM$9:$BN$32)*--(TODAY()-('1'!$A$9:$A$32)&gt;=$AB$4)*(('1'!$C$9:$C$32)=$G9))-SUMPRODUCT(('1'!$BM$9:$BN$32)*--(TODAY()-('1'!$A$9:$A$32)&lt;$AB$4)*(('1'!$C$9:$C$32)=$G9))-SUM(Z9:AA9))</f>
        <v>0</v>
      </c>
      <c r="AC9" s="529">
        <f ca="1">IF(SUMPRODUCT(('1'!$BK$9:$BL$32-'1'!$BM$9:$BN$32)*--(TODAY()-('1'!$A$9:$A$32)&gt;=$AC$4)*(('1'!$C$9:$C$32)=$G9))-SUMPRODUCT(('1'!$BM$9:$BN$32)*--(TODAY()-('1'!$A$9:$A$32)&lt;$AC$4)*(('1'!$C$9:$C$32)=$G9))-SUM(Z9:AB9)&lt;0,"",SUMPRODUCT(('1'!$BK$9:$BL$32-'1'!$BM$9:$BN$32)*--(TODAY()-('1'!$A$9:$A$32)&gt;=$AC$4)*(('1'!$C$9:$C$32)=$G9))-SUMPRODUCT(('1'!$BM$9:$BN$32)*--(TODAY()-('1'!$A$9:$A$32)&lt;$AC$4)*(('1'!$C$9:$C$32)=$G9))-SUM(Z9:AB9))</f>
        <v>0</v>
      </c>
      <c r="AD9" s="529">
        <f ca="1">IF(SUMPRODUCT(('1'!$BK$9:$BL$32-'1'!$BM$9:$BN$32)*--(TODAY()-('1'!$A$9:$A$32)&gt;=$AD$4)*(('1'!$C$9:$C$32)=$G9))-SUMPRODUCT(('1'!$BM$9:$BN$32)*--(TODAY()-('1'!$A$9:$A$32)&lt;$AD$4)*(('1'!$C$9:$C$32)=$G9))-SUM(Z9:AC9)&lt;0,"",SUMPRODUCT(('1'!$BK$9:$BL$32-'1'!$BM$9:$BN$32)*--(TODAY()-('1'!$A$9:$A$32)&gt;=$AD$4)*(('1'!$C$9:$C$32)=$G9))-SUMPRODUCT(('1'!$BM$9:$BN$32)*--(TODAY()-('1'!$A$9:$A$32)&lt;$AD$4)*(('1'!$C$9:$C$32)=$G9))-SUM(Z9:AC9))</f>
        <v>0</v>
      </c>
      <c r="AE9" s="529">
        <f ca="1">IF(SUMPRODUCT(('1'!$BK$9:$BL$32-'1'!$BM$9:$BN$32)*--(TODAY()-('1'!$A$9:$A$32)&gt;=$AE$4)*(('1'!$C$9:$C$32)=$G9))-SUMPRODUCT(('1'!$BM$9:$BN$32)*--(TODAY()-('1'!$A$9:$A$32)&lt;$AE$4)*(('1'!$C$9:$C$32)=$G9))-SUM(Z9:AD9)&lt;0,"",SUMPRODUCT(('1'!$BK$9:$BL$32-'1'!$BM$9:$BN$32)*--(TODAY()-('1'!$A$9:$A$32)&gt;=$AE$4)*(('1'!$C$9:$C$32)=$G9))-SUMPRODUCT(('1'!$BM$9:$BN$32)*--(TODAY()-('1'!$A$9:$A$32)&lt;$AE$4)*(('1'!$C$9:$C$32)=$G9))-SUM(Z9:AD9))</f>
        <v>0</v>
      </c>
      <c r="AF9" s="530">
        <f ca="1">IF(SUMPRODUCT(('1'!$BK$9:$BL$32-'1'!$BM$9:$BN$32)*--(TODAY()-('1'!$A$9:$A$32)&gt;=$AF$4)*(('1'!$C$9:$C$32)=$G9))-SUMPRODUCT(('1'!$BM$9:$BN$32)*--(TODAY()-('1'!$A$9:$A$32)&lt;$AF$4)*(('1'!$C$9:$C$32)=$G9))-SUM(Z9:AE9)&lt;0,"",SUMPRODUCT(('1'!$BK$9:$BL$32-'1'!$BM$9:$BN$32)*--(TODAY()-('1'!$A$9:$A$32)&gt;=$AF$4)*(('1'!$C$9:$C$32)=$G9))-SUMPRODUCT(('1'!$BM$9:$BN$32)*--(TODAY()-('1'!$A$9:$A$32)&lt;$AF$4)*(('1'!$C$9:$C$32)=$G9))-SUM(Z9:AE9))</f>
        <v>0</v>
      </c>
      <c r="AG9" s="202"/>
      <c r="AH9" s="202"/>
      <c r="AL9" s="72" t="s">
        <v>66</v>
      </c>
      <c r="AM9" s="3">
        <v>7815113</v>
      </c>
    </row>
    <row r="10" spans="1:39" ht="15.75" thickBot="1">
      <c r="A10" s="66" t="s">
        <v>63</v>
      </c>
      <c r="B10" s="1250">
        <f>SUMIF($F$5:$F$162,$A10,$P$5:$P$162)+SUMIF($F$5:$F$162,$A10,$R$5:$R$162)+SUMIF($F$5:$F$162,$A10,$T$5:$T$162)+SUMIF($F$5:$F$162,$A10,$X$5:$X$162)</f>
        <v>12994555</v>
      </c>
      <c r="C10" s="1251"/>
      <c r="D10" s="457"/>
      <c r="E10" s="441">
        <v>4</v>
      </c>
      <c r="F10" s="432" t="s">
        <v>63</v>
      </c>
      <c r="G10" s="433" t="s">
        <v>70</v>
      </c>
      <c r="H10" s="651">
        <f>IF(I10="",SUMIFS('1'!BL:BL,'1'!C:C,$G10,'1'!BD:BD,$A$3)+SUMIFS('1'!BK:BK,'1'!C:C,$G10,'1'!BD:BD,$A$3)-(SUMIFS('1'!BN:BN,'1'!C:C,$G10,'1'!BD:BD,$A$3))-(SUMIFS('1'!BM:BM,'1'!C:C,$G10,'1'!BD:BD,$A$3)),"")</f>
        <v>0</v>
      </c>
      <c r="I10" s="768"/>
      <c r="J10" s="752">
        <f t="shared" si="0"/>
        <v>0</v>
      </c>
      <c r="K10" s="435" t="str">
        <f>IF(O10&gt;=0," ",W10-#REF!)</f>
        <v xml:space="preserve"> </v>
      </c>
      <c r="L10" s="435" t="str">
        <f t="shared" si="1"/>
        <v xml:space="preserve"> </v>
      </c>
      <c r="M10" s="435" t="str">
        <f t="shared" si="2"/>
        <v xml:space="preserve"> </v>
      </c>
      <c r="N10" s="429">
        <f t="shared" si="9"/>
        <v>0</v>
      </c>
      <c r="O10" s="436" t="str">
        <f t="shared" si="10"/>
        <v/>
      </c>
      <c r="P10" s="438"/>
      <c r="Q10" s="397"/>
      <c r="R10" s="438"/>
      <c r="S10" s="397"/>
      <c r="T10" s="438"/>
      <c r="U10" s="397"/>
      <c r="V10" s="398">
        <f t="shared" ref="V10:V89" si="17">MAX(Q10,S10,U10)</f>
        <v>0</v>
      </c>
      <c r="W10" s="399">
        <f t="shared" ref="W10:W89" ca="1" si="18">IF(V10&gt;1/1/2012,V10,NOW())</f>
        <v>43541.465238194447</v>
      </c>
      <c r="X10" s="517"/>
      <c r="Y10" s="396"/>
      <c r="Z10" s="529">
        <f ca="1">IF(SUMPRODUCT(('1'!$BK$9:$BL$32-'1'!$BM$9:$BN$32)*--(TODAY()-('1'!$A$9:$A$32)&gt;=$Z$4)*(('1'!$C$9:$C$32)=$G10))-SUMPRODUCT(('1'!$BM$9:$BN$32)*--(TODAY()-('1'!$A$9:$A$32)&lt;$Z$4)*(('1'!$C$9:$C$32)=G10))&lt;0,"",SUMPRODUCT(('1'!$BK$9:$BL$32-'1'!$BM$9:$BN$32)*--(TODAY()-('1'!$A$9:$A$32)&gt;=$Z$4)*(('1'!$C$9:$C$32)=$G10))-SUMPRODUCT(('1'!$BM$9:$BN$32)*--(TODAY()-('1'!$A$9:$A$32)&lt;$Z$4)*(('1'!$C$9:$C$32)=G10)))</f>
        <v>0</v>
      </c>
      <c r="AA10" s="529">
        <f ca="1">IF(SUMPRODUCT(('1'!$BK$9:$BL$32-'1'!$BM$9:$BN$32)*--(TODAY()-('1'!$A$9:$A$32)&gt;=$AA$4)*(('1'!$C$9:$C$32)=$G10))-SUMPRODUCT(('1'!$BM$9:$BN$32)*--(TODAY()-('1'!$A$9:$A$32)&lt;$AA$4)*(('1'!$C$9:$C$32)=$G10))-SUM(Z10:Z10)&lt;0,"",SUMPRODUCT(('1'!$BK$9:$BL$32-'1'!$BM$9:$BN$32)*--(TODAY()-('1'!$A$9:$A$32)&gt;=$AA$4)*(('1'!$C$9:$C$32)=$G10))-SUMPRODUCT(('1'!$BM$9:$BN$32)*--(TODAY()-('1'!$A$9:$A$32)&lt;$AA$4)*(('1'!$C$9:$C$32)=$G10))-SUM(Z10:Z10))</f>
        <v>0</v>
      </c>
      <c r="AB10" s="529">
        <f ca="1">IF(SUMPRODUCT(('1'!$BK$9:$BL$32-'1'!$BM$9:$BN$32)*--(TODAY()-('1'!$A$9:$A$32)&gt;=$AB$4)*(('1'!$C$9:$C$32)=$G10))-SUMPRODUCT(('1'!$BM$9:$BN$32)*--(TODAY()-('1'!$A$9:$A$32)&lt;$AB$4)*(('1'!$C$9:$C$32)=$G10))-SUM(Z10:AA10)&lt;0,"",SUMPRODUCT(('1'!$BK$9:$BL$32-'1'!$BM$9:$BN$32)*--(TODAY()-('1'!$A$9:$A$32)&gt;=$AB$4)*(('1'!$C$9:$C$32)=$G10))-SUMPRODUCT(('1'!$BM$9:$BN$32)*--(TODAY()-('1'!$A$9:$A$32)&lt;$AB$4)*(('1'!$C$9:$C$32)=$G10))-SUM(Z10:AA10))</f>
        <v>0</v>
      </c>
      <c r="AC10" s="529">
        <f ca="1">IF(SUMPRODUCT(('1'!$BK$9:$BL$32-'1'!$BM$9:$BN$32)*--(TODAY()-('1'!$A$9:$A$32)&gt;=$AC$4)*(('1'!$C$9:$C$32)=$G10))-SUMPRODUCT(('1'!$BM$9:$BN$32)*--(TODAY()-('1'!$A$9:$A$32)&lt;$AC$4)*(('1'!$C$9:$C$32)=$G10))-SUM(Z10:AB10)&lt;0,"",SUMPRODUCT(('1'!$BK$9:$BL$32-'1'!$BM$9:$BN$32)*--(TODAY()-('1'!$A$9:$A$32)&gt;=$AC$4)*(('1'!$C$9:$C$32)=$G10))-SUMPRODUCT(('1'!$BM$9:$BN$32)*--(TODAY()-('1'!$A$9:$A$32)&lt;$AC$4)*(('1'!$C$9:$C$32)=$G10))-SUM(Z10:AB10))</f>
        <v>0</v>
      </c>
      <c r="AD10" s="529">
        <f ca="1">IF(SUMPRODUCT(('1'!$BK$9:$BL$32-'1'!$BM$9:$BN$32)*--(TODAY()-('1'!$A$9:$A$32)&gt;=$AD$4)*(('1'!$C$9:$C$32)=$G10))-SUMPRODUCT(('1'!$BM$9:$BN$32)*--(TODAY()-('1'!$A$9:$A$32)&lt;$AD$4)*(('1'!$C$9:$C$32)=$G10))-SUM(Z10:AC10)&lt;0,"",SUMPRODUCT(('1'!$BK$9:$BL$32-'1'!$BM$9:$BN$32)*--(TODAY()-('1'!$A$9:$A$32)&gt;=$AD$4)*(('1'!$C$9:$C$32)=$G10))-SUMPRODUCT(('1'!$BM$9:$BN$32)*--(TODAY()-('1'!$A$9:$A$32)&lt;$AD$4)*(('1'!$C$9:$C$32)=$G10))-SUM(Z10:AC10))</f>
        <v>0</v>
      </c>
      <c r="AE10" s="529">
        <f ca="1">IF(SUMPRODUCT(('1'!$BK$9:$BL$32-'1'!$BM$9:$BN$32)*--(TODAY()-('1'!$A$9:$A$32)&gt;=$AE$4)*(('1'!$C$9:$C$32)=$G10))-SUMPRODUCT(('1'!$BM$9:$BN$32)*--(TODAY()-('1'!$A$9:$A$32)&lt;$AE$4)*(('1'!$C$9:$C$32)=$G10))-SUM(Z10:AD10)&lt;0,"",SUMPRODUCT(('1'!$BK$9:$BL$32-'1'!$BM$9:$BN$32)*--(TODAY()-('1'!$A$9:$A$32)&gt;=$AE$4)*(('1'!$C$9:$C$32)=$G10))-SUMPRODUCT(('1'!$BM$9:$BN$32)*--(TODAY()-('1'!$A$9:$A$32)&lt;$AE$4)*(('1'!$C$9:$C$32)=$G10))-SUM(Z10:AD10))</f>
        <v>0</v>
      </c>
      <c r="AF10" s="530">
        <f ca="1">IF(SUMPRODUCT(('1'!$BK$9:$BL$32-'1'!$BM$9:$BN$32)*--(TODAY()-('1'!$A$9:$A$32)&gt;=$AF$4)*(('1'!$C$9:$C$32)=$G10))-SUMPRODUCT(('1'!$BM$9:$BN$32)*--(TODAY()-('1'!$A$9:$A$32)&lt;$AF$4)*(('1'!$C$9:$C$32)=$G10))-SUM(Z10:AE10)&lt;0,"",SUMPRODUCT(('1'!$BK$9:$BL$32-'1'!$BM$9:$BN$32)*--(TODAY()-('1'!$A$9:$A$32)&gt;=$AF$4)*(('1'!$C$9:$C$32)=$G10))-SUMPRODUCT(('1'!$BM$9:$BN$32)*--(TODAY()-('1'!$A$9:$A$32)&lt;$AF$4)*(('1'!$C$9:$C$32)=$G10))-SUM(Z10:AE10))</f>
        <v>0</v>
      </c>
      <c r="AG10" s="202"/>
      <c r="AH10" s="202"/>
      <c r="AL10" s="72" t="s">
        <v>71</v>
      </c>
      <c r="AM10" s="3">
        <v>4734038</v>
      </c>
    </row>
    <row r="11" spans="1:39" ht="15.75" thickBot="1">
      <c r="A11" s="66"/>
      <c r="B11" s="681"/>
      <c r="C11" s="682"/>
      <c r="D11" s="457"/>
      <c r="E11" s="441"/>
      <c r="F11" s="432"/>
      <c r="G11" s="433" t="s">
        <v>443</v>
      </c>
      <c r="H11" s="651">
        <f>IF(I11="",SUMIFS('1'!BL:BL,'1'!C:C,$G11,'1'!BD:BD,$A$3)+SUMIFS('1'!BK:BK,'1'!C:C,$G11,'1'!BD:BD,$A$3)-(SUMIFS('1'!BN:BN,'1'!C:C,$G11,'1'!BD:BD,$A$3))-(SUMIFS('1'!BM:BM,'1'!C:C,$G11,'1'!BD:BD,$A$3)),0)</f>
        <v>0</v>
      </c>
      <c r="I11" s="911">
        <f>SUMIFS('1'!BO:BO,'1'!C:C,$G11,'1'!BD:BD,$A$3)+SUMIFS('1'!BK:BK,'1'!C:C,$G11,'1'!BD:BD,$A$3)-(SUMIFS('1'!BP:BP,'1'!C:C,$G11,'1'!BD:BD,$A$3))-(SUMIFS('1'!BM:BM,'1'!C:C,$G11,'1'!BD:BD,$A$3))</f>
        <v>0</v>
      </c>
      <c r="J11" s="752">
        <f t="shared" si="0"/>
        <v>0</v>
      </c>
      <c r="K11" s="435" t="str">
        <f>IF(O11&gt;=0," ",W11-#REF!)</f>
        <v xml:space="preserve"> </v>
      </c>
      <c r="L11" s="435" t="str">
        <f t="shared" si="1"/>
        <v xml:space="preserve"> </v>
      </c>
      <c r="M11" s="435" t="str">
        <f t="shared" si="2"/>
        <v xml:space="preserve"> </v>
      </c>
      <c r="N11" s="429">
        <f t="shared" si="9"/>
        <v>0</v>
      </c>
      <c r="O11" s="912" t="str">
        <f t="shared" si="10"/>
        <v/>
      </c>
      <c r="P11" s="438"/>
      <c r="Q11" s="397"/>
      <c r="R11" s="438"/>
      <c r="S11" s="397"/>
      <c r="T11" s="438"/>
      <c r="U11" s="397"/>
      <c r="V11" s="398">
        <f t="shared" ref="V11" si="19">MAX(Q11,S11,U11)</f>
        <v>0</v>
      </c>
      <c r="W11" s="399">
        <f t="shared" ref="W11" ca="1" si="20">IF(V11&gt;1/1/2012,V11,NOW())</f>
        <v>43541.465238078701</v>
      </c>
      <c r="X11" s="517"/>
      <c r="Y11" s="396"/>
      <c r="Z11" s="529">
        <f ca="1">IF(SUMPRODUCT(('1'!$BK$9:$BL$32-'1'!$BM$9:$BN$32)*--(TODAY()-('1'!$A$9:$A$32)&gt;=$Z$4)*(('1'!$C$9:$C$32)=$G11))-SUMPRODUCT(('1'!$BM$9:$BN$32)*--(TODAY()-('1'!$A$9:$A$32)&lt;$Z$4)*(('1'!$C$9:$C$32)=G11))&lt;0,"",SUMPRODUCT(('1'!$BK$9:$BL$32-'1'!$BM$9:$BN$32)*--(TODAY()-('1'!$A$9:$A$32)&gt;=$Z$4)*(('1'!$C$9:$C$32)=$G11))-SUMPRODUCT(('1'!$BM$9:$BN$32)*--(TODAY()-('1'!$A$9:$A$32)&lt;$Z$4)*(('1'!$C$9:$C$32)=G11)))</f>
        <v>0</v>
      </c>
      <c r="AA11" s="529">
        <f ca="1">IF(SUMPRODUCT(('1'!$BK$9:$BL$32-'1'!$BM$9:$BN$32)*--(TODAY()-('1'!$A$9:$A$32)&gt;=$AA$4)*(('1'!$C$9:$C$32)=$G11))-SUMPRODUCT(('1'!$BM$9:$BN$32)*--(TODAY()-('1'!$A$9:$A$32)&lt;$AA$4)*(('1'!$C$9:$C$32)=$G11))-SUM(Z11:Z11)&lt;0,"",SUMPRODUCT(('1'!$BK$9:$BL$32-'1'!$BM$9:$BN$32)*--(TODAY()-('1'!$A$9:$A$32)&gt;=$AA$4)*(('1'!$C$9:$C$32)=$G11))-SUMPRODUCT(('1'!$BM$9:$BN$32)*--(TODAY()-('1'!$A$9:$A$32)&lt;$AA$4)*(('1'!$C$9:$C$32)=$G11))-SUM(Z11:Z11))</f>
        <v>0</v>
      </c>
      <c r="AB11" s="529">
        <f ca="1">IF(SUMPRODUCT(('1'!$BK$9:$BL$32-'1'!$BM$9:$BN$32)*--(TODAY()-('1'!$A$9:$A$32)&gt;=$AB$4)*(('1'!$C$9:$C$32)=$G11))-SUMPRODUCT(('1'!$BM$9:$BN$32)*--(TODAY()-('1'!$A$9:$A$32)&lt;$AB$4)*(('1'!$C$9:$C$32)=$G11))-SUM(Z11:AA11)&lt;0,"",SUMPRODUCT(('1'!$BK$9:$BL$32-'1'!$BM$9:$BN$32)*--(TODAY()-('1'!$A$9:$A$32)&gt;=$AB$4)*(('1'!$C$9:$C$32)=$G11))-SUMPRODUCT(('1'!$BM$9:$BN$32)*--(TODAY()-('1'!$A$9:$A$32)&lt;$AB$4)*(('1'!$C$9:$C$32)=$G11))-SUM(Z11:AA11))</f>
        <v>0</v>
      </c>
      <c r="AC11" s="529">
        <f ca="1">IF(SUMPRODUCT(('1'!$BK$9:$BL$32-'1'!$BM$9:$BN$32)*--(TODAY()-('1'!$A$9:$A$32)&gt;=$AC$4)*(('1'!$C$9:$C$32)=$G11))-SUMPRODUCT(('1'!$BM$9:$BN$32)*--(TODAY()-('1'!$A$9:$A$32)&lt;$AC$4)*(('1'!$C$9:$C$32)=$G11))-SUM(Z11:AB11)&lt;0,"",SUMPRODUCT(('1'!$BK$9:$BL$32-'1'!$BM$9:$BN$32)*--(TODAY()-('1'!$A$9:$A$32)&gt;=$AC$4)*(('1'!$C$9:$C$32)=$G11))-SUMPRODUCT(('1'!$BM$9:$BN$32)*--(TODAY()-('1'!$A$9:$A$32)&lt;$AC$4)*(('1'!$C$9:$C$32)=$G11))-SUM(Z11:AB11))</f>
        <v>0</v>
      </c>
      <c r="AD11" s="529">
        <f ca="1">IF(SUMPRODUCT(('1'!$BK$9:$BL$32-'1'!$BM$9:$BN$32)*--(TODAY()-('1'!$A$9:$A$32)&gt;=$AD$4)*(('1'!$C$9:$C$32)=$G11))-SUMPRODUCT(('1'!$BM$9:$BN$32)*--(TODAY()-('1'!$A$9:$A$32)&lt;$AD$4)*(('1'!$C$9:$C$32)=$G11))-SUM(Z11:AC11)&lt;0,"",SUMPRODUCT(('1'!$BK$9:$BL$32-'1'!$BM$9:$BN$32)*--(TODAY()-('1'!$A$9:$A$32)&gt;=$AD$4)*(('1'!$C$9:$C$32)=$G11))-SUMPRODUCT(('1'!$BM$9:$BN$32)*--(TODAY()-('1'!$A$9:$A$32)&lt;$AD$4)*(('1'!$C$9:$C$32)=$G11))-SUM(Z11:AC11))</f>
        <v>0</v>
      </c>
      <c r="AE11" s="529">
        <f ca="1">IF(SUMPRODUCT(('1'!$BK$9:$BL$32-'1'!$BM$9:$BN$32)*--(TODAY()-('1'!$A$9:$A$32)&gt;=$AE$4)*(('1'!$C$9:$C$32)=$G11))-SUMPRODUCT(('1'!$BM$9:$BN$32)*--(TODAY()-('1'!$A$9:$A$32)&lt;$AE$4)*(('1'!$C$9:$C$32)=$G11))-SUM(Z11:AD11)&lt;0,"",SUMPRODUCT(('1'!$BK$9:$BL$32-'1'!$BM$9:$BN$32)*--(TODAY()-('1'!$A$9:$A$32)&gt;=$AE$4)*(('1'!$C$9:$C$32)=$G11))-SUMPRODUCT(('1'!$BM$9:$BN$32)*--(TODAY()-('1'!$A$9:$A$32)&lt;$AE$4)*(('1'!$C$9:$C$32)=$G11))-SUM(Z11:AD11))</f>
        <v>0</v>
      </c>
      <c r="AF11" s="530">
        <f ca="1">IF(SUMPRODUCT(('1'!$BK$9:$BL$32-'1'!$BM$9:$BN$32)*--(TODAY()-('1'!$A$9:$A$32)&gt;=$AF$4)*(('1'!$C$9:$C$32)=$G11))-SUMPRODUCT(('1'!$BM$9:$BN$32)*--(TODAY()-('1'!$A$9:$A$32)&lt;$AF$4)*(('1'!$C$9:$C$32)=$G11))-SUM(Z11:AE11)&lt;0,"",SUMPRODUCT(('1'!$BK$9:$BL$32-'1'!$BM$9:$BN$32)*--(TODAY()-('1'!$A$9:$A$32)&gt;=$AF$4)*(('1'!$C$9:$C$32)=$G11))-SUMPRODUCT(('1'!$BM$9:$BN$32)*--(TODAY()-('1'!$A$9:$A$32)&lt;$AF$4)*(('1'!$C$9:$C$32)=$G11))-SUM(Z11:AE11))</f>
        <v>0</v>
      </c>
      <c r="AG11" s="202"/>
      <c r="AH11" s="202"/>
      <c r="AL11" s="348"/>
      <c r="AM11" s="347"/>
    </row>
    <row r="12" spans="1:39" ht="15.75" thickBot="1">
      <c r="A12" s="66" t="s">
        <v>74</v>
      </c>
      <c r="B12" s="1250">
        <f>SUMIF($F$5:$F$162,$A12,$P$5:$P$162)+SUMIF($F$5:$F$162,$A12,$R$5:$R$162)+SUMIF($F$5:$F$162,$A12,$T$5:$T$162)+SUMIF($F$5:$F$162,$A12,$X$5:$X$162)</f>
        <v>0</v>
      </c>
      <c r="C12" s="1251"/>
      <c r="D12" s="457"/>
      <c r="E12" s="447">
        <v>5</v>
      </c>
      <c r="F12" s="432" t="s">
        <v>63</v>
      </c>
      <c r="G12" s="433" t="s">
        <v>71</v>
      </c>
      <c r="H12" s="651">
        <f>IF(I12="",SUMIFS('1'!BL:BL,'1'!C:C,$G12,'1'!BD:BD,$A$3)+SUMIFS('1'!BK:BK,'1'!C:C,$G12,'1'!BD:BD,$A$3)-(SUMIFS('1'!BN:BN,'1'!C:C,$G12,'1'!BD:BD,$A$3))-(SUMIFS('1'!BM:BM,'1'!C:C,$G12,'1'!BD:BD,$A$3)),"")</f>
        <v>0</v>
      </c>
      <c r="I12" s="768"/>
      <c r="J12" s="752">
        <f t="shared" ref="J12:J14" si="21">P12+R12+T12+X12</f>
        <v>0</v>
      </c>
      <c r="K12" s="435" t="str">
        <f>IF(O12&gt;=0," ",W12-#REF!)</f>
        <v xml:space="preserve"> </v>
      </c>
      <c r="L12" s="435" t="str">
        <f t="shared" si="1"/>
        <v xml:space="preserve"> </v>
      </c>
      <c r="M12" s="435" t="str">
        <f t="shared" si="2"/>
        <v xml:space="preserve"> </v>
      </c>
      <c r="N12" s="429">
        <f t="shared" si="9"/>
        <v>0</v>
      </c>
      <c r="O12" s="436" t="str">
        <f t="shared" si="10"/>
        <v/>
      </c>
      <c r="P12" s="437"/>
      <c r="Q12" s="397"/>
      <c r="R12" s="438"/>
      <c r="S12" s="397"/>
      <c r="T12" s="438"/>
      <c r="U12" s="397"/>
      <c r="V12" s="398">
        <f t="shared" si="17"/>
        <v>0</v>
      </c>
      <c r="W12" s="399">
        <f t="shared" ca="1" si="18"/>
        <v>43541.465238194447</v>
      </c>
      <c r="X12" s="517"/>
      <c r="Y12" s="396"/>
      <c r="Z12" s="529">
        <f ca="1">IF(SUMPRODUCT(('1'!$BK$9:$BL$32-'1'!$BM$9:$BN$32)*--(TODAY()-('1'!$A$9:$A$32)&gt;=$Z$4)*(('1'!$C$9:$C$32)=$G12))-SUMPRODUCT(('1'!$BM$9:$BN$32)*--(TODAY()-('1'!$A$9:$A$32)&lt;$Z$4)*(('1'!$C$9:$C$32)=G12))&lt;0,"",SUMPRODUCT(('1'!$BK$9:$BL$32-'1'!$BM$9:$BN$32)*--(TODAY()-('1'!$A$9:$A$32)&gt;=$Z$4)*(('1'!$C$9:$C$32)=$G12))-SUMPRODUCT(('1'!$BM$9:$BN$32)*--(TODAY()-('1'!$A$9:$A$32)&lt;$Z$4)*(('1'!$C$9:$C$32)=G12)))</f>
        <v>0</v>
      </c>
      <c r="AA12" s="529">
        <f ca="1">IF(SUMPRODUCT(('1'!$BK$9:$BL$32-'1'!$BM$9:$BN$32)*--(TODAY()-('1'!$A$9:$A$32)&gt;=$AA$4)*(('1'!$C$9:$C$32)=$G12))-SUMPRODUCT(('1'!$BM$9:$BN$32)*--(TODAY()-('1'!$A$9:$A$32)&lt;$AA$4)*(('1'!$C$9:$C$32)=$G12))-SUM(Z12:Z12)&lt;0,"",SUMPRODUCT(('1'!$BK$9:$BL$32-'1'!$BM$9:$BN$32)*--(TODAY()-('1'!$A$9:$A$32)&gt;=$AA$4)*(('1'!$C$9:$C$32)=$G12))-SUMPRODUCT(('1'!$BM$9:$BN$32)*--(TODAY()-('1'!$A$9:$A$32)&lt;$AA$4)*(('1'!$C$9:$C$32)=$G12))-SUM(Z12:Z12))</f>
        <v>0</v>
      </c>
      <c r="AB12" s="529">
        <f ca="1">IF(SUMPRODUCT(('1'!$BK$9:$BL$32-'1'!$BM$9:$BN$32)*--(TODAY()-('1'!$A$9:$A$32)&gt;=$AB$4)*(('1'!$C$9:$C$32)=$G12))-SUMPRODUCT(('1'!$BM$9:$BN$32)*--(TODAY()-('1'!$A$9:$A$32)&lt;$AB$4)*(('1'!$C$9:$C$32)=$G12))-SUM(Z12:AA12)&lt;0,"",SUMPRODUCT(('1'!$BK$9:$BL$32-'1'!$BM$9:$BN$32)*--(TODAY()-('1'!$A$9:$A$32)&gt;=$AB$4)*(('1'!$C$9:$C$32)=$G12))-SUMPRODUCT(('1'!$BM$9:$BN$32)*--(TODAY()-('1'!$A$9:$A$32)&lt;$AB$4)*(('1'!$C$9:$C$32)=$G12))-SUM(Z12:AA12))</f>
        <v>0</v>
      </c>
      <c r="AC12" s="529">
        <f ca="1">IF(SUMPRODUCT(('1'!$BK$9:$BL$32-'1'!$BM$9:$BN$32)*--(TODAY()-('1'!$A$9:$A$32)&gt;=$AC$4)*(('1'!$C$9:$C$32)=$G12))-SUMPRODUCT(('1'!$BM$9:$BN$32)*--(TODAY()-('1'!$A$9:$A$32)&lt;$AC$4)*(('1'!$C$9:$C$32)=$G12))-SUM(Z12:AB12)&lt;0,"",SUMPRODUCT(('1'!$BK$9:$BL$32-'1'!$BM$9:$BN$32)*--(TODAY()-('1'!$A$9:$A$32)&gt;=$AC$4)*(('1'!$C$9:$C$32)=$G12))-SUMPRODUCT(('1'!$BM$9:$BN$32)*--(TODAY()-('1'!$A$9:$A$32)&lt;$AC$4)*(('1'!$C$9:$C$32)=$G12))-SUM(Z12:AB12))</f>
        <v>0</v>
      </c>
      <c r="AD12" s="529">
        <f ca="1">IF(SUMPRODUCT(('1'!$BK$9:$BL$32-'1'!$BM$9:$BN$32)*--(TODAY()-('1'!$A$9:$A$32)&gt;=$AD$4)*(('1'!$C$9:$C$32)=$G12))-SUMPRODUCT(('1'!$BM$9:$BN$32)*--(TODAY()-('1'!$A$9:$A$32)&lt;$AD$4)*(('1'!$C$9:$C$32)=$G12))-SUM(Z12:AC12)&lt;0,"",SUMPRODUCT(('1'!$BK$9:$BL$32-'1'!$BM$9:$BN$32)*--(TODAY()-('1'!$A$9:$A$32)&gt;=$AD$4)*(('1'!$C$9:$C$32)=$G12))-SUMPRODUCT(('1'!$BM$9:$BN$32)*--(TODAY()-('1'!$A$9:$A$32)&lt;$AD$4)*(('1'!$C$9:$C$32)=$G12))-SUM(Z12:AC12))</f>
        <v>0</v>
      </c>
      <c r="AE12" s="529">
        <f ca="1">IF(SUMPRODUCT(('1'!$BK$9:$BL$32-'1'!$BM$9:$BN$32)*--(TODAY()-('1'!$A$9:$A$32)&gt;=$AE$4)*(('1'!$C$9:$C$32)=$G12))-SUMPRODUCT(('1'!$BM$9:$BN$32)*--(TODAY()-('1'!$A$9:$A$32)&lt;$AE$4)*(('1'!$C$9:$C$32)=$G12))-SUM(Z12:AD12)&lt;0,"",SUMPRODUCT(('1'!$BK$9:$BL$32-'1'!$BM$9:$BN$32)*--(TODAY()-('1'!$A$9:$A$32)&gt;=$AE$4)*(('1'!$C$9:$C$32)=$G12))-SUMPRODUCT(('1'!$BM$9:$BN$32)*--(TODAY()-('1'!$A$9:$A$32)&lt;$AE$4)*(('1'!$C$9:$C$32)=$G12))-SUM(Z12:AD12))</f>
        <v>0</v>
      </c>
      <c r="AF12" s="530">
        <f ca="1">IF(SUMPRODUCT(('1'!$BK$9:$BL$32-'1'!$BM$9:$BN$32)*--(TODAY()-('1'!$A$9:$A$32)&gt;=$AF$4)*(('1'!$C$9:$C$32)=$G12))-SUMPRODUCT(('1'!$BM$9:$BN$32)*--(TODAY()-('1'!$A$9:$A$32)&lt;$AF$4)*(('1'!$C$9:$C$32)=$G12))-SUM(Z12:AE12)&lt;0,"",SUMPRODUCT(('1'!$BK$9:$BL$32-'1'!$BM$9:$BN$32)*--(TODAY()-('1'!$A$9:$A$32)&gt;=$AF$4)*(('1'!$C$9:$C$32)=$G12))-SUMPRODUCT(('1'!$BM$9:$BN$32)*--(TODAY()-('1'!$A$9:$A$32)&lt;$AF$4)*(('1'!$C$9:$C$32)=$G12))-SUM(Z12:AE12))</f>
        <v>0</v>
      </c>
      <c r="AG12" s="202"/>
      <c r="AH12" s="202"/>
      <c r="AL12" s="72" t="s">
        <v>69</v>
      </c>
      <c r="AM12" s="3">
        <v>3370358</v>
      </c>
    </row>
    <row r="13" spans="1:39" ht="15.75" thickBot="1">
      <c r="A13" s="66" t="s">
        <v>84</v>
      </c>
      <c r="B13" s="1250">
        <f>SUMIF($F$5:$F$162,$A13,$P$5:$P$162)+SUMIF($F$5:$F$162,$A13,$R$5:$R$162)+SUMIF($F$5:$F$162,$A13,$T$5:$T$162)+SUMIF($F$5:$F$162,$A13,$X$5:$X$162)</f>
        <v>9485075</v>
      </c>
      <c r="C13" s="1251"/>
      <c r="D13" s="457"/>
      <c r="E13" s="447">
        <v>6</v>
      </c>
      <c r="F13" s="432" t="s">
        <v>63</v>
      </c>
      <c r="G13" s="433" t="s">
        <v>438</v>
      </c>
      <c r="H13" s="651">
        <f>IF(I13="",SUMIFS('1'!BL:BL,'1'!C:C,$G13,'1'!BD:BD,$A$3)+SUMIFS('1'!BK:BK,'1'!C:C,$G13,'1'!BD:BD,$A$3)-(SUMIFS('1'!BN:BN,'1'!C:C,$G13,'1'!BD:BD,$A$3))-(SUMIFS('1'!BM:BM,'1'!C:C,$G13,'1'!BD:BD,$A$3)),0)</f>
        <v>0</v>
      </c>
      <c r="I13" s="911">
        <f>SUMIFS('1'!BO:BO,'1'!C:C,$G13,'1'!BD:BD,$A$3)+SUMIFS('1'!BK:BK,'1'!C:C,$G13,'1'!BD:BD,$A$3)-(SUMIFS('1'!BP:BP,'1'!C:C,$G13,'1'!BD:BD,$A$3))-(SUMIFS('1'!BM:BM,'1'!C:C,$G13,'1'!BD:BD,$A$3))</f>
        <v>0</v>
      </c>
      <c r="J13" s="752">
        <f>P13+R13+T13+X13</f>
        <v>0</v>
      </c>
      <c r="K13" s="435" t="str">
        <f>IF(O13&gt;=0," ",W13-#REF!)</f>
        <v xml:space="preserve"> </v>
      </c>
      <c r="L13" s="435" t="str">
        <f t="shared" si="1"/>
        <v xml:space="preserve"> </v>
      </c>
      <c r="M13" s="435" t="str">
        <f t="shared" si="2"/>
        <v xml:space="preserve"> </v>
      </c>
      <c r="N13" s="429">
        <f t="shared" si="9"/>
        <v>0</v>
      </c>
      <c r="O13" s="912" t="str">
        <f t="shared" si="10"/>
        <v/>
      </c>
      <c r="P13" s="437"/>
      <c r="Q13" s="397"/>
      <c r="R13" s="438"/>
      <c r="S13" s="397"/>
      <c r="T13" s="438"/>
      <c r="U13" s="397"/>
      <c r="V13" s="398">
        <f t="shared" ref="V13" si="22">MAX(Q13,S13,U13)</f>
        <v>0</v>
      </c>
      <c r="W13" s="399">
        <f t="shared" ref="W13" ca="1" si="23">IF(V13&gt;1/1/2012,V13,NOW())</f>
        <v>43541.465238078701</v>
      </c>
      <c r="X13" s="517"/>
      <c r="Y13" s="396"/>
      <c r="Z13" s="529">
        <f ca="1">IF(SUMPRODUCT(('1'!$BK$9:$BL$32-'1'!$BM$9:$BN$32)*--(TODAY()-('1'!$A$9:$A$32)&gt;=$Z$4)*(('1'!$C$9:$C$32)=$G13))-SUMPRODUCT(('1'!$BM$9:$BN$32)*--(TODAY()-('1'!$A$9:$A$32)&lt;$Z$4)*(('1'!$C$9:$C$32)=G13))&lt;0,"",SUMPRODUCT(('1'!$BK$9:$BL$32-'1'!$BM$9:$BN$32)*--(TODAY()-('1'!$A$9:$A$32)&gt;=$Z$4)*(('1'!$C$9:$C$32)=$G13))-SUMPRODUCT(('1'!$BM$9:$BN$32)*--(TODAY()-('1'!$A$9:$A$32)&lt;$Z$4)*(('1'!$C$9:$C$32)=G13)))</f>
        <v>0</v>
      </c>
      <c r="AA13" s="529">
        <f ca="1">IF(SUMPRODUCT(('1'!$BK$9:$BL$32-'1'!$BM$9:$BN$32)*--(TODAY()-('1'!$A$9:$A$32)&gt;=$AA$4)*(('1'!$C$9:$C$32)=$G13))-SUMPRODUCT(('1'!$BM$9:$BN$32)*--(TODAY()-('1'!$A$9:$A$32)&lt;$AA$4)*(('1'!$C$9:$C$32)=$G13))-SUM(Z13:Z13)&lt;0,"",SUMPRODUCT(('1'!$BK$9:$BL$32-'1'!$BM$9:$BN$32)*--(TODAY()-('1'!$A$9:$A$32)&gt;=$AA$4)*(('1'!$C$9:$C$32)=$G13))-SUMPRODUCT(('1'!$BM$9:$BN$32)*--(TODAY()-('1'!$A$9:$A$32)&lt;$AA$4)*(('1'!$C$9:$C$32)=$G13))-SUM(Z13:Z13))</f>
        <v>0</v>
      </c>
      <c r="AB13" s="529">
        <f ca="1">IF(SUMPRODUCT(('1'!$BK$9:$BL$32-'1'!$BM$9:$BN$32)*--(TODAY()-('1'!$A$9:$A$32)&gt;=$AB$4)*(('1'!$C$9:$C$32)=$G13))-SUMPRODUCT(('1'!$BM$9:$BN$32)*--(TODAY()-('1'!$A$9:$A$32)&lt;$AB$4)*(('1'!$C$9:$C$32)=$G13))-SUM(Z13:AA13)&lt;0,"",SUMPRODUCT(('1'!$BK$9:$BL$32-'1'!$BM$9:$BN$32)*--(TODAY()-('1'!$A$9:$A$32)&gt;=$AB$4)*(('1'!$C$9:$C$32)=$G13))-SUMPRODUCT(('1'!$BM$9:$BN$32)*--(TODAY()-('1'!$A$9:$A$32)&lt;$AB$4)*(('1'!$C$9:$C$32)=$G13))-SUM(Z13:AA13))</f>
        <v>0</v>
      </c>
      <c r="AC13" s="529">
        <f ca="1">IF(SUMPRODUCT(('1'!$BK$9:$BL$32-'1'!$BM$9:$BN$32)*--(TODAY()-('1'!$A$9:$A$32)&gt;=$AC$4)*(('1'!$C$9:$C$32)=$G13))-SUMPRODUCT(('1'!$BM$9:$BN$32)*--(TODAY()-('1'!$A$9:$A$32)&lt;$AC$4)*(('1'!$C$9:$C$32)=$G13))-SUM(Z13:AB13)&lt;0,"",SUMPRODUCT(('1'!$BK$9:$BL$32-'1'!$BM$9:$BN$32)*--(TODAY()-('1'!$A$9:$A$32)&gt;=$AC$4)*(('1'!$C$9:$C$32)=$G13))-SUMPRODUCT(('1'!$BM$9:$BN$32)*--(TODAY()-('1'!$A$9:$A$32)&lt;$AC$4)*(('1'!$C$9:$C$32)=$G13))-SUM(Z13:AB13))</f>
        <v>0</v>
      </c>
      <c r="AD13" s="529">
        <f ca="1">IF(SUMPRODUCT(('1'!$BK$9:$BL$32-'1'!$BM$9:$BN$32)*--(TODAY()-('1'!$A$9:$A$32)&gt;=$AD$4)*(('1'!$C$9:$C$32)=$G13))-SUMPRODUCT(('1'!$BM$9:$BN$32)*--(TODAY()-('1'!$A$9:$A$32)&lt;$AD$4)*(('1'!$C$9:$C$32)=$G13))-SUM(Z13:AC13)&lt;0,"",SUMPRODUCT(('1'!$BK$9:$BL$32-'1'!$BM$9:$BN$32)*--(TODAY()-('1'!$A$9:$A$32)&gt;=$AD$4)*(('1'!$C$9:$C$32)=$G13))-SUMPRODUCT(('1'!$BM$9:$BN$32)*--(TODAY()-('1'!$A$9:$A$32)&lt;$AD$4)*(('1'!$C$9:$C$32)=$G13))-SUM(Z13:AC13))</f>
        <v>0</v>
      </c>
      <c r="AE13" s="529">
        <f ca="1">IF(SUMPRODUCT(('1'!$BK$9:$BL$32-'1'!$BM$9:$BN$32)*--(TODAY()-('1'!$A$9:$A$32)&gt;=$AE$4)*(('1'!$C$9:$C$32)=$G13))-SUMPRODUCT(('1'!$BM$9:$BN$32)*--(TODAY()-('1'!$A$9:$A$32)&lt;$AE$4)*(('1'!$C$9:$C$32)=$G13))-SUM(Z13:AD13)&lt;0,"",SUMPRODUCT(('1'!$BK$9:$BL$32-'1'!$BM$9:$BN$32)*--(TODAY()-('1'!$A$9:$A$32)&gt;=$AE$4)*(('1'!$C$9:$C$32)=$G13))-SUMPRODUCT(('1'!$BM$9:$BN$32)*--(TODAY()-('1'!$A$9:$A$32)&lt;$AE$4)*(('1'!$C$9:$C$32)=$G13))-SUM(Z13:AD13))</f>
        <v>0</v>
      </c>
      <c r="AF13" s="530">
        <f ca="1">IF(SUMPRODUCT(('1'!$BK$9:$BL$32-'1'!$BM$9:$BN$32)*--(TODAY()-('1'!$A$9:$A$32)&gt;=$AF$4)*(('1'!$C$9:$C$32)=$G13))-SUMPRODUCT(('1'!$BM$9:$BN$32)*--(TODAY()-('1'!$A$9:$A$32)&lt;$AF$4)*(('1'!$C$9:$C$32)=$G13))-SUM(Z13:AE13)&lt;0,"",SUMPRODUCT(('1'!$BK$9:$BL$32-'1'!$BM$9:$BN$32)*--(TODAY()-('1'!$A$9:$A$32)&gt;=$AF$4)*(('1'!$C$9:$C$32)=$G13))-SUMPRODUCT(('1'!$BM$9:$BN$32)*--(TODAY()-('1'!$A$9:$A$32)&lt;$AF$4)*(('1'!$C$9:$C$32)=$G13))-SUM(Z13:AE13))</f>
        <v>0</v>
      </c>
      <c r="AG13" s="202"/>
      <c r="AH13" s="202"/>
      <c r="AL13" s="72" t="s">
        <v>70</v>
      </c>
      <c r="AM13" s="3">
        <v>4347799</v>
      </c>
    </row>
    <row r="14" spans="1:39" ht="15.75" thickBot="1">
      <c r="A14" s="66" t="s">
        <v>98</v>
      </c>
      <c r="B14" s="1250">
        <f>SUMIF($F$5:$F$162,$A14,$P$5:$P$162)+SUMIF($F$5:$F$162,$A14,$R$5:$R$162)+SUMIF($F$5:$F$162,$A14,$T$5:$T$162)+SUMIF($F$5:$F$162,$A14,$X$5:$X$162)</f>
        <v>0</v>
      </c>
      <c r="C14" s="1251"/>
      <c r="D14" s="457"/>
      <c r="E14" s="446">
        <v>6</v>
      </c>
      <c r="F14" s="432" t="s">
        <v>63</v>
      </c>
      <c r="G14" s="433" t="s">
        <v>69</v>
      </c>
      <c r="H14" s="434">
        <f>SUMIFS('1'!BL:BL,'1'!C:C,$G14,'1'!BD:BD,$A$3)+SUMIFS('1'!BK:BK,'1'!C:C,$G14,'1'!BD:BD,$A$3)-(SUMIFS('1'!BN:BN,'1'!C:C,$G14,'1'!BD:BD,$A$3))-(SUMIFS('1'!BM:BM,'1'!C:C,$G14,'1'!BD:BD,$A$3))</f>
        <v>0</v>
      </c>
      <c r="I14" s="768"/>
      <c r="J14" s="752">
        <f t="shared" si="21"/>
        <v>0</v>
      </c>
      <c r="K14" s="435" t="str">
        <f>IF(O14&gt;=0," ",W14-#REF!)</f>
        <v xml:space="preserve"> </v>
      </c>
      <c r="L14" s="435" t="str">
        <f t="shared" si="1"/>
        <v xml:space="preserve"> </v>
      </c>
      <c r="M14" s="435" t="str">
        <f t="shared" si="2"/>
        <v xml:space="preserve"> </v>
      </c>
      <c r="N14" s="429">
        <f t="shared" si="9"/>
        <v>0</v>
      </c>
      <c r="O14" s="436" t="str">
        <f t="shared" si="10"/>
        <v/>
      </c>
      <c r="P14" s="438"/>
      <c r="Q14" s="397"/>
      <c r="R14" s="438"/>
      <c r="S14" s="397"/>
      <c r="T14" s="438"/>
      <c r="U14" s="397"/>
      <c r="V14" s="398">
        <f t="shared" si="17"/>
        <v>0</v>
      </c>
      <c r="W14" s="399">
        <f t="shared" ca="1" si="18"/>
        <v>43541.465238194447</v>
      </c>
      <c r="X14" s="517"/>
      <c r="Y14" s="396"/>
      <c r="Z14" s="529">
        <f ca="1">IF(SUMPRODUCT(('1'!$BK$9:$BL$32-'1'!$BM$9:$BN$32)*--(TODAY()-('1'!$A$9:$A$32)&gt;=$Z$4)*(('1'!$C$9:$C$32)=$G14))-SUMPRODUCT(('1'!$BM$9:$BN$32)*--(TODAY()-('1'!$A$9:$A$32)&lt;$Z$4)*(('1'!$C$9:$C$32)=G14))&lt;0,"",SUMPRODUCT(('1'!$BK$9:$BL$32-'1'!$BM$9:$BN$32)*--(TODAY()-('1'!$A$9:$A$32)&gt;=$Z$4)*(('1'!$C$9:$C$32)=$G14))-SUMPRODUCT(('1'!$BM$9:$BN$32)*--(TODAY()-('1'!$A$9:$A$32)&lt;$Z$4)*(('1'!$C$9:$C$32)=G14)))</f>
        <v>0</v>
      </c>
      <c r="AA14" s="529">
        <f ca="1">IF(SUMPRODUCT(('1'!$BK$9:$BL$32-'1'!$BM$9:$BN$32)*--(TODAY()-('1'!$A$9:$A$32)&gt;=$AA$4)*(('1'!$C$9:$C$32)=$G14))-SUMPRODUCT(('1'!$BM$9:$BN$32)*--(TODAY()-('1'!$A$9:$A$32)&lt;$AA$4)*(('1'!$C$9:$C$32)=$G14))-SUM(Z14:Z14)&lt;0,"",SUMPRODUCT(('1'!$BK$9:$BL$32-'1'!$BM$9:$BN$32)*--(TODAY()-('1'!$A$9:$A$32)&gt;=$AA$4)*(('1'!$C$9:$C$32)=$G14))-SUMPRODUCT(('1'!$BM$9:$BN$32)*--(TODAY()-('1'!$A$9:$A$32)&lt;$AA$4)*(('1'!$C$9:$C$32)=$G14))-SUM(Z14:Z14))</f>
        <v>0</v>
      </c>
      <c r="AB14" s="529">
        <f ca="1">IF(SUMPRODUCT(('1'!$BK$9:$BL$32-'1'!$BM$9:$BN$32)*--(TODAY()-('1'!$A$9:$A$32)&gt;=$AB$4)*(('1'!$C$9:$C$32)=$G14))-SUMPRODUCT(('1'!$BM$9:$BN$32)*--(TODAY()-('1'!$A$9:$A$32)&lt;$AB$4)*(('1'!$C$9:$C$32)=$G14))-SUM(Z14:AA14)&lt;0,"",SUMPRODUCT(('1'!$BK$9:$BL$32-'1'!$BM$9:$BN$32)*--(TODAY()-('1'!$A$9:$A$32)&gt;=$AB$4)*(('1'!$C$9:$C$32)=$G14))-SUMPRODUCT(('1'!$BM$9:$BN$32)*--(TODAY()-('1'!$A$9:$A$32)&lt;$AB$4)*(('1'!$C$9:$C$32)=$G14))-SUM(Z14:AA14))</f>
        <v>0</v>
      </c>
      <c r="AC14" s="529">
        <f ca="1">IF(SUMPRODUCT(('1'!$BK$9:$BL$32-'1'!$BM$9:$BN$32)*--(TODAY()-('1'!$A$9:$A$32)&gt;=$AC$4)*(('1'!$C$9:$C$32)=$G14))-SUMPRODUCT(('1'!$BM$9:$BN$32)*--(TODAY()-('1'!$A$9:$A$32)&lt;$AC$4)*(('1'!$C$9:$C$32)=$G14))-SUM(Z14:AB14)&lt;0,"",SUMPRODUCT(('1'!$BK$9:$BL$32-'1'!$BM$9:$BN$32)*--(TODAY()-('1'!$A$9:$A$32)&gt;=$AC$4)*(('1'!$C$9:$C$32)=$G14))-SUMPRODUCT(('1'!$BM$9:$BN$32)*--(TODAY()-('1'!$A$9:$A$32)&lt;$AC$4)*(('1'!$C$9:$C$32)=$G14))-SUM(Z14:AB14))</f>
        <v>0</v>
      </c>
      <c r="AD14" s="529">
        <f ca="1">IF(SUMPRODUCT(('1'!$BK$9:$BL$32-'1'!$BM$9:$BN$32)*--(TODAY()-('1'!$A$9:$A$32)&gt;=$AD$4)*(('1'!$C$9:$C$32)=$G14))-SUMPRODUCT(('1'!$BM$9:$BN$32)*--(TODAY()-('1'!$A$9:$A$32)&lt;$AD$4)*(('1'!$C$9:$C$32)=$G14))-SUM(Z14:AC14)&lt;0,"",SUMPRODUCT(('1'!$BK$9:$BL$32-'1'!$BM$9:$BN$32)*--(TODAY()-('1'!$A$9:$A$32)&gt;=$AD$4)*(('1'!$C$9:$C$32)=$G14))-SUMPRODUCT(('1'!$BM$9:$BN$32)*--(TODAY()-('1'!$A$9:$A$32)&lt;$AD$4)*(('1'!$C$9:$C$32)=$G14))-SUM(Z14:AC14))</f>
        <v>0</v>
      </c>
      <c r="AE14" s="529">
        <f ca="1">IF(SUMPRODUCT(('1'!$BK$9:$BL$32-'1'!$BM$9:$BN$32)*--(TODAY()-('1'!$A$9:$A$32)&gt;=$AE$4)*(('1'!$C$9:$C$32)=$G14))-SUMPRODUCT(('1'!$BM$9:$BN$32)*--(TODAY()-('1'!$A$9:$A$32)&lt;$AE$4)*(('1'!$C$9:$C$32)=$G14))-SUM(Z14:AD14)&lt;0,"",SUMPRODUCT(('1'!$BK$9:$BL$32-'1'!$BM$9:$BN$32)*--(TODAY()-('1'!$A$9:$A$32)&gt;=$AE$4)*(('1'!$C$9:$C$32)=$G14))-SUMPRODUCT(('1'!$BM$9:$BN$32)*--(TODAY()-('1'!$A$9:$A$32)&lt;$AE$4)*(('1'!$C$9:$C$32)=$G14))-SUM(Z14:AD14))</f>
        <v>0</v>
      </c>
      <c r="AF14" s="530">
        <f ca="1">IF(SUMPRODUCT(('1'!$BK$9:$BL$32-'1'!$BM$9:$BN$32)*--(TODAY()-('1'!$A$9:$A$32)&gt;=$AF$4)*(('1'!$C$9:$C$32)=$G14))-SUMPRODUCT(('1'!$BM$9:$BN$32)*--(TODAY()-('1'!$A$9:$A$32)&lt;$AF$4)*(('1'!$C$9:$C$32)=$G14))-SUM(Z14:AE14)&lt;0,"",SUMPRODUCT(('1'!$BK$9:$BL$32-'1'!$BM$9:$BN$32)*--(TODAY()-('1'!$A$9:$A$32)&gt;=$AF$4)*(('1'!$C$9:$C$32)=$G14))-SUMPRODUCT(('1'!$BM$9:$BN$32)*--(TODAY()-('1'!$A$9:$A$32)&lt;$AF$4)*(('1'!$C$9:$C$32)=$G14))-SUM(Z14:AE14))</f>
        <v>0</v>
      </c>
      <c r="AG14" s="202"/>
      <c r="AH14" s="202"/>
      <c r="AL14" s="72" t="s">
        <v>22</v>
      </c>
      <c r="AM14" s="3">
        <v>1195927</v>
      </c>
    </row>
    <row r="15" spans="1:39" ht="15.75" thickBot="1">
      <c r="A15" s="66" t="s">
        <v>79</v>
      </c>
      <c r="B15" s="1250">
        <f>SUMIF($F$5:$F$162,$A15,$P$5:$P$162)+SUMIF($F$5:$F$162,$A15,$R$5:$R$162)+SUMIF($F$5:$F$162,$A15,$T$5:$T$162)+SUMIF($F$5:$F$162,$A15,$X$5:$X$162)</f>
        <v>0</v>
      </c>
      <c r="C15" s="1251"/>
      <c r="D15" s="457"/>
      <c r="E15" s="441">
        <v>7</v>
      </c>
      <c r="F15" s="432" t="s">
        <v>63</v>
      </c>
      <c r="G15" s="433" t="s">
        <v>28</v>
      </c>
      <c r="H15" s="434">
        <f>SUMIFS('1'!BL:BL,'1'!C:C,$G15,'1'!BD:BD,$A$3)+SUMIFS('1'!BK:BK,'1'!C:C,$G15,'1'!BD:BD,$A$3)-(SUMIFS('1'!BN:BN,'1'!C:C,$G15,'1'!BD:BD,$A$3))-(SUMIFS('1'!BM:BM,'1'!C:C,$G15,'1'!BD:BD,$A$3))</f>
        <v>0</v>
      </c>
      <c r="I15" s="768"/>
      <c r="J15" s="752">
        <f t="shared" ref="J15:J16" si="24">P15+R15+T15</f>
        <v>0</v>
      </c>
      <c r="K15" s="435" t="str">
        <f>IF(O15&gt;=0," ",W15-#REF!)</f>
        <v xml:space="preserve"> </v>
      </c>
      <c r="L15" s="435" t="str">
        <f t="shared" si="1"/>
        <v xml:space="preserve"> </v>
      </c>
      <c r="M15" s="435" t="str">
        <f t="shared" si="2"/>
        <v xml:space="preserve"> </v>
      </c>
      <c r="N15" s="429">
        <f t="shared" si="9"/>
        <v>0</v>
      </c>
      <c r="O15" s="436" t="str">
        <f t="shared" si="10"/>
        <v/>
      </c>
      <c r="P15" s="437"/>
      <c r="Q15" s="397"/>
      <c r="R15" s="439"/>
      <c r="S15" s="397"/>
      <c r="T15" s="438"/>
      <c r="U15" s="397"/>
      <c r="V15" s="398">
        <f t="shared" si="17"/>
        <v>0</v>
      </c>
      <c r="W15" s="399">
        <f t="shared" ca="1" si="18"/>
        <v>43541.465238194447</v>
      </c>
      <c r="X15" s="517"/>
      <c r="Y15" s="396"/>
      <c r="Z15" s="529">
        <f ca="1">IF(SUMPRODUCT(('1'!$BK$9:$BL$32-'1'!$BM$9:$BN$32)*--(TODAY()-('1'!$A$9:$A$32)&gt;=$Z$4)*(('1'!$C$9:$C$32)=$G15))-SUMPRODUCT(('1'!$BM$9:$BN$32)*--(TODAY()-('1'!$A$9:$A$32)&lt;$Z$4)*(('1'!$C$9:$C$32)=G15))&lt;0,"",SUMPRODUCT(('1'!$BK$9:$BL$32-'1'!$BM$9:$BN$32)*--(TODAY()-('1'!$A$9:$A$32)&gt;=$Z$4)*(('1'!$C$9:$C$32)=$G15))-SUMPRODUCT(('1'!$BM$9:$BN$32)*--(TODAY()-('1'!$A$9:$A$32)&lt;$Z$4)*(('1'!$C$9:$C$32)=G15)))</f>
        <v>0</v>
      </c>
      <c r="AA15" s="529">
        <f ca="1">IF(SUMPRODUCT(('1'!$BK$9:$BL$32-'1'!$BM$9:$BN$32)*--(TODAY()-('1'!$A$9:$A$32)&gt;=$AA$4)*(('1'!$C$9:$C$32)=$G15))-SUMPRODUCT(('1'!$BM$9:$BN$32)*--(TODAY()-('1'!$A$9:$A$32)&lt;$AA$4)*(('1'!$C$9:$C$32)=$G15))-SUM(Z15:Z15)&lt;0,"",SUMPRODUCT(('1'!$BK$9:$BL$32-'1'!$BM$9:$BN$32)*--(TODAY()-('1'!$A$9:$A$32)&gt;=$AA$4)*(('1'!$C$9:$C$32)=$G15))-SUMPRODUCT(('1'!$BM$9:$BN$32)*--(TODAY()-('1'!$A$9:$A$32)&lt;$AA$4)*(('1'!$C$9:$C$32)=$G15))-SUM(Z15:Z15))</f>
        <v>0</v>
      </c>
      <c r="AB15" s="529">
        <f ca="1">IF(SUMPRODUCT(('1'!$BK$9:$BL$32-'1'!$BM$9:$BN$32)*--(TODAY()-('1'!$A$9:$A$32)&gt;=$AB$4)*(('1'!$C$9:$C$32)=$G15))-SUMPRODUCT(('1'!$BM$9:$BN$32)*--(TODAY()-('1'!$A$9:$A$32)&lt;$AB$4)*(('1'!$C$9:$C$32)=$G15))-SUM(Z15:AA15)&lt;0,"",SUMPRODUCT(('1'!$BK$9:$BL$32-'1'!$BM$9:$BN$32)*--(TODAY()-('1'!$A$9:$A$32)&gt;=$AB$4)*(('1'!$C$9:$C$32)=$G15))-SUMPRODUCT(('1'!$BM$9:$BN$32)*--(TODAY()-('1'!$A$9:$A$32)&lt;$AB$4)*(('1'!$C$9:$C$32)=$G15))-SUM(Z15:AA15))</f>
        <v>0</v>
      </c>
      <c r="AC15" s="529">
        <f ca="1">IF(SUMPRODUCT(('1'!$BK$9:$BL$32-'1'!$BM$9:$BN$32)*--(TODAY()-('1'!$A$9:$A$32)&gt;=$AC$4)*(('1'!$C$9:$C$32)=$G15))-SUMPRODUCT(('1'!$BM$9:$BN$32)*--(TODAY()-('1'!$A$9:$A$32)&lt;$AC$4)*(('1'!$C$9:$C$32)=$G15))-SUM(Z15:AB15)&lt;0,"",SUMPRODUCT(('1'!$BK$9:$BL$32-'1'!$BM$9:$BN$32)*--(TODAY()-('1'!$A$9:$A$32)&gt;=$AC$4)*(('1'!$C$9:$C$32)=$G15))-SUMPRODUCT(('1'!$BM$9:$BN$32)*--(TODAY()-('1'!$A$9:$A$32)&lt;$AC$4)*(('1'!$C$9:$C$32)=$G15))-SUM(Z15:AB15))</f>
        <v>0</v>
      </c>
      <c r="AD15" s="529">
        <f ca="1">IF(SUMPRODUCT(('1'!$BK$9:$BL$32-'1'!$BM$9:$BN$32)*--(TODAY()-('1'!$A$9:$A$32)&gt;=$AD$4)*(('1'!$C$9:$C$32)=$G15))-SUMPRODUCT(('1'!$BM$9:$BN$32)*--(TODAY()-('1'!$A$9:$A$32)&lt;$AD$4)*(('1'!$C$9:$C$32)=$G15))-SUM(Z15:AC15)&lt;0,"",SUMPRODUCT(('1'!$BK$9:$BL$32-'1'!$BM$9:$BN$32)*--(TODAY()-('1'!$A$9:$A$32)&gt;=$AD$4)*(('1'!$C$9:$C$32)=$G15))-SUMPRODUCT(('1'!$BM$9:$BN$32)*--(TODAY()-('1'!$A$9:$A$32)&lt;$AD$4)*(('1'!$C$9:$C$32)=$G15))-SUM(Z15:AC15))</f>
        <v>0</v>
      </c>
      <c r="AE15" s="529">
        <f ca="1">IF(SUMPRODUCT(('1'!$BK$9:$BL$32-'1'!$BM$9:$BN$32)*--(TODAY()-('1'!$A$9:$A$32)&gt;=$AE$4)*(('1'!$C$9:$C$32)=$G15))-SUMPRODUCT(('1'!$BM$9:$BN$32)*--(TODAY()-('1'!$A$9:$A$32)&lt;$AE$4)*(('1'!$C$9:$C$32)=$G15))-SUM(Z15:AD15)&lt;0,"",SUMPRODUCT(('1'!$BK$9:$BL$32-'1'!$BM$9:$BN$32)*--(TODAY()-('1'!$A$9:$A$32)&gt;=$AE$4)*(('1'!$C$9:$C$32)=$G15))-SUMPRODUCT(('1'!$BM$9:$BN$32)*--(TODAY()-('1'!$A$9:$A$32)&lt;$AE$4)*(('1'!$C$9:$C$32)=$G15))-SUM(Z15:AD15))</f>
        <v>0</v>
      </c>
      <c r="AF15" s="530">
        <f ca="1">IF(SUMPRODUCT(('1'!$BK$9:$BL$32-'1'!$BM$9:$BN$32)*--(TODAY()-('1'!$A$9:$A$32)&gt;=$AF$4)*(('1'!$C$9:$C$32)=$G15))-SUMPRODUCT(('1'!$BM$9:$BN$32)*--(TODAY()-('1'!$A$9:$A$32)&lt;$AF$4)*(('1'!$C$9:$C$32)=$G15))-SUM(Z15:AE15)&lt;0,"",SUMPRODUCT(('1'!$BK$9:$BL$32-'1'!$BM$9:$BN$32)*--(TODAY()-('1'!$A$9:$A$32)&gt;=$AF$4)*(('1'!$C$9:$C$32)=$G15))-SUMPRODUCT(('1'!$BM$9:$BN$32)*--(TODAY()-('1'!$A$9:$A$32)&lt;$AF$4)*(('1'!$C$9:$C$32)=$G15))-SUM(Z15:AE15))</f>
        <v>0</v>
      </c>
      <c r="AG15" s="202"/>
      <c r="AH15" s="202"/>
      <c r="AL15" s="72" t="s">
        <v>72</v>
      </c>
      <c r="AM15" s="3">
        <v>2797304</v>
      </c>
    </row>
    <row r="16" spans="1:39" ht="15.75" thickBot="1">
      <c r="A16" s="66" t="s">
        <v>137</v>
      </c>
      <c r="B16" s="1250">
        <f>SUMIF($F$5:$F$162,$A16,$P$5:$P$162)+SUMIF($F$5:$F$162,$A16,$R$5:$R$162)+SUMIF($F$5:$F$162,$A16,$T$5:$T$162)+SUMIF($F$5:$F$162,$A16,$X$5:$X$162)</f>
        <v>0</v>
      </c>
      <c r="C16" s="1251"/>
      <c r="D16" s="457"/>
      <c r="E16" s="441">
        <v>8</v>
      </c>
      <c r="F16" s="432" t="s">
        <v>63</v>
      </c>
      <c r="G16" s="433" t="s">
        <v>284</v>
      </c>
      <c r="H16" s="434">
        <f>SUMIFS('1'!BL:BL,'1'!C:C,$G16,'1'!BD:BD,$A$3)+SUMIFS('1'!BK:BK,'1'!C:C,$G16,'1'!BD:BD,$A$3)-(SUMIFS('1'!BN:BN,'1'!C:C,$G16,'1'!BD:BD,$A$3))-(SUMIFS('1'!BM:BM,'1'!C:C,$G16,'1'!BD:BD,$A$3))</f>
        <v>0</v>
      </c>
      <c r="I16" s="768"/>
      <c r="J16" s="752">
        <f t="shared" si="24"/>
        <v>0</v>
      </c>
      <c r="K16" s="435" t="str">
        <f>IF(O16&gt;=0," ",W16-#REF!)</f>
        <v xml:space="preserve"> </v>
      </c>
      <c r="L16" s="435" t="str">
        <f t="shared" si="1"/>
        <v xml:space="preserve"> </v>
      </c>
      <c r="M16" s="435" t="str">
        <f t="shared" si="2"/>
        <v xml:space="preserve"> </v>
      </c>
      <c r="N16" s="429">
        <f t="shared" si="9"/>
        <v>0</v>
      </c>
      <c r="O16" s="436" t="str">
        <f t="shared" si="10"/>
        <v/>
      </c>
      <c r="P16" s="437"/>
      <c r="Q16" s="397">
        <v>43212</v>
      </c>
      <c r="R16" s="439"/>
      <c r="S16" s="397"/>
      <c r="T16" s="438"/>
      <c r="U16" s="397"/>
      <c r="V16" s="398">
        <f t="shared" si="17"/>
        <v>43212</v>
      </c>
      <c r="W16" s="399">
        <f t="shared" ca="1" si="18"/>
        <v>43212</v>
      </c>
      <c r="X16" s="517"/>
      <c r="Y16" s="396"/>
      <c r="Z16" s="529">
        <f ca="1">IF(SUMPRODUCT(('1'!$BK$9:$BL$32-'1'!$BM$9:$BN$32)*--(TODAY()-('1'!$A$9:$A$32)&gt;=$Z$4)*(('1'!$C$9:$C$32)=$G16))-SUMPRODUCT(('1'!$BM$9:$BN$32)*--(TODAY()-('1'!$A$9:$A$32)&lt;$Z$4)*(('1'!$C$9:$C$32)=G16))&lt;0,"",SUMPRODUCT(('1'!$BK$9:$BL$32-'1'!$BM$9:$BN$32)*--(TODAY()-('1'!$A$9:$A$32)&gt;=$Z$4)*(('1'!$C$9:$C$32)=$G16))-SUMPRODUCT(('1'!$BM$9:$BN$32)*--(TODAY()-('1'!$A$9:$A$32)&lt;$Z$4)*(('1'!$C$9:$C$32)=G16)))</f>
        <v>0</v>
      </c>
      <c r="AA16" s="529">
        <f ca="1">IF(SUMPRODUCT(('1'!$BK$9:$BL$32-'1'!$BM$9:$BN$32)*--(TODAY()-('1'!$A$9:$A$32)&gt;=$AA$4)*(('1'!$C$9:$C$32)=$G16))-SUMPRODUCT(('1'!$BM$9:$BN$32)*--(TODAY()-('1'!$A$9:$A$32)&lt;$AA$4)*(('1'!$C$9:$C$32)=$G16))-SUM(Z16:Z16)&lt;0,"",SUMPRODUCT(('1'!$BK$9:$BL$32-'1'!$BM$9:$BN$32)*--(TODAY()-('1'!$A$9:$A$32)&gt;=$AA$4)*(('1'!$C$9:$C$32)=$G16))-SUMPRODUCT(('1'!$BM$9:$BN$32)*--(TODAY()-('1'!$A$9:$A$32)&lt;$AA$4)*(('1'!$C$9:$C$32)=$G16))-SUM(Z16:Z16))</f>
        <v>0</v>
      </c>
      <c r="AB16" s="529">
        <f ca="1">IF(SUMPRODUCT(('1'!$BK$9:$BL$32-'1'!$BM$9:$BN$32)*--(TODAY()-('1'!$A$9:$A$32)&gt;=$AB$4)*(('1'!$C$9:$C$32)=$G16))-SUMPRODUCT(('1'!$BM$9:$BN$32)*--(TODAY()-('1'!$A$9:$A$32)&lt;$AB$4)*(('1'!$C$9:$C$32)=$G16))-SUM(Z16:AA16)&lt;0,"",SUMPRODUCT(('1'!$BK$9:$BL$32-'1'!$BM$9:$BN$32)*--(TODAY()-('1'!$A$9:$A$32)&gt;=$AB$4)*(('1'!$C$9:$C$32)=$G16))-SUMPRODUCT(('1'!$BM$9:$BN$32)*--(TODAY()-('1'!$A$9:$A$32)&lt;$AB$4)*(('1'!$C$9:$C$32)=$G16))-SUM(Z16:AA16))</f>
        <v>0</v>
      </c>
      <c r="AC16" s="529">
        <f ca="1">IF(SUMPRODUCT(('1'!$BK$9:$BL$32-'1'!$BM$9:$BN$32)*--(TODAY()-('1'!$A$9:$A$32)&gt;=$AC$4)*(('1'!$C$9:$C$32)=$G16))-SUMPRODUCT(('1'!$BM$9:$BN$32)*--(TODAY()-('1'!$A$9:$A$32)&lt;$AC$4)*(('1'!$C$9:$C$32)=$G16))-SUM(Z16:AB16)&lt;0,"",SUMPRODUCT(('1'!$BK$9:$BL$32-'1'!$BM$9:$BN$32)*--(TODAY()-('1'!$A$9:$A$32)&gt;=$AC$4)*(('1'!$C$9:$C$32)=$G16))-SUMPRODUCT(('1'!$BM$9:$BN$32)*--(TODAY()-('1'!$A$9:$A$32)&lt;$AC$4)*(('1'!$C$9:$C$32)=$G16))-SUM(Z16:AB16))</f>
        <v>0</v>
      </c>
      <c r="AD16" s="529">
        <f ca="1">IF(SUMPRODUCT(('1'!$BK$9:$BL$32-'1'!$BM$9:$BN$32)*--(TODAY()-('1'!$A$9:$A$32)&gt;=$AD$4)*(('1'!$C$9:$C$32)=$G16))-SUMPRODUCT(('1'!$BM$9:$BN$32)*--(TODAY()-('1'!$A$9:$A$32)&lt;$AD$4)*(('1'!$C$9:$C$32)=$G16))-SUM(Z16:AC16)&lt;0,"",SUMPRODUCT(('1'!$BK$9:$BL$32-'1'!$BM$9:$BN$32)*--(TODAY()-('1'!$A$9:$A$32)&gt;=$AD$4)*(('1'!$C$9:$C$32)=$G16))-SUMPRODUCT(('1'!$BM$9:$BN$32)*--(TODAY()-('1'!$A$9:$A$32)&lt;$AD$4)*(('1'!$C$9:$C$32)=$G16))-SUM(Z16:AC16))</f>
        <v>0</v>
      </c>
      <c r="AE16" s="529">
        <f ca="1">IF(SUMPRODUCT(('1'!$BK$9:$BL$32-'1'!$BM$9:$BN$32)*--(TODAY()-('1'!$A$9:$A$32)&gt;=$AE$4)*(('1'!$C$9:$C$32)=$G16))-SUMPRODUCT(('1'!$BM$9:$BN$32)*--(TODAY()-('1'!$A$9:$A$32)&lt;$AE$4)*(('1'!$C$9:$C$32)=$G16))-SUM(Z16:AD16)&lt;0,"",SUMPRODUCT(('1'!$BK$9:$BL$32-'1'!$BM$9:$BN$32)*--(TODAY()-('1'!$A$9:$A$32)&gt;=$AE$4)*(('1'!$C$9:$C$32)=$G16))-SUMPRODUCT(('1'!$BM$9:$BN$32)*--(TODAY()-('1'!$A$9:$A$32)&lt;$AE$4)*(('1'!$C$9:$C$32)=$G16))-SUM(Z16:AD16))</f>
        <v>0</v>
      </c>
      <c r="AF16" s="530">
        <f ca="1">IF(SUMPRODUCT(('1'!$BK$9:$BL$32-'1'!$BM$9:$BN$32)*--(TODAY()-('1'!$A$9:$A$32)&gt;=$AF$4)*(('1'!$C$9:$C$32)=$G16))-SUMPRODUCT(('1'!$BM$9:$BN$32)*--(TODAY()-('1'!$A$9:$A$32)&lt;$AF$4)*(('1'!$C$9:$C$32)=$G16))-SUM(Z16:AE16)&lt;0,"",SUMPRODUCT(('1'!$BK$9:$BL$32-'1'!$BM$9:$BN$32)*--(TODAY()-('1'!$A$9:$A$32)&gt;=$AF$4)*(('1'!$C$9:$C$32)=$G16))-SUMPRODUCT(('1'!$BM$9:$BN$32)*--(TODAY()-('1'!$A$9:$A$32)&lt;$AF$4)*(('1'!$C$9:$C$32)=$G16))-SUM(Z16:AE16))</f>
        <v>0</v>
      </c>
      <c r="AG16" s="186"/>
      <c r="AH16" s="186"/>
      <c r="AL16" s="72" t="s">
        <v>28</v>
      </c>
      <c r="AM16" s="3">
        <v>1379261</v>
      </c>
    </row>
    <row r="17" spans="1:39" ht="15.75" thickBot="1">
      <c r="A17" s="66" t="s">
        <v>94</v>
      </c>
      <c r="B17" s="1252">
        <f>SUM(B10:C16)</f>
        <v>22479630</v>
      </c>
      <c r="C17" s="1253"/>
      <c r="D17" s="457"/>
      <c r="E17" s="441">
        <v>9</v>
      </c>
      <c r="F17" s="432" t="s">
        <v>63</v>
      </c>
      <c r="G17" s="433" t="s">
        <v>358</v>
      </c>
      <c r="H17" s="434">
        <f>SUMIFS('1'!BL:BL,'1'!C:C,$G17,'1'!BD:BD,$A$3)+SUMIFS('1'!BK:BK,'1'!C:C,$G17,'1'!BD:BD,$A$3)-(SUMIFS('1'!BN:BN,'1'!C:C,$G17,'1'!BD:BD,$A$3))-(SUMIFS('1'!BM:BM,'1'!C:C,$G17,'1'!BD:BD,$A$3))</f>
        <v>0</v>
      </c>
      <c r="I17" s="768"/>
      <c r="J17" s="752">
        <f>P17+R17+T17+X17</f>
        <v>0</v>
      </c>
      <c r="K17" s="435" t="str">
        <f>IF(O17&gt;=0," ",W17-#REF!)</f>
        <v xml:space="preserve"> </v>
      </c>
      <c r="L17" s="435" t="str">
        <f t="shared" si="1"/>
        <v xml:space="preserve"> </v>
      </c>
      <c r="M17" s="435" t="str">
        <f t="shared" si="2"/>
        <v xml:space="preserve"> </v>
      </c>
      <c r="N17" s="429">
        <f t="shared" si="9"/>
        <v>0</v>
      </c>
      <c r="O17" s="436" t="str">
        <f t="shared" si="10"/>
        <v/>
      </c>
      <c r="P17" s="438"/>
      <c r="Q17" s="397"/>
      <c r="R17" s="438"/>
      <c r="S17" s="397"/>
      <c r="T17" s="438"/>
      <c r="U17" s="397"/>
      <c r="V17" s="398">
        <f t="shared" si="17"/>
        <v>0</v>
      </c>
      <c r="W17" s="399">
        <f t="shared" ca="1" si="18"/>
        <v>43541.465238194447</v>
      </c>
      <c r="X17" s="517"/>
      <c r="Y17" s="396"/>
      <c r="Z17" s="529">
        <f ca="1">IF(SUMPRODUCT(('1'!$BK$9:$BL$32-'1'!$BM$9:$BN$32)*--(TODAY()-('1'!$A$9:$A$32)&gt;=$Z$4)*(('1'!$C$9:$C$32)=$G17))-SUMPRODUCT(('1'!$BM$9:$BN$32)*--(TODAY()-('1'!$A$9:$A$32)&lt;$Z$4)*(('1'!$C$9:$C$32)=G17))&lt;0,"",SUMPRODUCT(('1'!$BK$9:$BL$32-'1'!$BM$9:$BN$32)*--(TODAY()-('1'!$A$9:$A$32)&gt;=$Z$4)*(('1'!$C$9:$C$32)=$G17))-SUMPRODUCT(('1'!$BM$9:$BN$32)*--(TODAY()-('1'!$A$9:$A$32)&lt;$Z$4)*(('1'!$C$9:$C$32)=G17)))</f>
        <v>0</v>
      </c>
      <c r="AA17" s="529">
        <f ca="1">IF(SUMPRODUCT(('1'!$BK$9:$BL$32-'1'!$BM$9:$BN$32)*--(TODAY()-('1'!$A$9:$A$32)&gt;=$AA$4)*(('1'!$C$9:$C$32)=$G17))-SUMPRODUCT(('1'!$BM$9:$BN$32)*--(TODAY()-('1'!$A$9:$A$32)&lt;$AA$4)*(('1'!$C$9:$C$32)=$G17))-SUM(Z17:Z17)&lt;0,"",SUMPRODUCT(('1'!$BK$9:$BL$32-'1'!$BM$9:$BN$32)*--(TODAY()-('1'!$A$9:$A$32)&gt;=$AA$4)*(('1'!$C$9:$C$32)=$G17))-SUMPRODUCT(('1'!$BM$9:$BN$32)*--(TODAY()-('1'!$A$9:$A$32)&lt;$AA$4)*(('1'!$C$9:$C$32)=$G17))-SUM(Z17:Z17))</f>
        <v>0</v>
      </c>
      <c r="AB17" s="529">
        <f ca="1">IF(SUMPRODUCT(('1'!$BK$9:$BL$32-'1'!$BM$9:$BN$32)*--(TODAY()-('1'!$A$9:$A$32)&gt;=$AB$4)*(('1'!$C$9:$C$32)=$G17))-SUMPRODUCT(('1'!$BM$9:$BN$32)*--(TODAY()-('1'!$A$9:$A$32)&lt;$AB$4)*(('1'!$C$9:$C$32)=$G17))-SUM(Z17:AA17)&lt;0,"",SUMPRODUCT(('1'!$BK$9:$BL$32-'1'!$BM$9:$BN$32)*--(TODAY()-('1'!$A$9:$A$32)&gt;=$AB$4)*(('1'!$C$9:$C$32)=$G17))-SUMPRODUCT(('1'!$BM$9:$BN$32)*--(TODAY()-('1'!$A$9:$A$32)&lt;$AB$4)*(('1'!$C$9:$C$32)=$G17))-SUM(Z17:AA17))</f>
        <v>0</v>
      </c>
      <c r="AC17" s="529">
        <f ca="1">IF(SUMPRODUCT(('1'!$BK$9:$BL$32-'1'!$BM$9:$BN$32)*--(TODAY()-('1'!$A$9:$A$32)&gt;=$AC$4)*(('1'!$C$9:$C$32)=$G17))-SUMPRODUCT(('1'!$BM$9:$BN$32)*--(TODAY()-('1'!$A$9:$A$32)&lt;$AC$4)*(('1'!$C$9:$C$32)=$G17))-SUM(Z17:AB17)&lt;0,"",SUMPRODUCT(('1'!$BK$9:$BL$32-'1'!$BM$9:$BN$32)*--(TODAY()-('1'!$A$9:$A$32)&gt;=$AC$4)*(('1'!$C$9:$C$32)=$G17))-SUMPRODUCT(('1'!$BM$9:$BN$32)*--(TODAY()-('1'!$A$9:$A$32)&lt;$AC$4)*(('1'!$C$9:$C$32)=$G17))-SUM(Z17:AB17))</f>
        <v>0</v>
      </c>
      <c r="AD17" s="529">
        <f ca="1">IF(SUMPRODUCT(('1'!$BK$9:$BL$32-'1'!$BM$9:$BN$32)*--(TODAY()-('1'!$A$9:$A$32)&gt;=$AD$4)*(('1'!$C$9:$C$32)=$G17))-SUMPRODUCT(('1'!$BM$9:$BN$32)*--(TODAY()-('1'!$A$9:$A$32)&lt;$AD$4)*(('1'!$C$9:$C$32)=$G17))-SUM(Z17:AC17)&lt;0,"",SUMPRODUCT(('1'!$BK$9:$BL$32-'1'!$BM$9:$BN$32)*--(TODAY()-('1'!$A$9:$A$32)&gt;=$AD$4)*(('1'!$C$9:$C$32)=$G17))-SUMPRODUCT(('1'!$BM$9:$BN$32)*--(TODAY()-('1'!$A$9:$A$32)&lt;$AD$4)*(('1'!$C$9:$C$32)=$G17))-SUM(Z17:AC17))</f>
        <v>0</v>
      </c>
      <c r="AE17" s="529">
        <f ca="1">IF(SUMPRODUCT(('1'!$BK$9:$BL$32-'1'!$BM$9:$BN$32)*--(TODAY()-('1'!$A$9:$A$32)&gt;=$AE$4)*(('1'!$C$9:$C$32)=$G17))-SUMPRODUCT(('1'!$BM$9:$BN$32)*--(TODAY()-('1'!$A$9:$A$32)&lt;$AE$4)*(('1'!$C$9:$C$32)=$G17))-SUM(Z17:AD17)&lt;0,"",SUMPRODUCT(('1'!$BK$9:$BL$32-'1'!$BM$9:$BN$32)*--(TODAY()-('1'!$A$9:$A$32)&gt;=$AE$4)*(('1'!$C$9:$C$32)=$G17))-SUMPRODUCT(('1'!$BM$9:$BN$32)*--(TODAY()-('1'!$A$9:$A$32)&lt;$AE$4)*(('1'!$C$9:$C$32)=$G17))-SUM(Z17:AD17))</f>
        <v>0</v>
      </c>
      <c r="AF17" s="530">
        <f ca="1">IF(SUMPRODUCT(('1'!$BK$9:$BL$32-'1'!$BM$9:$BN$32)*--(TODAY()-('1'!$A$9:$A$32)&gt;=$AF$4)*(('1'!$C$9:$C$32)=$G17))-SUMPRODUCT(('1'!$BM$9:$BN$32)*--(TODAY()-('1'!$A$9:$A$32)&lt;$AF$4)*(('1'!$C$9:$C$32)=$G17))-SUM(Z17:AE17)&lt;0,"",SUMPRODUCT(('1'!$BK$9:$BL$32-'1'!$BM$9:$BN$32)*--(TODAY()-('1'!$A$9:$A$32)&gt;=$AF$4)*(('1'!$C$9:$C$32)=$G17))-SUMPRODUCT(('1'!$BM$9:$BN$32)*--(TODAY()-('1'!$A$9:$A$32)&lt;$AF$4)*(('1'!$C$9:$C$32)=$G17))-SUM(Z17:AE17))</f>
        <v>0</v>
      </c>
      <c r="AG17" s="186"/>
      <c r="AH17" s="186"/>
      <c r="AL17" s="72" t="s">
        <v>65</v>
      </c>
      <c r="AM17" s="3">
        <v>825796</v>
      </c>
    </row>
    <row r="18" spans="1:39" ht="15.75" thickBot="1">
      <c r="D18" s="457"/>
      <c r="E18" s="447">
        <v>10</v>
      </c>
      <c r="F18" s="432" t="s">
        <v>63</v>
      </c>
      <c r="G18" s="433" t="s">
        <v>232</v>
      </c>
      <c r="H18" s="434">
        <f>SUMIFS('1'!BL:BL,'1'!C:C,$G18,'1'!BD:BD,$A$3)+SUMIFS('1'!BK:BK,'1'!C:C,$G18,'1'!BD:BD,$A$3)-(SUMIFS('1'!BN:BN,'1'!C:C,$G18,'1'!BD:BD,$A$3))-(SUMIFS('1'!BM:BM,'1'!C:C,$G18,'1'!BD:BD,$A$3))</f>
        <v>0</v>
      </c>
      <c r="I18" s="768"/>
      <c r="J18" s="752">
        <f>P18+R18+T18+X18</f>
        <v>0</v>
      </c>
      <c r="K18" s="435" t="str">
        <f>IF(O18&gt;=0," ",W18-#REF!)</f>
        <v xml:space="preserve"> </v>
      </c>
      <c r="L18" s="435" t="str">
        <f t="shared" si="1"/>
        <v xml:space="preserve"> </v>
      </c>
      <c r="M18" s="435" t="str">
        <f t="shared" si="2"/>
        <v xml:space="preserve"> </v>
      </c>
      <c r="N18" s="429">
        <f t="shared" si="9"/>
        <v>0</v>
      </c>
      <c r="O18" s="436" t="str">
        <f t="shared" si="10"/>
        <v/>
      </c>
      <c r="P18" s="438"/>
      <c r="Q18" s="397"/>
      <c r="R18" s="438"/>
      <c r="S18" s="397"/>
      <c r="T18" s="438"/>
      <c r="U18" s="397"/>
      <c r="V18" s="398">
        <f t="shared" si="17"/>
        <v>0</v>
      </c>
      <c r="W18" s="399">
        <f t="shared" ca="1" si="18"/>
        <v>43541.465238194447</v>
      </c>
      <c r="X18" s="517"/>
      <c r="Y18" s="396"/>
      <c r="Z18" s="529">
        <f ca="1">IF(SUMPRODUCT(('1'!$BK$9:$BL$32-'1'!$BM$9:$BN$32)*--(TODAY()-('1'!$A$9:$A$32)&gt;=$Z$4)*(('1'!$C$9:$C$32)=$G18))-SUMPRODUCT(('1'!$BM$9:$BN$32)*--(TODAY()-('1'!$A$9:$A$32)&lt;$Z$4)*(('1'!$C$9:$C$32)=G18))&lt;0,"",SUMPRODUCT(('1'!$BK$9:$BL$32-'1'!$BM$9:$BN$32)*--(TODAY()-('1'!$A$9:$A$32)&gt;=$Z$4)*(('1'!$C$9:$C$32)=$G18))-SUMPRODUCT(('1'!$BM$9:$BN$32)*--(TODAY()-('1'!$A$9:$A$32)&lt;$Z$4)*(('1'!$C$9:$C$32)=G18)))</f>
        <v>0</v>
      </c>
      <c r="AA18" s="529">
        <f ca="1">IF(SUMPRODUCT(('1'!$BK$9:$BL$32-'1'!$BM$9:$BN$32)*--(TODAY()-('1'!$A$9:$A$32)&gt;=$AA$4)*(('1'!$C$9:$C$32)=$G18))-SUMPRODUCT(('1'!$BM$9:$BN$32)*--(TODAY()-('1'!$A$9:$A$32)&lt;$AA$4)*(('1'!$C$9:$C$32)=$G18))-SUM(Z18:Z18)&lt;0,"",SUMPRODUCT(('1'!$BK$9:$BL$32-'1'!$BM$9:$BN$32)*--(TODAY()-('1'!$A$9:$A$32)&gt;=$AA$4)*(('1'!$C$9:$C$32)=$G18))-SUMPRODUCT(('1'!$BM$9:$BN$32)*--(TODAY()-('1'!$A$9:$A$32)&lt;$AA$4)*(('1'!$C$9:$C$32)=$G18))-SUM(Z18:Z18))</f>
        <v>0</v>
      </c>
      <c r="AB18" s="529">
        <f ca="1">IF(SUMPRODUCT(('1'!$BK$9:$BL$32-'1'!$BM$9:$BN$32)*--(TODAY()-('1'!$A$9:$A$32)&gt;=$AB$4)*(('1'!$C$9:$C$32)=$G18))-SUMPRODUCT(('1'!$BM$9:$BN$32)*--(TODAY()-('1'!$A$9:$A$32)&lt;$AB$4)*(('1'!$C$9:$C$32)=$G18))-SUM(Z18:AA18)&lt;0,"",SUMPRODUCT(('1'!$BK$9:$BL$32-'1'!$BM$9:$BN$32)*--(TODAY()-('1'!$A$9:$A$32)&gt;=$AB$4)*(('1'!$C$9:$C$32)=$G18))-SUMPRODUCT(('1'!$BM$9:$BN$32)*--(TODAY()-('1'!$A$9:$A$32)&lt;$AB$4)*(('1'!$C$9:$C$32)=$G18))-SUM(Z18:AA18))</f>
        <v>0</v>
      </c>
      <c r="AC18" s="529">
        <f ca="1">IF(SUMPRODUCT(('1'!$BK$9:$BL$32-'1'!$BM$9:$BN$32)*--(TODAY()-('1'!$A$9:$A$32)&gt;=$AC$4)*(('1'!$C$9:$C$32)=$G18))-SUMPRODUCT(('1'!$BM$9:$BN$32)*--(TODAY()-('1'!$A$9:$A$32)&lt;$AC$4)*(('1'!$C$9:$C$32)=$G18))-SUM(Z18:AB18)&lt;0,"",SUMPRODUCT(('1'!$BK$9:$BL$32-'1'!$BM$9:$BN$32)*--(TODAY()-('1'!$A$9:$A$32)&gt;=$AC$4)*(('1'!$C$9:$C$32)=$G18))-SUMPRODUCT(('1'!$BM$9:$BN$32)*--(TODAY()-('1'!$A$9:$A$32)&lt;$AC$4)*(('1'!$C$9:$C$32)=$G18))-SUM(Z18:AB18))</f>
        <v>0</v>
      </c>
      <c r="AD18" s="529">
        <f ca="1">IF(SUMPRODUCT(('1'!$BK$9:$BL$32-'1'!$BM$9:$BN$32)*--(TODAY()-('1'!$A$9:$A$32)&gt;=$AD$4)*(('1'!$C$9:$C$32)=$G18))-SUMPRODUCT(('1'!$BM$9:$BN$32)*--(TODAY()-('1'!$A$9:$A$32)&lt;$AD$4)*(('1'!$C$9:$C$32)=$G18))-SUM(Z18:AC18)&lt;0,"",SUMPRODUCT(('1'!$BK$9:$BL$32-'1'!$BM$9:$BN$32)*--(TODAY()-('1'!$A$9:$A$32)&gt;=$AD$4)*(('1'!$C$9:$C$32)=$G18))-SUMPRODUCT(('1'!$BM$9:$BN$32)*--(TODAY()-('1'!$A$9:$A$32)&lt;$AD$4)*(('1'!$C$9:$C$32)=$G18))-SUM(Z18:AC18))</f>
        <v>0</v>
      </c>
      <c r="AE18" s="529">
        <f ca="1">IF(SUMPRODUCT(('1'!$BK$9:$BL$32-'1'!$BM$9:$BN$32)*--(TODAY()-('1'!$A$9:$A$32)&gt;=$AE$4)*(('1'!$C$9:$C$32)=$G18))-SUMPRODUCT(('1'!$BM$9:$BN$32)*--(TODAY()-('1'!$A$9:$A$32)&lt;$AE$4)*(('1'!$C$9:$C$32)=$G18))-SUM(Z18:AD18)&lt;0,"",SUMPRODUCT(('1'!$BK$9:$BL$32-'1'!$BM$9:$BN$32)*--(TODAY()-('1'!$A$9:$A$32)&gt;=$AE$4)*(('1'!$C$9:$C$32)=$G18))-SUMPRODUCT(('1'!$BM$9:$BN$32)*--(TODAY()-('1'!$A$9:$A$32)&lt;$AE$4)*(('1'!$C$9:$C$32)=$G18))-SUM(Z18:AD18))</f>
        <v>0</v>
      </c>
      <c r="AF18" s="530">
        <f ca="1">IF(SUMPRODUCT(('1'!$BK$9:$BL$32-'1'!$BM$9:$BN$32)*--(TODAY()-('1'!$A$9:$A$32)&gt;=$AF$4)*(('1'!$C$9:$C$32)=$G18))-SUMPRODUCT(('1'!$BM$9:$BN$32)*--(TODAY()-('1'!$A$9:$A$32)&lt;$AF$4)*(('1'!$C$9:$C$32)=$G18))-SUM(Z18:AE18)&lt;0,"",SUMPRODUCT(('1'!$BK$9:$BL$32-'1'!$BM$9:$BN$32)*--(TODAY()-('1'!$A$9:$A$32)&gt;=$AF$4)*(('1'!$C$9:$C$32)=$G18))-SUMPRODUCT(('1'!$BM$9:$BN$32)*--(TODAY()-('1'!$A$9:$A$32)&lt;$AF$4)*(('1'!$C$9:$C$32)=$G18))-SUM(Z18:AE18))</f>
        <v>0</v>
      </c>
      <c r="AG18" s="186"/>
      <c r="AH18" s="186"/>
      <c r="AL18" s="72" t="s">
        <v>64</v>
      </c>
      <c r="AM18" s="3">
        <v>879888</v>
      </c>
    </row>
    <row r="19" spans="1:39" ht="15.75" thickBot="1">
      <c r="A19" s="67" t="s">
        <v>37</v>
      </c>
      <c r="B19" s="1254">
        <f>B7+B17</f>
        <v>26625460</v>
      </c>
      <c r="C19" s="1255"/>
      <c r="D19" s="457"/>
      <c r="E19" s="446">
        <v>11</v>
      </c>
      <c r="F19" s="432" t="s">
        <v>63</v>
      </c>
      <c r="G19" s="433" t="s">
        <v>360</v>
      </c>
      <c r="H19" s="434">
        <f>SUMIFS('1'!BL:BL,'1'!C:C,$G19,'1'!BD:BD,$A$3)+SUMIFS('1'!BK:BK,'1'!C:C,$G19,'1'!BD:BD,$A$3)-(SUMIFS('1'!BN:BN,'1'!C:C,$G19,'1'!BD:BD,$A$3))-(SUMIFS('1'!BM:BM,'1'!C:C,$G19,'1'!BD:BD,$A$3))</f>
        <v>0</v>
      </c>
      <c r="I19" s="768"/>
      <c r="J19" s="752">
        <f>P19+R19+T19+X19</f>
        <v>0</v>
      </c>
      <c r="K19" s="435" t="str">
        <f>IF(O19&gt;=0," ",W19-#REF!)</f>
        <v xml:space="preserve"> </v>
      </c>
      <c r="L19" s="435" t="str">
        <f t="shared" si="1"/>
        <v xml:space="preserve"> </v>
      </c>
      <c r="M19" s="435" t="str">
        <f t="shared" si="2"/>
        <v xml:space="preserve"> </v>
      </c>
      <c r="N19" s="429">
        <f t="shared" si="9"/>
        <v>0</v>
      </c>
      <c r="O19" s="436" t="str">
        <f t="shared" si="10"/>
        <v/>
      </c>
      <c r="P19" s="438"/>
      <c r="Q19" s="397"/>
      <c r="R19" s="438"/>
      <c r="S19" s="397"/>
      <c r="T19" s="438"/>
      <c r="U19" s="397"/>
      <c r="V19" s="398">
        <f t="shared" si="17"/>
        <v>0</v>
      </c>
      <c r="W19" s="399">
        <f t="shared" ca="1" si="18"/>
        <v>43541.465238194447</v>
      </c>
      <c r="X19" s="517"/>
      <c r="Y19" s="396"/>
      <c r="Z19" s="529">
        <f ca="1">IF(SUMPRODUCT(('1'!$BK$9:$BL$32-'1'!$BM$9:$BN$32)*--(TODAY()-('1'!$A$9:$A$32)&gt;=$Z$4)*(('1'!$C$9:$C$32)=$G19))-SUMPRODUCT(('1'!$BM$9:$BN$32)*--(TODAY()-('1'!$A$9:$A$32)&lt;$Z$4)*(('1'!$C$9:$C$32)=G19))&lt;0,"",SUMPRODUCT(('1'!$BK$9:$BL$32-'1'!$BM$9:$BN$32)*--(TODAY()-('1'!$A$9:$A$32)&gt;=$Z$4)*(('1'!$C$9:$C$32)=$G19))-SUMPRODUCT(('1'!$BM$9:$BN$32)*--(TODAY()-('1'!$A$9:$A$32)&lt;$Z$4)*(('1'!$C$9:$C$32)=G19)))</f>
        <v>0</v>
      </c>
      <c r="AA19" s="529">
        <f ca="1">IF(SUMPRODUCT(('1'!$BK$9:$BL$32-'1'!$BM$9:$BN$32)*--(TODAY()-('1'!$A$9:$A$32)&gt;=$AA$4)*(('1'!$C$9:$C$32)=$G19))-SUMPRODUCT(('1'!$BM$9:$BN$32)*--(TODAY()-('1'!$A$9:$A$32)&lt;$AA$4)*(('1'!$C$9:$C$32)=$G19))-SUM(Z19:Z19)&lt;0,"",SUMPRODUCT(('1'!$BK$9:$BL$32-'1'!$BM$9:$BN$32)*--(TODAY()-('1'!$A$9:$A$32)&gt;=$AA$4)*(('1'!$C$9:$C$32)=$G19))-SUMPRODUCT(('1'!$BM$9:$BN$32)*--(TODAY()-('1'!$A$9:$A$32)&lt;$AA$4)*(('1'!$C$9:$C$32)=$G19))-SUM(Z19:Z19))</f>
        <v>0</v>
      </c>
      <c r="AB19" s="529">
        <f ca="1">IF(SUMPRODUCT(('1'!$BK$9:$BL$32-'1'!$BM$9:$BN$32)*--(TODAY()-('1'!$A$9:$A$32)&gt;=$AB$4)*(('1'!$C$9:$C$32)=$G19))-SUMPRODUCT(('1'!$BM$9:$BN$32)*--(TODAY()-('1'!$A$9:$A$32)&lt;$AB$4)*(('1'!$C$9:$C$32)=$G19))-SUM(Z19:AA19)&lt;0,"",SUMPRODUCT(('1'!$BK$9:$BL$32-'1'!$BM$9:$BN$32)*--(TODAY()-('1'!$A$9:$A$32)&gt;=$AB$4)*(('1'!$C$9:$C$32)=$G19))-SUMPRODUCT(('1'!$BM$9:$BN$32)*--(TODAY()-('1'!$A$9:$A$32)&lt;$AB$4)*(('1'!$C$9:$C$32)=$G19))-SUM(Z19:AA19))</f>
        <v>0</v>
      </c>
      <c r="AC19" s="529">
        <f ca="1">IF(SUMPRODUCT(('1'!$BK$9:$BL$32-'1'!$BM$9:$BN$32)*--(TODAY()-('1'!$A$9:$A$32)&gt;=$AC$4)*(('1'!$C$9:$C$32)=$G19))-SUMPRODUCT(('1'!$BM$9:$BN$32)*--(TODAY()-('1'!$A$9:$A$32)&lt;$AC$4)*(('1'!$C$9:$C$32)=$G19))-SUM(Z19:AB19)&lt;0,"",SUMPRODUCT(('1'!$BK$9:$BL$32-'1'!$BM$9:$BN$32)*--(TODAY()-('1'!$A$9:$A$32)&gt;=$AC$4)*(('1'!$C$9:$C$32)=$G19))-SUMPRODUCT(('1'!$BM$9:$BN$32)*--(TODAY()-('1'!$A$9:$A$32)&lt;$AC$4)*(('1'!$C$9:$C$32)=$G19))-SUM(Z19:AB19))</f>
        <v>0</v>
      </c>
      <c r="AD19" s="529">
        <f ca="1">IF(SUMPRODUCT(('1'!$BK$9:$BL$32-'1'!$BM$9:$BN$32)*--(TODAY()-('1'!$A$9:$A$32)&gt;=$AD$4)*(('1'!$C$9:$C$32)=$G19))-SUMPRODUCT(('1'!$BM$9:$BN$32)*--(TODAY()-('1'!$A$9:$A$32)&lt;$AD$4)*(('1'!$C$9:$C$32)=$G19))-SUM(Z19:AC19)&lt;0,"",SUMPRODUCT(('1'!$BK$9:$BL$32-'1'!$BM$9:$BN$32)*--(TODAY()-('1'!$A$9:$A$32)&gt;=$AD$4)*(('1'!$C$9:$C$32)=$G19))-SUMPRODUCT(('1'!$BM$9:$BN$32)*--(TODAY()-('1'!$A$9:$A$32)&lt;$AD$4)*(('1'!$C$9:$C$32)=$G19))-SUM(Z19:AC19))</f>
        <v>0</v>
      </c>
      <c r="AE19" s="529">
        <f ca="1">IF(SUMPRODUCT(('1'!$BK$9:$BL$32-'1'!$BM$9:$BN$32)*--(TODAY()-('1'!$A$9:$A$32)&gt;=$AE$4)*(('1'!$C$9:$C$32)=$G19))-SUMPRODUCT(('1'!$BM$9:$BN$32)*--(TODAY()-('1'!$A$9:$A$32)&lt;$AE$4)*(('1'!$C$9:$C$32)=$G19))-SUM(Z19:AD19)&lt;0,"",SUMPRODUCT(('1'!$BK$9:$BL$32-'1'!$BM$9:$BN$32)*--(TODAY()-('1'!$A$9:$A$32)&gt;=$AE$4)*(('1'!$C$9:$C$32)=$G19))-SUMPRODUCT(('1'!$BM$9:$BN$32)*--(TODAY()-('1'!$A$9:$A$32)&lt;$AE$4)*(('1'!$C$9:$C$32)=$G19))-SUM(Z19:AD19))</f>
        <v>0</v>
      </c>
      <c r="AF19" s="530">
        <f ca="1">IF(SUMPRODUCT(('1'!$BK$9:$BL$32-'1'!$BM$9:$BN$32)*--(TODAY()-('1'!$A$9:$A$32)&gt;=$AF$4)*(('1'!$C$9:$C$32)=$G19))-SUMPRODUCT(('1'!$BM$9:$BN$32)*--(TODAY()-('1'!$A$9:$A$32)&lt;$AF$4)*(('1'!$C$9:$C$32)=$G19))-SUM(Z19:AE19)&lt;0,"",SUMPRODUCT(('1'!$BK$9:$BL$32-'1'!$BM$9:$BN$32)*--(TODAY()-('1'!$A$9:$A$32)&gt;=$AF$4)*(('1'!$C$9:$C$32)=$G19))-SUMPRODUCT(('1'!$BM$9:$BN$32)*--(TODAY()-('1'!$A$9:$A$32)&lt;$AF$4)*(('1'!$C$9:$C$32)=$G19))-SUM(Z19:AE19))</f>
        <v>0</v>
      </c>
      <c r="AG19" s="186"/>
      <c r="AH19" s="186"/>
      <c r="AL19" s="72" t="s">
        <v>235</v>
      </c>
      <c r="AM19" s="3">
        <v>469720</v>
      </c>
    </row>
    <row r="20" spans="1:39" ht="15.75" thickBot="1">
      <c r="A20" s="67" t="s">
        <v>161</v>
      </c>
      <c r="D20" s="457"/>
      <c r="E20" s="441">
        <v>12</v>
      </c>
      <c r="F20" s="432" t="s">
        <v>63</v>
      </c>
      <c r="G20" s="433" t="s">
        <v>361</v>
      </c>
      <c r="H20" s="434">
        <f>SUMIFS('1'!BL:BL,'1'!C:C,$G20,'1'!BD:BD,$A$3)+SUMIFS('1'!BK:BK,'1'!C:C,$G20,'1'!BD:BD,$A$3)-(SUMIFS('1'!BN:BN,'1'!C:C,$G20,'1'!BD:BD,$A$3))-(SUMIFS('1'!BM:BM,'1'!C:C,$G20,'1'!BD:BD,$A$3))</f>
        <v>0</v>
      </c>
      <c r="I20" s="768"/>
      <c r="J20" s="752">
        <f>P20+R20+T20</f>
        <v>0</v>
      </c>
      <c r="K20" s="435" t="str">
        <f>IF(O20&gt;=0," ",W20-#REF!)</f>
        <v xml:space="preserve"> </v>
      </c>
      <c r="L20" s="435" t="str">
        <f t="shared" si="1"/>
        <v xml:space="preserve"> </v>
      </c>
      <c r="M20" s="435" t="str">
        <f t="shared" si="2"/>
        <v xml:space="preserve"> </v>
      </c>
      <c r="N20" s="429">
        <f t="shared" si="9"/>
        <v>0</v>
      </c>
      <c r="O20" s="436" t="str">
        <f t="shared" si="10"/>
        <v/>
      </c>
      <c r="P20" s="438"/>
      <c r="Q20" s="397"/>
      <c r="R20" s="438"/>
      <c r="S20" s="397"/>
      <c r="T20" s="438"/>
      <c r="U20" s="397"/>
      <c r="V20" s="398">
        <f t="shared" si="17"/>
        <v>0</v>
      </c>
      <c r="W20" s="399">
        <f t="shared" ca="1" si="18"/>
        <v>43541.465238194447</v>
      </c>
      <c r="X20" s="517"/>
      <c r="Y20" s="396"/>
      <c r="Z20" s="529">
        <f ca="1">IF(SUMPRODUCT(('1'!$BK$9:$BL$32-'1'!$BM$9:$BN$32)*--(TODAY()-('1'!$A$9:$A$32)&gt;=$Z$4)*(('1'!$C$9:$C$32)=$G20))-SUMPRODUCT(('1'!$BM$9:$BN$32)*--(TODAY()-('1'!$A$9:$A$32)&lt;$Z$4)*(('1'!$C$9:$C$32)=G20))&lt;0,"",SUMPRODUCT(('1'!$BK$9:$BL$32-'1'!$BM$9:$BN$32)*--(TODAY()-('1'!$A$9:$A$32)&gt;=$Z$4)*(('1'!$C$9:$C$32)=$G20))-SUMPRODUCT(('1'!$BM$9:$BN$32)*--(TODAY()-('1'!$A$9:$A$32)&lt;$Z$4)*(('1'!$C$9:$C$32)=G20)))</f>
        <v>0</v>
      </c>
      <c r="AA20" s="529">
        <f ca="1">IF(SUMPRODUCT(('1'!$BK$9:$BL$32-'1'!$BM$9:$BN$32)*--(TODAY()-('1'!$A$9:$A$32)&gt;=$AA$4)*(('1'!$C$9:$C$32)=$G20))-SUMPRODUCT(('1'!$BM$9:$BN$32)*--(TODAY()-('1'!$A$9:$A$32)&lt;$AA$4)*(('1'!$C$9:$C$32)=$G20))-SUM(Z20:Z20)&lt;0,"",SUMPRODUCT(('1'!$BK$9:$BL$32-'1'!$BM$9:$BN$32)*--(TODAY()-('1'!$A$9:$A$32)&gt;=$AA$4)*(('1'!$C$9:$C$32)=$G20))-SUMPRODUCT(('1'!$BM$9:$BN$32)*--(TODAY()-('1'!$A$9:$A$32)&lt;$AA$4)*(('1'!$C$9:$C$32)=$G20))-SUM(Z20:Z20))</f>
        <v>0</v>
      </c>
      <c r="AB20" s="529">
        <f ca="1">IF(SUMPRODUCT(('1'!$BK$9:$BL$32-'1'!$BM$9:$BN$32)*--(TODAY()-('1'!$A$9:$A$32)&gt;=$AB$4)*(('1'!$C$9:$C$32)=$G20))-SUMPRODUCT(('1'!$BM$9:$BN$32)*--(TODAY()-('1'!$A$9:$A$32)&lt;$AB$4)*(('1'!$C$9:$C$32)=$G20))-SUM(Z20:AA20)&lt;0,"",SUMPRODUCT(('1'!$BK$9:$BL$32-'1'!$BM$9:$BN$32)*--(TODAY()-('1'!$A$9:$A$32)&gt;=$AB$4)*(('1'!$C$9:$C$32)=$G20))-SUMPRODUCT(('1'!$BM$9:$BN$32)*--(TODAY()-('1'!$A$9:$A$32)&lt;$AB$4)*(('1'!$C$9:$C$32)=$G20))-SUM(Z20:AA20))</f>
        <v>0</v>
      </c>
      <c r="AC20" s="529">
        <f ca="1">IF(SUMPRODUCT(('1'!$BK$9:$BL$32-'1'!$BM$9:$BN$32)*--(TODAY()-('1'!$A$9:$A$32)&gt;=$AC$4)*(('1'!$C$9:$C$32)=$G20))-SUMPRODUCT(('1'!$BM$9:$BN$32)*--(TODAY()-('1'!$A$9:$A$32)&lt;$AC$4)*(('1'!$C$9:$C$32)=$G20))-SUM(Z20:AB20)&lt;0,"",SUMPRODUCT(('1'!$BK$9:$BL$32-'1'!$BM$9:$BN$32)*--(TODAY()-('1'!$A$9:$A$32)&gt;=$AC$4)*(('1'!$C$9:$C$32)=$G20))-SUMPRODUCT(('1'!$BM$9:$BN$32)*--(TODAY()-('1'!$A$9:$A$32)&lt;$AC$4)*(('1'!$C$9:$C$32)=$G20))-SUM(Z20:AB20))</f>
        <v>0</v>
      </c>
      <c r="AD20" s="529">
        <f ca="1">IF(SUMPRODUCT(('1'!$BK$9:$BL$32-'1'!$BM$9:$BN$32)*--(TODAY()-('1'!$A$9:$A$32)&gt;=$AD$4)*(('1'!$C$9:$C$32)=$G20))-SUMPRODUCT(('1'!$BM$9:$BN$32)*--(TODAY()-('1'!$A$9:$A$32)&lt;$AD$4)*(('1'!$C$9:$C$32)=$G20))-SUM(Z20:AC20)&lt;0,"",SUMPRODUCT(('1'!$BK$9:$BL$32-'1'!$BM$9:$BN$32)*--(TODAY()-('1'!$A$9:$A$32)&gt;=$AD$4)*(('1'!$C$9:$C$32)=$G20))-SUMPRODUCT(('1'!$BM$9:$BN$32)*--(TODAY()-('1'!$A$9:$A$32)&lt;$AD$4)*(('1'!$C$9:$C$32)=$G20))-SUM(Z20:AC20))</f>
        <v>0</v>
      </c>
      <c r="AE20" s="529">
        <f ca="1">IF(SUMPRODUCT(('1'!$BK$9:$BL$32-'1'!$BM$9:$BN$32)*--(TODAY()-('1'!$A$9:$A$32)&gt;=$AE$4)*(('1'!$C$9:$C$32)=$G20))-SUMPRODUCT(('1'!$BM$9:$BN$32)*--(TODAY()-('1'!$A$9:$A$32)&lt;$AE$4)*(('1'!$C$9:$C$32)=$G20))-SUM(Z20:AD20)&lt;0,"",SUMPRODUCT(('1'!$BK$9:$BL$32-'1'!$BM$9:$BN$32)*--(TODAY()-('1'!$A$9:$A$32)&gt;=$AE$4)*(('1'!$C$9:$C$32)=$G20))-SUMPRODUCT(('1'!$BM$9:$BN$32)*--(TODAY()-('1'!$A$9:$A$32)&lt;$AE$4)*(('1'!$C$9:$C$32)=$G20))-SUM(Z20:AD20))</f>
        <v>0</v>
      </c>
      <c r="AF20" s="530">
        <f ca="1">IF(SUMPRODUCT(('1'!$BK$9:$BL$32-'1'!$BM$9:$BN$32)*--(TODAY()-('1'!$A$9:$A$32)&gt;=$AF$4)*(('1'!$C$9:$C$32)=$G20))-SUMPRODUCT(('1'!$BM$9:$BN$32)*--(TODAY()-('1'!$A$9:$A$32)&lt;$AF$4)*(('1'!$C$9:$C$32)=$G20))-SUM(Z20:AE20)&lt;0,"",SUMPRODUCT(('1'!$BK$9:$BL$32-'1'!$BM$9:$BN$32)*--(TODAY()-('1'!$A$9:$A$32)&gt;=$AF$4)*(('1'!$C$9:$C$32)=$G20))-SUMPRODUCT(('1'!$BM$9:$BN$32)*--(TODAY()-('1'!$A$9:$A$32)&lt;$AF$4)*(('1'!$C$9:$C$32)=$G20))-SUM(Z20:AE20))</f>
        <v>0</v>
      </c>
      <c r="AG20" s="186"/>
      <c r="AH20" s="186"/>
      <c r="AL20" s="72" t="s">
        <v>234</v>
      </c>
      <c r="AM20" s="3">
        <v>2228472</v>
      </c>
    </row>
    <row r="21" spans="1:39" ht="15.75" thickBot="1">
      <c r="D21" s="457"/>
      <c r="E21" s="441">
        <v>13</v>
      </c>
      <c r="F21" s="432" t="s">
        <v>63</v>
      </c>
      <c r="G21" s="433" t="s">
        <v>68</v>
      </c>
      <c r="H21" s="434">
        <f>SUMIFS('1'!BL:BL,'1'!C:C,$G21,'1'!BD:BD,$A$3)+SUMIFS('1'!BK:BK,'1'!C:C,$G21,'1'!BD:BD,$A$3)-(SUMIFS('1'!BN:BN,'1'!C:C,$G21,'1'!BD:BD,$A$3))-(SUMIFS('1'!BM:BM,'1'!C:C,$G21,'1'!BD:BD,$A$3))</f>
        <v>0</v>
      </c>
      <c r="I21" s="768"/>
      <c r="J21" s="752">
        <f t="shared" ref="J21:J87" si="25">P21+R21+T21</f>
        <v>12994555</v>
      </c>
      <c r="K21" s="435" t="str">
        <f>IF(O21&gt;=0," ",W21-#REF!)</f>
        <v xml:space="preserve"> </v>
      </c>
      <c r="L21" s="435" t="str">
        <f t="shared" si="1"/>
        <v xml:space="preserve"> </v>
      </c>
      <c r="M21" s="435" t="str">
        <f t="shared" si="2"/>
        <v xml:space="preserve"> </v>
      </c>
      <c r="N21" s="429">
        <f t="shared" ref="N21:N88" si="26">IF(I21="",H21-J21,I21-J21)</f>
        <v>-12994555</v>
      </c>
      <c r="O21" s="436" t="str">
        <f t="shared" si="10"/>
        <v/>
      </c>
      <c r="P21" s="438">
        <v>12994555</v>
      </c>
      <c r="Q21" s="397">
        <v>42119</v>
      </c>
      <c r="R21" s="438"/>
      <c r="S21" s="397"/>
      <c r="T21" s="438"/>
      <c r="U21" s="397"/>
      <c r="V21" s="398">
        <f t="shared" si="17"/>
        <v>42119</v>
      </c>
      <c r="W21" s="399">
        <f t="shared" ca="1" si="18"/>
        <v>42119</v>
      </c>
      <c r="X21" s="517"/>
      <c r="Y21" s="396"/>
      <c r="Z21" s="529">
        <f ca="1">IF(SUMPRODUCT(('1'!$BK$9:$BL$32-'1'!$BM$9:$BN$32)*--(TODAY()-('1'!$A$9:$A$32)&gt;=$Z$4)*(('1'!$C$9:$C$32)=$G21))-SUMPRODUCT(('1'!$BM$9:$BN$32)*--(TODAY()-('1'!$A$9:$A$32)&lt;$Z$4)*(('1'!$C$9:$C$32)=G21))&lt;0,"",SUMPRODUCT(('1'!$BK$9:$BL$32-'1'!$BM$9:$BN$32)*--(TODAY()-('1'!$A$9:$A$32)&gt;=$Z$4)*(('1'!$C$9:$C$32)=$G21))-SUMPRODUCT(('1'!$BM$9:$BN$32)*--(TODAY()-('1'!$A$9:$A$32)&lt;$Z$4)*(('1'!$C$9:$C$32)=G21)))</f>
        <v>0</v>
      </c>
      <c r="AA21" s="529">
        <f ca="1">IF(SUMPRODUCT(('1'!$BK$9:$BL$32-'1'!$BM$9:$BN$32)*--(TODAY()-('1'!$A$9:$A$32)&gt;=$AA$4)*(('1'!$C$9:$C$32)=$G21))-SUMPRODUCT(('1'!$BM$9:$BN$32)*--(TODAY()-('1'!$A$9:$A$32)&lt;$AA$4)*(('1'!$C$9:$C$32)=$G21))-SUM(Z21:Z21)&lt;0,"",SUMPRODUCT(('1'!$BK$9:$BL$32-'1'!$BM$9:$BN$32)*--(TODAY()-('1'!$A$9:$A$32)&gt;=$AA$4)*(('1'!$C$9:$C$32)=$G21))-SUMPRODUCT(('1'!$BM$9:$BN$32)*--(TODAY()-('1'!$A$9:$A$32)&lt;$AA$4)*(('1'!$C$9:$C$32)=$G21))-SUM(Z21:Z21))</f>
        <v>0</v>
      </c>
      <c r="AB21" s="529">
        <f ca="1">IF(SUMPRODUCT(('1'!$BK$9:$BL$32-'1'!$BM$9:$BN$32)*--(TODAY()-('1'!$A$9:$A$32)&gt;=$AB$4)*(('1'!$C$9:$C$32)=$G21))-SUMPRODUCT(('1'!$BM$9:$BN$32)*--(TODAY()-('1'!$A$9:$A$32)&lt;$AB$4)*(('1'!$C$9:$C$32)=$G21))-SUM(Z21:AA21)&lt;0,"",SUMPRODUCT(('1'!$BK$9:$BL$32-'1'!$BM$9:$BN$32)*--(TODAY()-('1'!$A$9:$A$32)&gt;=$AB$4)*(('1'!$C$9:$C$32)=$G21))-SUMPRODUCT(('1'!$BM$9:$BN$32)*--(TODAY()-('1'!$A$9:$A$32)&lt;$AB$4)*(('1'!$C$9:$C$32)=$G21))-SUM(Z21:AA21))</f>
        <v>0</v>
      </c>
      <c r="AC21" s="529">
        <f ca="1">IF(SUMPRODUCT(('1'!$BK$9:$BL$32-'1'!$BM$9:$BN$32)*--(TODAY()-('1'!$A$9:$A$32)&gt;=$AC$4)*(('1'!$C$9:$C$32)=$G21))-SUMPRODUCT(('1'!$BM$9:$BN$32)*--(TODAY()-('1'!$A$9:$A$32)&lt;$AC$4)*(('1'!$C$9:$C$32)=$G21))-SUM(Z21:AB21)&lt;0,"",SUMPRODUCT(('1'!$BK$9:$BL$32-'1'!$BM$9:$BN$32)*--(TODAY()-('1'!$A$9:$A$32)&gt;=$AC$4)*(('1'!$C$9:$C$32)=$G21))-SUMPRODUCT(('1'!$BM$9:$BN$32)*--(TODAY()-('1'!$A$9:$A$32)&lt;$AC$4)*(('1'!$C$9:$C$32)=$G21))-SUM(Z21:AB21))</f>
        <v>0</v>
      </c>
      <c r="AD21" s="529">
        <f ca="1">IF(SUMPRODUCT(('1'!$BK$9:$BL$32-'1'!$BM$9:$BN$32)*--(TODAY()-('1'!$A$9:$A$32)&gt;=$AD$4)*(('1'!$C$9:$C$32)=$G21))-SUMPRODUCT(('1'!$BM$9:$BN$32)*--(TODAY()-('1'!$A$9:$A$32)&lt;$AD$4)*(('1'!$C$9:$C$32)=$G21))-SUM(Z21:AC21)&lt;0,"",SUMPRODUCT(('1'!$BK$9:$BL$32-'1'!$BM$9:$BN$32)*--(TODAY()-('1'!$A$9:$A$32)&gt;=$AD$4)*(('1'!$C$9:$C$32)=$G21))-SUMPRODUCT(('1'!$BM$9:$BN$32)*--(TODAY()-('1'!$A$9:$A$32)&lt;$AD$4)*(('1'!$C$9:$C$32)=$G21))-SUM(Z21:AC21))</f>
        <v>0</v>
      </c>
      <c r="AE21" s="529">
        <f ca="1">IF(SUMPRODUCT(('1'!$BK$9:$BL$32-'1'!$BM$9:$BN$32)*--(TODAY()-('1'!$A$9:$A$32)&gt;=$AE$4)*(('1'!$C$9:$C$32)=$G21))-SUMPRODUCT(('1'!$BM$9:$BN$32)*--(TODAY()-('1'!$A$9:$A$32)&lt;$AE$4)*(('1'!$C$9:$C$32)=$G21))-SUM(Z21:AD21)&lt;0,"",SUMPRODUCT(('1'!$BK$9:$BL$32-'1'!$BM$9:$BN$32)*--(TODAY()-('1'!$A$9:$A$32)&gt;=$AE$4)*(('1'!$C$9:$C$32)=$G21))-SUMPRODUCT(('1'!$BM$9:$BN$32)*--(TODAY()-('1'!$A$9:$A$32)&lt;$AE$4)*(('1'!$C$9:$C$32)=$G21))-SUM(Z21:AD21))</f>
        <v>0</v>
      </c>
      <c r="AF21" s="530">
        <f ca="1">IF(SUMPRODUCT(('1'!$BK$9:$BL$32-'1'!$BM$9:$BN$32)*--(TODAY()-('1'!$A$9:$A$32)&gt;=$AF$4)*(('1'!$C$9:$C$32)=$G21))-SUMPRODUCT(('1'!$BM$9:$BN$32)*--(TODAY()-('1'!$A$9:$A$32)&lt;$AF$4)*(('1'!$C$9:$C$32)=$G21))-SUM(Z21:AE21)&lt;0,"",SUMPRODUCT(('1'!$BK$9:$BL$32-'1'!$BM$9:$BN$32)*--(TODAY()-('1'!$A$9:$A$32)&gt;=$AF$4)*(('1'!$C$9:$C$32)=$G21))-SUMPRODUCT(('1'!$BM$9:$BN$32)*--(TODAY()-('1'!$A$9:$A$32)&lt;$AF$4)*(('1'!$C$9:$C$32)=$G21))-SUM(Z21:AE21))</f>
        <v>0</v>
      </c>
      <c r="AG21" s="186"/>
      <c r="AH21" s="186"/>
      <c r="AL21" s="72" t="s">
        <v>232</v>
      </c>
      <c r="AM21" s="3">
        <v>49525</v>
      </c>
    </row>
    <row r="22" spans="1:39" ht="15.75" thickBot="1">
      <c r="D22" s="457"/>
      <c r="E22" s="447">
        <v>14</v>
      </c>
      <c r="F22" s="432" t="s">
        <v>63</v>
      </c>
      <c r="G22" s="433" t="s">
        <v>67</v>
      </c>
      <c r="H22" s="434">
        <f>SUMIFS('1'!BL:BL,'1'!C:C,$G22,'1'!BD:BD,$A$3)+SUMIFS('1'!BK:BK,'1'!C:C,$G22,'1'!BD:BD,$A$3)-(SUMIFS('1'!BN:BN,'1'!C:C,$G22,'1'!BD:BD,$A$3))-(SUMIFS('1'!BM:BM,'1'!C:C,$G22,'1'!BD:BD,$A$3))</f>
        <v>0</v>
      </c>
      <c r="I22" s="768"/>
      <c r="J22" s="752">
        <f t="shared" si="25"/>
        <v>0</v>
      </c>
      <c r="K22" s="435" t="str">
        <f>IF(O22&gt;=0," ",W22-#REF!)</f>
        <v xml:space="preserve"> </v>
      </c>
      <c r="L22" s="435" t="str">
        <f t="shared" si="1"/>
        <v xml:space="preserve"> </v>
      </c>
      <c r="M22" s="435" t="str">
        <f t="shared" si="2"/>
        <v xml:space="preserve"> </v>
      </c>
      <c r="N22" s="429">
        <f t="shared" si="26"/>
        <v>0</v>
      </c>
      <c r="O22" s="436" t="str">
        <f t="shared" si="10"/>
        <v/>
      </c>
      <c r="P22" s="437"/>
      <c r="Q22" s="397"/>
      <c r="R22" s="581"/>
      <c r="S22" s="397"/>
      <c r="T22" s="438"/>
      <c r="U22" s="397"/>
      <c r="V22" s="398">
        <f t="shared" si="17"/>
        <v>0</v>
      </c>
      <c r="W22" s="399">
        <f t="shared" ca="1" si="18"/>
        <v>43541.465238194447</v>
      </c>
      <c r="X22" s="517"/>
      <c r="Y22" s="396"/>
      <c r="Z22" s="529">
        <f ca="1">IF(SUMPRODUCT(('1'!$BK$9:$BL$32-'1'!$BM$9:$BN$32)*--(TODAY()-('1'!$A$9:$A$32)&gt;=$Z$4)*(('1'!$C$9:$C$32)=$G22))-SUMPRODUCT(('1'!$BM$9:$BN$32)*--(TODAY()-('1'!$A$9:$A$32)&lt;$Z$4)*(('1'!$C$9:$C$32)=G22))&lt;0,"",SUMPRODUCT(('1'!$BK$9:$BL$32-'1'!$BM$9:$BN$32)*--(TODAY()-('1'!$A$9:$A$32)&gt;=$Z$4)*(('1'!$C$9:$C$32)=$G22))-SUMPRODUCT(('1'!$BM$9:$BN$32)*--(TODAY()-('1'!$A$9:$A$32)&lt;$Z$4)*(('1'!$C$9:$C$32)=G22)))</f>
        <v>0</v>
      </c>
      <c r="AA22" s="529">
        <f ca="1">IF(SUMPRODUCT(('1'!$BK$9:$BL$32-'1'!$BM$9:$BN$32)*--(TODAY()-('1'!$A$9:$A$32)&gt;=$AA$4)*(('1'!$C$9:$C$32)=$G22))-SUMPRODUCT(('1'!$BM$9:$BN$32)*--(TODAY()-('1'!$A$9:$A$32)&lt;$AA$4)*(('1'!$C$9:$C$32)=$G22))-SUM(Z22:Z22)&lt;0,"",SUMPRODUCT(('1'!$BK$9:$BL$32-'1'!$BM$9:$BN$32)*--(TODAY()-('1'!$A$9:$A$32)&gt;=$AA$4)*(('1'!$C$9:$C$32)=$G22))-SUMPRODUCT(('1'!$BM$9:$BN$32)*--(TODAY()-('1'!$A$9:$A$32)&lt;$AA$4)*(('1'!$C$9:$C$32)=$G22))-SUM(Z22:Z22))</f>
        <v>0</v>
      </c>
      <c r="AB22" s="529">
        <f ca="1">IF(SUMPRODUCT(('1'!$BK$9:$BL$32-'1'!$BM$9:$BN$32)*--(TODAY()-('1'!$A$9:$A$32)&gt;=$AB$4)*(('1'!$C$9:$C$32)=$G22))-SUMPRODUCT(('1'!$BM$9:$BN$32)*--(TODAY()-('1'!$A$9:$A$32)&lt;$AB$4)*(('1'!$C$9:$C$32)=$G22))-SUM(Z22:AA22)&lt;0,"",SUMPRODUCT(('1'!$BK$9:$BL$32-'1'!$BM$9:$BN$32)*--(TODAY()-('1'!$A$9:$A$32)&gt;=$AB$4)*(('1'!$C$9:$C$32)=$G22))-SUMPRODUCT(('1'!$BM$9:$BN$32)*--(TODAY()-('1'!$A$9:$A$32)&lt;$AB$4)*(('1'!$C$9:$C$32)=$G22))-SUM(Z22:AA22))</f>
        <v>0</v>
      </c>
      <c r="AC22" s="529">
        <f ca="1">IF(SUMPRODUCT(('1'!$BK$9:$BL$32-'1'!$BM$9:$BN$32)*--(TODAY()-('1'!$A$9:$A$32)&gt;=$AC$4)*(('1'!$C$9:$C$32)=$G22))-SUMPRODUCT(('1'!$BM$9:$BN$32)*--(TODAY()-('1'!$A$9:$A$32)&lt;$AC$4)*(('1'!$C$9:$C$32)=$G22))-SUM(Z22:AB22)&lt;0,"",SUMPRODUCT(('1'!$BK$9:$BL$32-'1'!$BM$9:$BN$32)*--(TODAY()-('1'!$A$9:$A$32)&gt;=$AC$4)*(('1'!$C$9:$C$32)=$G22))-SUMPRODUCT(('1'!$BM$9:$BN$32)*--(TODAY()-('1'!$A$9:$A$32)&lt;$AC$4)*(('1'!$C$9:$C$32)=$G22))-SUM(Z22:AB22))</f>
        <v>0</v>
      </c>
      <c r="AD22" s="529">
        <f ca="1">IF(SUMPRODUCT(('1'!$BK$9:$BL$32-'1'!$BM$9:$BN$32)*--(TODAY()-('1'!$A$9:$A$32)&gt;=$AD$4)*(('1'!$C$9:$C$32)=$G22))-SUMPRODUCT(('1'!$BM$9:$BN$32)*--(TODAY()-('1'!$A$9:$A$32)&lt;$AD$4)*(('1'!$C$9:$C$32)=$G22))-SUM(Z22:AC22)&lt;0,"",SUMPRODUCT(('1'!$BK$9:$BL$32-'1'!$BM$9:$BN$32)*--(TODAY()-('1'!$A$9:$A$32)&gt;=$AD$4)*(('1'!$C$9:$C$32)=$G22))-SUMPRODUCT(('1'!$BM$9:$BN$32)*--(TODAY()-('1'!$A$9:$A$32)&lt;$AD$4)*(('1'!$C$9:$C$32)=$G22))-SUM(Z22:AC22))</f>
        <v>0</v>
      </c>
      <c r="AE22" s="529">
        <f ca="1">IF(SUMPRODUCT(('1'!$BK$9:$BL$32-'1'!$BM$9:$BN$32)*--(TODAY()-('1'!$A$9:$A$32)&gt;=$AE$4)*(('1'!$C$9:$C$32)=$G22))-SUMPRODUCT(('1'!$BM$9:$BN$32)*--(TODAY()-('1'!$A$9:$A$32)&lt;$AE$4)*(('1'!$C$9:$C$32)=$G22))-SUM(Z22:AD22)&lt;0,"",SUMPRODUCT(('1'!$BK$9:$BL$32-'1'!$BM$9:$BN$32)*--(TODAY()-('1'!$A$9:$A$32)&gt;=$AE$4)*(('1'!$C$9:$C$32)=$G22))-SUMPRODUCT(('1'!$BM$9:$BN$32)*--(TODAY()-('1'!$A$9:$A$32)&lt;$AE$4)*(('1'!$C$9:$C$32)=$G22))-SUM(Z22:AD22))</f>
        <v>0</v>
      </c>
      <c r="AF22" s="530">
        <f ca="1">IF(SUMPRODUCT(('1'!$BK$9:$BL$32-'1'!$BM$9:$BN$32)*--(TODAY()-('1'!$A$9:$A$32)&gt;=$AF$4)*(('1'!$C$9:$C$32)=$G22))-SUMPRODUCT(('1'!$BM$9:$BN$32)*--(TODAY()-('1'!$A$9:$A$32)&lt;$AF$4)*(('1'!$C$9:$C$32)=$G22))-SUM(Z22:AE22)&lt;0,"",SUMPRODUCT(('1'!$BK$9:$BL$32-'1'!$BM$9:$BN$32)*--(TODAY()-('1'!$A$9:$A$32)&gt;=$AF$4)*(('1'!$C$9:$C$32)=$G22))-SUMPRODUCT(('1'!$BM$9:$BN$32)*--(TODAY()-('1'!$A$9:$A$32)&lt;$AF$4)*(('1'!$C$9:$C$32)=$G22))-SUM(Z22:AE22))</f>
        <v>0</v>
      </c>
      <c r="AG22" s="345"/>
      <c r="AH22" s="345"/>
      <c r="AL22" s="348"/>
      <c r="AM22" s="347"/>
    </row>
    <row r="23" spans="1:39" ht="15.75" thickBot="1">
      <c r="D23" s="457"/>
      <c r="E23" s="447">
        <v>15</v>
      </c>
      <c r="F23" s="465"/>
      <c r="G23" s="433" t="s">
        <v>380</v>
      </c>
      <c r="H23" s="434">
        <f>SUMIFS('1'!BL:BL,'1'!C:C,$G23,'1'!BD:BD,$A$3)+SUMIFS('1'!BK:BK,'1'!C:C,$G23,'1'!BD:BD,$A$3)-(SUMIFS('1'!BN:BN,'1'!C:C,$G23,'1'!BD:BD,$A$3))-(SUMIFS('1'!BM:BM,'1'!C:C,$G23,'1'!BD:BD,$A$3))</f>
        <v>0</v>
      </c>
      <c r="I23" s="768"/>
      <c r="J23" s="752">
        <f t="shared" ref="J23" si="27">P23+R23+T23</f>
        <v>0</v>
      </c>
      <c r="K23" s="435" t="str">
        <f>IF(O23&gt;=0," ",W23-#REF!)</f>
        <v xml:space="preserve"> </v>
      </c>
      <c r="L23" s="435" t="str">
        <f t="shared" si="1"/>
        <v xml:space="preserve"> </v>
      </c>
      <c r="M23" s="435" t="str">
        <f t="shared" si="2"/>
        <v xml:space="preserve"> </v>
      </c>
      <c r="N23" s="429">
        <f t="shared" si="26"/>
        <v>0</v>
      </c>
      <c r="O23" s="436" t="str">
        <f t="shared" si="10"/>
        <v/>
      </c>
      <c r="P23" s="437"/>
      <c r="Q23" s="397"/>
      <c r="R23" s="581"/>
      <c r="S23" s="397"/>
      <c r="T23" s="438"/>
      <c r="U23" s="397"/>
      <c r="V23" s="398">
        <f t="shared" ref="V23" si="28">MAX(Q23,S23,U23)</f>
        <v>0</v>
      </c>
      <c r="W23" s="399">
        <f t="shared" ref="W23" ca="1" si="29">IF(V23&gt;1/1/2012,V23,NOW())</f>
        <v>43541.465238194447</v>
      </c>
      <c r="X23" s="517"/>
      <c r="Y23" s="396"/>
      <c r="Z23" s="529">
        <f ca="1">IF(SUMPRODUCT(('1'!$BK$9:$BL$32-'1'!$BM$9:$BN$32)*--(TODAY()-('1'!$A$9:$A$32)&gt;=$Z$4)*(('1'!$C$9:$C$32)=$G23))-SUMPRODUCT(('1'!$BM$9:$BN$32)*--(TODAY()-('1'!$A$9:$A$32)&lt;$Z$4)*(('1'!$C$9:$C$32)=G23))&lt;0,"",SUMPRODUCT(('1'!$BK$9:$BL$32-'1'!$BM$9:$BN$32)*--(TODAY()-('1'!$A$9:$A$32)&gt;=$Z$4)*(('1'!$C$9:$C$32)=$G23))-SUMPRODUCT(('1'!$BM$9:$BN$32)*--(TODAY()-('1'!$A$9:$A$32)&lt;$Z$4)*(('1'!$C$9:$C$32)=G23)))</f>
        <v>0</v>
      </c>
      <c r="AA23" s="529">
        <f ca="1">IF(SUMPRODUCT(('1'!$BK$9:$BL$32-'1'!$BM$9:$BN$32)*--(TODAY()-('1'!$A$9:$A$32)&gt;=$AA$4)*(('1'!$C$9:$C$32)=$G23))-SUMPRODUCT(('1'!$BM$9:$BN$32)*--(TODAY()-('1'!$A$9:$A$32)&lt;$AA$4)*(('1'!$C$9:$C$32)=$G23))-SUM(Z23:Z23)&lt;0,"",SUMPRODUCT(('1'!$BK$9:$BL$32-'1'!$BM$9:$BN$32)*--(TODAY()-('1'!$A$9:$A$32)&gt;=$AA$4)*(('1'!$C$9:$C$32)=$G23))-SUMPRODUCT(('1'!$BM$9:$BN$32)*--(TODAY()-('1'!$A$9:$A$32)&lt;$AA$4)*(('1'!$C$9:$C$32)=$G23))-SUM(Z23:Z23))</f>
        <v>0</v>
      </c>
      <c r="AB23" s="529">
        <f ca="1">IF(SUMPRODUCT(('1'!$BK$9:$BL$32-'1'!$BM$9:$BN$32)*--(TODAY()-('1'!$A$9:$A$32)&gt;=$AB$4)*(('1'!$C$9:$C$32)=$G23))-SUMPRODUCT(('1'!$BM$9:$BN$32)*--(TODAY()-('1'!$A$9:$A$32)&lt;$AB$4)*(('1'!$C$9:$C$32)=$G23))-SUM(Z23:AA23)&lt;0,"",SUMPRODUCT(('1'!$BK$9:$BL$32-'1'!$BM$9:$BN$32)*--(TODAY()-('1'!$A$9:$A$32)&gt;=$AB$4)*(('1'!$C$9:$C$32)=$G23))-SUMPRODUCT(('1'!$BM$9:$BN$32)*--(TODAY()-('1'!$A$9:$A$32)&lt;$AB$4)*(('1'!$C$9:$C$32)=$G23))-SUM(Z23:AA23))</f>
        <v>0</v>
      </c>
      <c r="AC23" s="529">
        <f ca="1">IF(SUMPRODUCT(('1'!$BK$9:$BL$32-'1'!$BM$9:$BN$32)*--(TODAY()-('1'!$A$9:$A$32)&gt;=$AC$4)*(('1'!$C$9:$C$32)=$G23))-SUMPRODUCT(('1'!$BM$9:$BN$32)*--(TODAY()-('1'!$A$9:$A$32)&lt;$AC$4)*(('1'!$C$9:$C$32)=$G23))-SUM(Z23:AB23)&lt;0,"",SUMPRODUCT(('1'!$BK$9:$BL$32-'1'!$BM$9:$BN$32)*--(TODAY()-('1'!$A$9:$A$32)&gt;=$AC$4)*(('1'!$C$9:$C$32)=$G23))-SUMPRODUCT(('1'!$BM$9:$BN$32)*--(TODAY()-('1'!$A$9:$A$32)&lt;$AC$4)*(('1'!$C$9:$C$32)=$G23))-SUM(Z23:AB23))</f>
        <v>0</v>
      </c>
      <c r="AD23" s="529">
        <f ca="1">IF(SUMPRODUCT(('1'!$BK$9:$BL$32-'1'!$BM$9:$BN$32)*--(TODAY()-('1'!$A$9:$A$32)&gt;=$AD$4)*(('1'!$C$9:$C$32)=$G23))-SUMPRODUCT(('1'!$BM$9:$BN$32)*--(TODAY()-('1'!$A$9:$A$32)&lt;$AD$4)*(('1'!$C$9:$C$32)=$G23))-SUM(Z23:AC23)&lt;0,"",SUMPRODUCT(('1'!$BK$9:$BL$32-'1'!$BM$9:$BN$32)*--(TODAY()-('1'!$A$9:$A$32)&gt;=$AD$4)*(('1'!$C$9:$C$32)=$G23))-SUMPRODUCT(('1'!$BM$9:$BN$32)*--(TODAY()-('1'!$A$9:$A$32)&lt;$AD$4)*(('1'!$C$9:$C$32)=$G23))-SUM(Z23:AC23))</f>
        <v>0</v>
      </c>
      <c r="AE23" s="529">
        <f ca="1">IF(SUMPRODUCT(('1'!$BK$9:$BL$32-'1'!$BM$9:$BN$32)*--(TODAY()-('1'!$A$9:$A$32)&gt;=$AE$4)*(('1'!$C$9:$C$32)=$G23))-SUMPRODUCT(('1'!$BM$9:$BN$32)*--(TODAY()-('1'!$A$9:$A$32)&lt;$AE$4)*(('1'!$C$9:$C$32)=$G23))-SUM(Z23:AD23)&lt;0,"",SUMPRODUCT(('1'!$BK$9:$BL$32-'1'!$BM$9:$BN$32)*--(TODAY()-('1'!$A$9:$A$32)&gt;=$AE$4)*(('1'!$C$9:$C$32)=$G23))-SUMPRODUCT(('1'!$BM$9:$BN$32)*--(TODAY()-('1'!$A$9:$A$32)&lt;$AE$4)*(('1'!$C$9:$C$32)=$G23))-SUM(Z23:AD23))</f>
        <v>0</v>
      </c>
      <c r="AF23" s="530">
        <f ca="1">IF(SUMPRODUCT(('1'!$BK$9:$BL$32-'1'!$BM$9:$BN$32)*--(TODAY()-('1'!$A$9:$A$32)&gt;=$AF$4)*(('1'!$C$9:$C$32)=$G23))-SUMPRODUCT(('1'!$BM$9:$BN$32)*--(TODAY()-('1'!$A$9:$A$32)&lt;$AF$4)*(('1'!$C$9:$C$32)=$G23))-SUM(Z23:AE23)&lt;0,"",SUMPRODUCT(('1'!$BK$9:$BL$32-'1'!$BM$9:$BN$32)*--(TODAY()-('1'!$A$9:$A$32)&gt;=$AF$4)*(('1'!$C$9:$C$32)=$G23))-SUMPRODUCT(('1'!$BM$9:$BN$32)*--(TODAY()-('1'!$A$9:$A$32)&lt;$AF$4)*(('1'!$C$9:$C$32)=$G23))-SUM(Z23:AE23))</f>
        <v>0</v>
      </c>
      <c r="AG23" s="345"/>
      <c r="AH23" s="345"/>
      <c r="AL23" s="348"/>
      <c r="AM23" s="347"/>
    </row>
    <row r="24" spans="1:39" ht="15.75" thickBot="1">
      <c r="D24" s="457"/>
      <c r="E24" s="447">
        <v>16</v>
      </c>
      <c r="F24" s="465"/>
      <c r="G24" s="433" t="s">
        <v>381</v>
      </c>
      <c r="H24" s="434">
        <f>SUMIFS('1'!BL:BL,'1'!C:C,$G24,'1'!BD:BD,$A$3)+SUMIFS('1'!BK:BK,'1'!C:C,$G24,'1'!BD:BD,$A$3)-(SUMIFS('1'!BN:BN,'1'!C:C,$G24,'1'!BD:BD,$A$3))-(SUMIFS('1'!BM:BM,'1'!C:C,$G24,'1'!BD:BD,$A$3))</f>
        <v>0</v>
      </c>
      <c r="I24" s="768"/>
      <c r="J24" s="752">
        <f t="shared" ref="J24" si="30">P24+R24+T24</f>
        <v>0</v>
      </c>
      <c r="K24" s="435" t="str">
        <f>IF(O24&gt;=0," ",W24-#REF!)</f>
        <v xml:space="preserve"> </v>
      </c>
      <c r="L24" s="435" t="str">
        <f t="shared" si="1"/>
        <v xml:space="preserve"> </v>
      </c>
      <c r="M24" s="435" t="str">
        <f t="shared" si="2"/>
        <v xml:space="preserve"> </v>
      </c>
      <c r="N24" s="429">
        <f t="shared" si="26"/>
        <v>0</v>
      </c>
      <c r="O24" s="436" t="str">
        <f t="shared" si="10"/>
        <v/>
      </c>
      <c r="P24" s="437"/>
      <c r="Q24" s="397"/>
      <c r="R24" s="581"/>
      <c r="S24" s="397"/>
      <c r="T24" s="438"/>
      <c r="U24" s="397"/>
      <c r="V24" s="398">
        <f t="shared" ref="V24" si="31">MAX(Q24,S24,U24)</f>
        <v>0</v>
      </c>
      <c r="W24" s="399">
        <f t="shared" ref="W24" ca="1" si="32">IF(V24&gt;1/1/2012,V24,NOW())</f>
        <v>43541.465238194447</v>
      </c>
      <c r="X24" s="517"/>
      <c r="Y24" s="396"/>
      <c r="Z24" s="529">
        <f ca="1">IF(SUMPRODUCT(('1'!$BK$9:$BL$32-'1'!$BM$9:$BN$32)*--(TODAY()-('1'!$A$9:$A$32)&gt;=$Z$4)*(('1'!$C$9:$C$32)=$G24))-SUMPRODUCT(('1'!$BM$9:$BN$32)*--(TODAY()-('1'!$A$9:$A$32)&lt;$Z$4)*(('1'!$C$9:$C$32)=G24))&lt;0,"",SUMPRODUCT(('1'!$BK$9:$BL$32-'1'!$BM$9:$BN$32)*--(TODAY()-('1'!$A$9:$A$32)&gt;=$Z$4)*(('1'!$C$9:$C$32)=$G24))-SUMPRODUCT(('1'!$BM$9:$BN$32)*--(TODAY()-('1'!$A$9:$A$32)&lt;$Z$4)*(('1'!$C$9:$C$32)=G24)))</f>
        <v>0</v>
      </c>
      <c r="AA24" s="529">
        <f ca="1">IF(SUMPRODUCT(('1'!$BK$9:$BL$32-'1'!$BM$9:$BN$32)*--(TODAY()-('1'!$A$9:$A$32)&gt;=$AA$4)*(('1'!$C$9:$C$32)=$G24))-SUMPRODUCT(('1'!$BM$9:$BN$32)*--(TODAY()-('1'!$A$9:$A$32)&lt;$AA$4)*(('1'!$C$9:$C$32)=$G24))-SUM(Z24:Z24)&lt;0,"",SUMPRODUCT(('1'!$BK$9:$BL$32-'1'!$BM$9:$BN$32)*--(TODAY()-('1'!$A$9:$A$32)&gt;=$AA$4)*(('1'!$C$9:$C$32)=$G24))-SUMPRODUCT(('1'!$BM$9:$BN$32)*--(TODAY()-('1'!$A$9:$A$32)&lt;$AA$4)*(('1'!$C$9:$C$32)=$G24))-SUM(Z24:Z24))</f>
        <v>0</v>
      </c>
      <c r="AB24" s="529">
        <f ca="1">IF(SUMPRODUCT(('1'!$BK$9:$BL$32-'1'!$BM$9:$BN$32)*--(TODAY()-('1'!$A$9:$A$32)&gt;=$AB$4)*(('1'!$C$9:$C$32)=$G24))-SUMPRODUCT(('1'!$BM$9:$BN$32)*--(TODAY()-('1'!$A$9:$A$32)&lt;$AB$4)*(('1'!$C$9:$C$32)=$G24))-SUM(Z24:AA24)&lt;0,"",SUMPRODUCT(('1'!$BK$9:$BL$32-'1'!$BM$9:$BN$32)*--(TODAY()-('1'!$A$9:$A$32)&gt;=$AB$4)*(('1'!$C$9:$C$32)=$G24))-SUMPRODUCT(('1'!$BM$9:$BN$32)*--(TODAY()-('1'!$A$9:$A$32)&lt;$AB$4)*(('1'!$C$9:$C$32)=$G24))-SUM(Z24:AA24))</f>
        <v>0</v>
      </c>
      <c r="AC24" s="529">
        <f ca="1">IF(SUMPRODUCT(('1'!$BK$9:$BL$32-'1'!$BM$9:$BN$32)*--(TODAY()-('1'!$A$9:$A$32)&gt;=$AC$4)*(('1'!$C$9:$C$32)=$G24))-SUMPRODUCT(('1'!$BM$9:$BN$32)*--(TODAY()-('1'!$A$9:$A$32)&lt;$AC$4)*(('1'!$C$9:$C$32)=$G24))-SUM(Z24:AB24)&lt;0,"",SUMPRODUCT(('1'!$BK$9:$BL$32-'1'!$BM$9:$BN$32)*--(TODAY()-('1'!$A$9:$A$32)&gt;=$AC$4)*(('1'!$C$9:$C$32)=$G24))-SUMPRODUCT(('1'!$BM$9:$BN$32)*--(TODAY()-('1'!$A$9:$A$32)&lt;$AC$4)*(('1'!$C$9:$C$32)=$G24))-SUM(Z24:AB24))</f>
        <v>0</v>
      </c>
      <c r="AD24" s="529">
        <f ca="1">IF(SUMPRODUCT(('1'!$BK$9:$BL$32-'1'!$BM$9:$BN$32)*--(TODAY()-('1'!$A$9:$A$32)&gt;=$AD$4)*(('1'!$C$9:$C$32)=$G24))-SUMPRODUCT(('1'!$BM$9:$BN$32)*--(TODAY()-('1'!$A$9:$A$32)&lt;$AD$4)*(('1'!$C$9:$C$32)=$G24))-SUM(Z24:AC24)&lt;0,"",SUMPRODUCT(('1'!$BK$9:$BL$32-'1'!$BM$9:$BN$32)*--(TODAY()-('1'!$A$9:$A$32)&gt;=$AD$4)*(('1'!$C$9:$C$32)=$G24))-SUMPRODUCT(('1'!$BM$9:$BN$32)*--(TODAY()-('1'!$A$9:$A$32)&lt;$AD$4)*(('1'!$C$9:$C$32)=$G24))-SUM(Z24:AC24))</f>
        <v>0</v>
      </c>
      <c r="AE24" s="529">
        <f ca="1">IF(SUMPRODUCT(('1'!$BK$9:$BL$32-'1'!$BM$9:$BN$32)*--(TODAY()-('1'!$A$9:$A$32)&gt;=$AE$4)*(('1'!$C$9:$C$32)=$G24))-SUMPRODUCT(('1'!$BM$9:$BN$32)*--(TODAY()-('1'!$A$9:$A$32)&lt;$AE$4)*(('1'!$C$9:$C$32)=$G24))-SUM(Z24:AD24)&lt;0,"",SUMPRODUCT(('1'!$BK$9:$BL$32-'1'!$BM$9:$BN$32)*--(TODAY()-('1'!$A$9:$A$32)&gt;=$AE$4)*(('1'!$C$9:$C$32)=$G24))-SUMPRODUCT(('1'!$BM$9:$BN$32)*--(TODAY()-('1'!$A$9:$A$32)&lt;$AE$4)*(('1'!$C$9:$C$32)=$G24))-SUM(Z24:AD24))</f>
        <v>0</v>
      </c>
      <c r="AF24" s="530">
        <f ca="1">IF(SUMPRODUCT(('1'!$BK$9:$BL$32-'1'!$BM$9:$BN$32)*--(TODAY()-('1'!$A$9:$A$32)&gt;=$AF$4)*(('1'!$C$9:$C$32)=$G24))-SUMPRODUCT(('1'!$BM$9:$BN$32)*--(TODAY()-('1'!$A$9:$A$32)&lt;$AF$4)*(('1'!$C$9:$C$32)=$G24))-SUM(Z24:AE24)&lt;0,"",SUMPRODUCT(('1'!$BK$9:$BL$32-'1'!$BM$9:$BN$32)*--(TODAY()-('1'!$A$9:$A$32)&gt;=$AF$4)*(('1'!$C$9:$C$32)=$G24))-SUMPRODUCT(('1'!$BM$9:$BN$32)*--(TODAY()-('1'!$A$9:$A$32)&lt;$AF$4)*(('1'!$C$9:$C$32)=$G24))-SUM(Z24:AE24))</f>
        <v>0</v>
      </c>
      <c r="AG24" s="345"/>
      <c r="AH24" s="345"/>
      <c r="AL24" s="348"/>
      <c r="AM24" s="347"/>
    </row>
    <row r="25" spans="1:39" ht="15.75" thickBot="1">
      <c r="D25" s="457"/>
      <c r="E25" s="458">
        <v>17</v>
      </c>
      <c r="F25" s="465"/>
      <c r="G25" s="433" t="s">
        <v>382</v>
      </c>
      <c r="H25" s="434">
        <f>SUMIFS('1'!BL:BL,'1'!C:C,$G25,'1'!BD:BD,$A$3)+SUMIFS('1'!BK:BK,'1'!C:C,$G25,'1'!BD:BD,$A$3)-(SUMIFS('1'!BN:BN,'1'!C:C,$G25,'1'!BD:BD,$A$3))-(SUMIFS('1'!BM:BM,'1'!C:C,$G25,'1'!BD:BD,$A$3))</f>
        <v>0</v>
      </c>
      <c r="I25" s="768"/>
      <c r="J25" s="752">
        <f t="shared" ref="J25" si="33">P25+R25+T25</f>
        <v>0</v>
      </c>
      <c r="K25" s="435" t="str">
        <f>IF(O25&gt;=0," ",W25-#REF!)</f>
        <v xml:space="preserve"> </v>
      </c>
      <c r="L25" s="435" t="str">
        <f t="shared" si="1"/>
        <v xml:space="preserve"> </v>
      </c>
      <c r="M25" s="435" t="str">
        <f t="shared" si="2"/>
        <v xml:space="preserve"> </v>
      </c>
      <c r="N25" s="429">
        <f t="shared" si="26"/>
        <v>0</v>
      </c>
      <c r="O25" s="436" t="str">
        <f t="shared" si="10"/>
        <v/>
      </c>
      <c r="P25" s="437"/>
      <c r="Q25" s="397"/>
      <c r="R25" s="581"/>
      <c r="S25" s="397"/>
      <c r="T25" s="438"/>
      <c r="U25" s="397"/>
      <c r="V25" s="398">
        <f t="shared" ref="V25" si="34">MAX(Q25,S25,U25)</f>
        <v>0</v>
      </c>
      <c r="W25" s="399">
        <f t="shared" ref="W25" ca="1" si="35">IF(V25&gt;1/1/2012,V25,NOW())</f>
        <v>43541.465238194447</v>
      </c>
      <c r="X25" s="517"/>
      <c r="Y25" s="396"/>
      <c r="Z25" s="529">
        <f ca="1">IF(SUMPRODUCT(('1'!$BK$9:$BL$32-'1'!$BM$9:$BN$32)*--(TODAY()-('1'!$A$9:$A$32)&gt;=$Z$4)*(('1'!$C$9:$C$32)=$G25))-SUMPRODUCT(('1'!$BM$9:$BN$32)*--(TODAY()-('1'!$A$9:$A$32)&lt;$Z$4)*(('1'!$C$9:$C$32)=G25))&lt;0,"",SUMPRODUCT(('1'!$BK$9:$BL$32-'1'!$BM$9:$BN$32)*--(TODAY()-('1'!$A$9:$A$32)&gt;=$Z$4)*(('1'!$C$9:$C$32)=$G25))-SUMPRODUCT(('1'!$BM$9:$BN$32)*--(TODAY()-('1'!$A$9:$A$32)&lt;$Z$4)*(('1'!$C$9:$C$32)=G25)))</f>
        <v>0</v>
      </c>
      <c r="AA25" s="529">
        <f ca="1">IF(SUMPRODUCT(('1'!$BK$9:$BL$32-'1'!$BM$9:$BN$32)*--(TODAY()-('1'!$A$9:$A$32)&gt;=$AA$4)*(('1'!$C$9:$C$32)=$G25))-SUMPRODUCT(('1'!$BM$9:$BN$32)*--(TODAY()-('1'!$A$9:$A$32)&lt;$AA$4)*(('1'!$C$9:$C$32)=$G25))-SUM(Z25:Z25)&lt;0,"",SUMPRODUCT(('1'!$BK$9:$BL$32-'1'!$BM$9:$BN$32)*--(TODAY()-('1'!$A$9:$A$32)&gt;=$AA$4)*(('1'!$C$9:$C$32)=$G25))-SUMPRODUCT(('1'!$BM$9:$BN$32)*--(TODAY()-('1'!$A$9:$A$32)&lt;$AA$4)*(('1'!$C$9:$C$32)=$G25))-SUM(Z25:Z25))</f>
        <v>0</v>
      </c>
      <c r="AB25" s="529">
        <f ca="1">IF(SUMPRODUCT(('1'!$BK$9:$BL$32-'1'!$BM$9:$BN$32)*--(TODAY()-('1'!$A$9:$A$32)&gt;=$AB$4)*(('1'!$C$9:$C$32)=$G25))-SUMPRODUCT(('1'!$BM$9:$BN$32)*--(TODAY()-('1'!$A$9:$A$32)&lt;$AB$4)*(('1'!$C$9:$C$32)=$G25))-SUM(Z25:AA25)&lt;0,"",SUMPRODUCT(('1'!$BK$9:$BL$32-'1'!$BM$9:$BN$32)*--(TODAY()-('1'!$A$9:$A$32)&gt;=$AB$4)*(('1'!$C$9:$C$32)=$G25))-SUMPRODUCT(('1'!$BM$9:$BN$32)*--(TODAY()-('1'!$A$9:$A$32)&lt;$AB$4)*(('1'!$C$9:$C$32)=$G25))-SUM(Z25:AA25))</f>
        <v>0</v>
      </c>
      <c r="AC25" s="529">
        <f ca="1">IF(SUMPRODUCT(('1'!$BK$9:$BL$32-'1'!$BM$9:$BN$32)*--(TODAY()-('1'!$A$9:$A$32)&gt;=$AC$4)*(('1'!$C$9:$C$32)=$G25))-SUMPRODUCT(('1'!$BM$9:$BN$32)*--(TODAY()-('1'!$A$9:$A$32)&lt;$AC$4)*(('1'!$C$9:$C$32)=$G25))-SUM(Z25:AB25)&lt;0,"",SUMPRODUCT(('1'!$BK$9:$BL$32-'1'!$BM$9:$BN$32)*--(TODAY()-('1'!$A$9:$A$32)&gt;=$AC$4)*(('1'!$C$9:$C$32)=$G25))-SUMPRODUCT(('1'!$BM$9:$BN$32)*--(TODAY()-('1'!$A$9:$A$32)&lt;$AC$4)*(('1'!$C$9:$C$32)=$G25))-SUM(Z25:AB25))</f>
        <v>0</v>
      </c>
      <c r="AD25" s="529">
        <f ca="1">IF(SUMPRODUCT(('1'!$BK$9:$BL$32-'1'!$BM$9:$BN$32)*--(TODAY()-('1'!$A$9:$A$32)&gt;=$AD$4)*(('1'!$C$9:$C$32)=$G25))-SUMPRODUCT(('1'!$BM$9:$BN$32)*--(TODAY()-('1'!$A$9:$A$32)&lt;$AD$4)*(('1'!$C$9:$C$32)=$G25))-SUM(Z25:AC25)&lt;0,"",SUMPRODUCT(('1'!$BK$9:$BL$32-'1'!$BM$9:$BN$32)*--(TODAY()-('1'!$A$9:$A$32)&gt;=$AD$4)*(('1'!$C$9:$C$32)=$G25))-SUMPRODUCT(('1'!$BM$9:$BN$32)*--(TODAY()-('1'!$A$9:$A$32)&lt;$AD$4)*(('1'!$C$9:$C$32)=$G25))-SUM(Z25:AC25))</f>
        <v>0</v>
      </c>
      <c r="AE25" s="529">
        <f ca="1">IF(SUMPRODUCT(('1'!$BK$9:$BL$32-'1'!$BM$9:$BN$32)*--(TODAY()-('1'!$A$9:$A$32)&gt;=$AE$4)*(('1'!$C$9:$C$32)=$G25))-SUMPRODUCT(('1'!$BM$9:$BN$32)*--(TODAY()-('1'!$A$9:$A$32)&lt;$AE$4)*(('1'!$C$9:$C$32)=$G25))-SUM(Z25:AD25)&lt;0,"",SUMPRODUCT(('1'!$BK$9:$BL$32-'1'!$BM$9:$BN$32)*--(TODAY()-('1'!$A$9:$A$32)&gt;=$AE$4)*(('1'!$C$9:$C$32)=$G25))-SUMPRODUCT(('1'!$BM$9:$BN$32)*--(TODAY()-('1'!$A$9:$A$32)&lt;$AE$4)*(('1'!$C$9:$C$32)=$G25))-SUM(Z25:AD25))</f>
        <v>0</v>
      </c>
      <c r="AF25" s="530">
        <f ca="1">IF(SUMPRODUCT(('1'!$BK$9:$BL$32-'1'!$BM$9:$BN$32)*--(TODAY()-('1'!$A$9:$A$32)&gt;=$AF$4)*(('1'!$C$9:$C$32)=$G25))-SUMPRODUCT(('1'!$BM$9:$BN$32)*--(TODAY()-('1'!$A$9:$A$32)&lt;$AF$4)*(('1'!$C$9:$C$32)=$G25))-SUM(Z25:AE25)&lt;0,"",SUMPRODUCT(('1'!$BK$9:$BL$32-'1'!$BM$9:$BN$32)*--(TODAY()-('1'!$A$9:$A$32)&gt;=$AF$4)*(('1'!$C$9:$C$32)=$G25))-SUMPRODUCT(('1'!$BM$9:$BN$32)*--(TODAY()-('1'!$A$9:$A$32)&lt;$AF$4)*(('1'!$C$9:$C$32)=$G25))-SUM(Z25:AE25))</f>
        <v>0</v>
      </c>
      <c r="AG25" s="345"/>
      <c r="AH25" s="345"/>
      <c r="AL25" s="348"/>
      <c r="AM25" s="347"/>
    </row>
    <row r="26" spans="1:39" ht="15.75" thickBot="1">
      <c r="D26" s="457"/>
      <c r="E26" s="446"/>
      <c r="F26" s="465"/>
      <c r="G26" s="580" t="s">
        <v>396</v>
      </c>
      <c r="H26" s="434">
        <f>SUMIFS('1'!BL:BL,'1'!C:C,$G26,'1'!BD:BD,$A$3)+SUMIFS('1'!BK:BK,'1'!C:C,$G26,'1'!BD:BD,$A$3)-(SUMIFS('1'!BN:BN,'1'!C:C,$G26,'1'!BD:BD,$A$3))-(SUMIFS('1'!BM:BM,'1'!C:C,$G26,'1'!BD:BD,$A$3))</f>
        <v>0</v>
      </c>
      <c r="I26" s="768"/>
      <c r="J26" s="752">
        <f t="shared" ref="J26" si="36">P26+R26+T26</f>
        <v>0</v>
      </c>
      <c r="K26" s="435" t="str">
        <f>IF(O26&gt;=0," ",W26-#REF!)</f>
        <v xml:space="preserve"> </v>
      </c>
      <c r="L26" s="435" t="str">
        <f t="shared" si="1"/>
        <v xml:space="preserve"> </v>
      </c>
      <c r="M26" s="435" t="str">
        <f t="shared" si="2"/>
        <v xml:space="preserve"> </v>
      </c>
      <c r="N26" s="429">
        <f t="shared" si="26"/>
        <v>0</v>
      </c>
      <c r="O26" s="436" t="str">
        <f t="shared" si="10"/>
        <v/>
      </c>
      <c r="P26" s="437"/>
      <c r="Q26" s="397"/>
      <c r="R26" s="581"/>
      <c r="S26" s="397"/>
      <c r="T26" s="438"/>
      <c r="U26" s="397"/>
      <c r="V26" s="398">
        <f t="shared" ref="V26" si="37">MAX(Q26,S26,U26)</f>
        <v>0</v>
      </c>
      <c r="W26" s="399">
        <f t="shared" ref="W26" ca="1" si="38">IF(V26&gt;1/1/2012,V26,NOW())</f>
        <v>43541.465238078701</v>
      </c>
      <c r="X26" s="517"/>
      <c r="Y26" s="396"/>
      <c r="Z26" s="529">
        <f ca="1">IF(SUMPRODUCT(('1'!$BK$9:$BL$32-'1'!$BM$9:$BN$32)*--(TODAY()-('1'!$A$9:$A$32)&gt;=$Z$4)*(('1'!$C$9:$C$32)=$G26))-SUMPRODUCT(('1'!$BM$9:$BN$32)*--(TODAY()-('1'!$A$9:$A$32)&lt;$Z$4)*(('1'!$C$9:$C$32)=G26))&lt;0,"",SUMPRODUCT(('1'!$BK$9:$BL$32-'1'!$BM$9:$BN$32)*--(TODAY()-('1'!$A$9:$A$32)&gt;=$Z$4)*(('1'!$C$9:$C$32)=$G26))-SUMPRODUCT(('1'!$BM$9:$BN$32)*--(TODAY()-('1'!$A$9:$A$32)&lt;$Z$4)*(('1'!$C$9:$C$32)=G26)))</f>
        <v>0</v>
      </c>
      <c r="AA26" s="529">
        <f ca="1">IF(SUMPRODUCT(('1'!$BK$9:$BL$32-'1'!$BM$9:$BN$32)*--(TODAY()-('1'!$A$9:$A$32)&gt;=$AA$4)*(('1'!$C$9:$C$32)=$G26))-SUMPRODUCT(('1'!$BM$9:$BN$32)*--(TODAY()-('1'!$A$9:$A$32)&lt;$AA$4)*(('1'!$C$9:$C$32)=$G26))-SUM(Z26:Z26)&lt;0,"",SUMPRODUCT(('1'!$BK$9:$BL$32-'1'!$BM$9:$BN$32)*--(TODAY()-('1'!$A$9:$A$32)&gt;=$AA$4)*(('1'!$C$9:$C$32)=$G26))-SUMPRODUCT(('1'!$BM$9:$BN$32)*--(TODAY()-('1'!$A$9:$A$32)&lt;$AA$4)*(('1'!$C$9:$C$32)=$G26))-SUM(Z26:Z26))</f>
        <v>0</v>
      </c>
      <c r="AB26" s="529">
        <f ca="1">IF(SUMPRODUCT(('1'!$BK$9:$BL$32-'1'!$BM$9:$BN$32)*--(TODAY()-('1'!$A$9:$A$32)&gt;=$AB$4)*(('1'!$C$9:$C$32)=$G26))-SUMPRODUCT(('1'!$BM$9:$BN$32)*--(TODAY()-('1'!$A$9:$A$32)&lt;$AB$4)*(('1'!$C$9:$C$32)=$G26))-SUM(Z26:AA26)&lt;0,"",SUMPRODUCT(('1'!$BK$9:$BL$32-'1'!$BM$9:$BN$32)*--(TODAY()-('1'!$A$9:$A$32)&gt;=$AB$4)*(('1'!$C$9:$C$32)=$G26))-SUMPRODUCT(('1'!$BM$9:$BN$32)*--(TODAY()-('1'!$A$9:$A$32)&lt;$AB$4)*(('1'!$C$9:$C$32)=$G26))-SUM(Z26:AA26))</f>
        <v>0</v>
      </c>
      <c r="AC26" s="529">
        <f ca="1">IF(SUMPRODUCT(('1'!$BK$9:$BL$32-'1'!$BM$9:$BN$32)*--(TODAY()-('1'!$A$9:$A$32)&gt;=$AC$4)*(('1'!$C$9:$C$32)=$G26))-SUMPRODUCT(('1'!$BM$9:$BN$32)*--(TODAY()-('1'!$A$9:$A$32)&lt;$AC$4)*(('1'!$C$9:$C$32)=$G26))-SUM(Z26:AB26)&lt;0,"",SUMPRODUCT(('1'!$BK$9:$BL$32-'1'!$BM$9:$BN$32)*--(TODAY()-('1'!$A$9:$A$32)&gt;=$AC$4)*(('1'!$C$9:$C$32)=$G26))-SUMPRODUCT(('1'!$BM$9:$BN$32)*--(TODAY()-('1'!$A$9:$A$32)&lt;$AC$4)*(('1'!$C$9:$C$32)=$G26))-SUM(Z26:AB26))</f>
        <v>0</v>
      </c>
      <c r="AD26" s="529">
        <f ca="1">IF(SUMPRODUCT(('1'!$BK$9:$BL$32-'1'!$BM$9:$BN$32)*--(TODAY()-('1'!$A$9:$A$32)&gt;=$AD$4)*(('1'!$C$9:$C$32)=$G26))-SUMPRODUCT(('1'!$BM$9:$BN$32)*--(TODAY()-('1'!$A$9:$A$32)&lt;$AD$4)*(('1'!$C$9:$C$32)=$G26))-SUM(Z26:AC26)&lt;0,"",SUMPRODUCT(('1'!$BK$9:$BL$32-'1'!$BM$9:$BN$32)*--(TODAY()-('1'!$A$9:$A$32)&gt;=$AD$4)*(('1'!$C$9:$C$32)=$G26))-SUMPRODUCT(('1'!$BM$9:$BN$32)*--(TODAY()-('1'!$A$9:$A$32)&lt;$AD$4)*(('1'!$C$9:$C$32)=$G26))-SUM(Z26:AC26))</f>
        <v>0</v>
      </c>
      <c r="AE26" s="529">
        <f ca="1">IF(SUMPRODUCT(('1'!$BK$9:$BL$32-'1'!$BM$9:$BN$32)*--(TODAY()-('1'!$A$9:$A$32)&gt;=$AE$4)*(('1'!$C$9:$C$32)=$G26))-SUMPRODUCT(('1'!$BM$9:$BN$32)*--(TODAY()-('1'!$A$9:$A$32)&lt;$AE$4)*(('1'!$C$9:$C$32)=$G26))-SUM(Z26:AD26)&lt;0,"",SUMPRODUCT(('1'!$BK$9:$BL$32-'1'!$BM$9:$BN$32)*--(TODAY()-('1'!$A$9:$A$32)&gt;=$AE$4)*(('1'!$C$9:$C$32)=$G26))-SUMPRODUCT(('1'!$BM$9:$BN$32)*--(TODAY()-('1'!$A$9:$A$32)&lt;$AE$4)*(('1'!$C$9:$C$32)=$G26))-SUM(Z26:AD26))</f>
        <v>0</v>
      </c>
      <c r="AF26" s="530">
        <f ca="1">IF(SUMPRODUCT(('1'!$BK$9:$BL$32-'1'!$BM$9:$BN$32)*--(TODAY()-('1'!$A$9:$A$32)&gt;=$AF$4)*(('1'!$C$9:$C$32)=$G26))-SUMPRODUCT(('1'!$BM$9:$BN$32)*--(TODAY()-('1'!$A$9:$A$32)&lt;$AF$4)*(('1'!$C$9:$C$32)=$G26))-SUM(Z26:AE26)&lt;0,"",SUMPRODUCT(('1'!$BK$9:$BL$32-'1'!$BM$9:$BN$32)*--(TODAY()-('1'!$A$9:$A$32)&gt;=$AF$4)*(('1'!$C$9:$C$32)=$G26))-SUMPRODUCT(('1'!$BM$9:$BN$32)*--(TODAY()-('1'!$A$9:$A$32)&lt;$AF$4)*(('1'!$C$9:$C$32)=$G26))-SUM(Z26:AE26))</f>
        <v>0</v>
      </c>
      <c r="AG26" s="345"/>
      <c r="AH26" s="345"/>
      <c r="AL26" s="348"/>
      <c r="AM26" s="347"/>
    </row>
    <row r="27" spans="1:39" ht="15.75" thickBot="1">
      <c r="D27" s="457"/>
      <c r="E27" s="446">
        <v>18</v>
      </c>
      <c r="F27" s="465"/>
      <c r="G27" s="433" t="s">
        <v>368</v>
      </c>
      <c r="H27" s="434">
        <f>SUMIFS('1'!BL:BL,'1'!C:C,$G27,'1'!BD:BD,$A$3)+SUMIFS('1'!BK:BK,'1'!C:C,$G27,'1'!BD:BD,$A$3)-(SUMIFS('1'!BN:BN,'1'!C:C,$G27,'1'!BD:BD,$A$3))-(SUMIFS('1'!BM:BM,'1'!C:C,$G27,'1'!BD:BD,$A$3))</f>
        <v>0</v>
      </c>
      <c r="I27" s="768"/>
      <c r="J27" s="752">
        <f t="shared" ref="J27" si="39">P27+R27+T27</f>
        <v>0</v>
      </c>
      <c r="K27" s="435" t="str">
        <f>IF(O27&gt;=0," ",W27-#REF!)</f>
        <v xml:space="preserve"> </v>
      </c>
      <c r="L27" s="435" t="str">
        <f t="shared" si="1"/>
        <v xml:space="preserve"> </v>
      </c>
      <c r="M27" s="435" t="str">
        <f t="shared" si="2"/>
        <v xml:space="preserve"> </v>
      </c>
      <c r="N27" s="429">
        <f t="shared" si="26"/>
        <v>0</v>
      </c>
      <c r="O27" s="436" t="str">
        <f t="shared" si="10"/>
        <v/>
      </c>
      <c r="P27" s="437"/>
      <c r="Q27" s="397"/>
      <c r="R27" s="581"/>
      <c r="S27" s="397"/>
      <c r="T27" s="438"/>
      <c r="U27" s="397"/>
      <c r="V27" s="398">
        <f t="shared" ref="V27" si="40">MAX(Q27,S27,U27)</f>
        <v>0</v>
      </c>
      <c r="W27" s="399">
        <f t="shared" ref="W27" ca="1" si="41">IF(V27&gt;1/1/2012,V27,NOW())</f>
        <v>43541.465238194447</v>
      </c>
      <c r="X27" s="517"/>
      <c r="Y27" s="396"/>
      <c r="Z27" s="529">
        <f ca="1">IF(SUMPRODUCT(('1'!$BK$9:$BL$32-'1'!$BM$9:$BN$32)*--(TODAY()-('1'!$A$9:$A$32)&gt;=$Z$4)*(('1'!$C$9:$C$32)=$G27))-SUMPRODUCT(('1'!$BM$9:$BN$32)*--(TODAY()-('1'!$A$9:$A$32)&lt;$Z$4)*(('1'!$C$9:$C$32)=G27))&lt;0,"",SUMPRODUCT(('1'!$BK$9:$BL$32-'1'!$BM$9:$BN$32)*--(TODAY()-('1'!$A$9:$A$32)&gt;=$Z$4)*(('1'!$C$9:$C$32)=$G27))-SUMPRODUCT(('1'!$BM$9:$BN$32)*--(TODAY()-('1'!$A$9:$A$32)&lt;$Z$4)*(('1'!$C$9:$C$32)=G27)))</f>
        <v>0</v>
      </c>
      <c r="AA27" s="529">
        <f ca="1">IF(SUMPRODUCT(('1'!$BK$9:$BL$32-'1'!$BM$9:$BN$32)*--(TODAY()-('1'!$A$9:$A$32)&gt;=$AA$4)*(('1'!$C$9:$C$32)=$G27))-SUMPRODUCT(('1'!$BM$9:$BN$32)*--(TODAY()-('1'!$A$9:$A$32)&lt;$AA$4)*(('1'!$C$9:$C$32)=$G27))-SUM(Z27:Z27)&lt;0,"",SUMPRODUCT(('1'!$BK$9:$BL$32-'1'!$BM$9:$BN$32)*--(TODAY()-('1'!$A$9:$A$32)&gt;=$AA$4)*(('1'!$C$9:$C$32)=$G27))-SUMPRODUCT(('1'!$BM$9:$BN$32)*--(TODAY()-('1'!$A$9:$A$32)&lt;$AA$4)*(('1'!$C$9:$C$32)=$G27))-SUM(Z27:Z27))</f>
        <v>0</v>
      </c>
      <c r="AB27" s="529">
        <f ca="1">IF(SUMPRODUCT(('1'!$BK$9:$BL$32-'1'!$BM$9:$BN$32)*--(TODAY()-('1'!$A$9:$A$32)&gt;=$AB$4)*(('1'!$C$9:$C$32)=$G27))-SUMPRODUCT(('1'!$BM$9:$BN$32)*--(TODAY()-('1'!$A$9:$A$32)&lt;$AB$4)*(('1'!$C$9:$C$32)=$G27))-SUM(Z27:AA27)&lt;0,"",SUMPRODUCT(('1'!$BK$9:$BL$32-'1'!$BM$9:$BN$32)*--(TODAY()-('1'!$A$9:$A$32)&gt;=$AB$4)*(('1'!$C$9:$C$32)=$G27))-SUMPRODUCT(('1'!$BM$9:$BN$32)*--(TODAY()-('1'!$A$9:$A$32)&lt;$AB$4)*(('1'!$C$9:$C$32)=$G27))-SUM(Z27:AA27))</f>
        <v>0</v>
      </c>
      <c r="AC27" s="529">
        <f ca="1">IF(SUMPRODUCT(('1'!$BK$9:$BL$32-'1'!$BM$9:$BN$32)*--(TODAY()-('1'!$A$9:$A$32)&gt;=$AC$4)*(('1'!$C$9:$C$32)=$G27))-SUMPRODUCT(('1'!$BM$9:$BN$32)*--(TODAY()-('1'!$A$9:$A$32)&lt;$AC$4)*(('1'!$C$9:$C$32)=$G27))-SUM(Z27:AB27)&lt;0,"",SUMPRODUCT(('1'!$BK$9:$BL$32-'1'!$BM$9:$BN$32)*--(TODAY()-('1'!$A$9:$A$32)&gt;=$AC$4)*(('1'!$C$9:$C$32)=$G27))-SUMPRODUCT(('1'!$BM$9:$BN$32)*--(TODAY()-('1'!$A$9:$A$32)&lt;$AC$4)*(('1'!$C$9:$C$32)=$G27))-SUM(Z27:AB27))</f>
        <v>0</v>
      </c>
      <c r="AD27" s="529">
        <f ca="1">IF(SUMPRODUCT(('1'!$BK$9:$BL$32-'1'!$BM$9:$BN$32)*--(TODAY()-('1'!$A$9:$A$32)&gt;=$AD$4)*(('1'!$C$9:$C$32)=$G27))-SUMPRODUCT(('1'!$BM$9:$BN$32)*--(TODAY()-('1'!$A$9:$A$32)&lt;$AD$4)*(('1'!$C$9:$C$32)=$G27))-SUM(Z27:AC27)&lt;0,"",SUMPRODUCT(('1'!$BK$9:$BL$32-'1'!$BM$9:$BN$32)*--(TODAY()-('1'!$A$9:$A$32)&gt;=$AD$4)*(('1'!$C$9:$C$32)=$G27))-SUMPRODUCT(('1'!$BM$9:$BN$32)*--(TODAY()-('1'!$A$9:$A$32)&lt;$AD$4)*(('1'!$C$9:$C$32)=$G27))-SUM(Z27:AC27))</f>
        <v>0</v>
      </c>
      <c r="AE27" s="529">
        <f ca="1">IF(SUMPRODUCT(('1'!$BK$9:$BL$32-'1'!$BM$9:$BN$32)*--(TODAY()-('1'!$A$9:$A$32)&gt;=$AE$4)*(('1'!$C$9:$C$32)=$G27))-SUMPRODUCT(('1'!$BM$9:$BN$32)*--(TODAY()-('1'!$A$9:$A$32)&lt;$AE$4)*(('1'!$C$9:$C$32)=$G27))-SUM(Z27:AD27)&lt;0,"",SUMPRODUCT(('1'!$BK$9:$BL$32-'1'!$BM$9:$BN$32)*--(TODAY()-('1'!$A$9:$A$32)&gt;=$AE$4)*(('1'!$C$9:$C$32)=$G27))-SUMPRODUCT(('1'!$BM$9:$BN$32)*--(TODAY()-('1'!$A$9:$A$32)&lt;$AE$4)*(('1'!$C$9:$C$32)=$G27))-SUM(Z27:AD27))</f>
        <v>0</v>
      </c>
      <c r="AF27" s="530">
        <f ca="1">IF(SUMPRODUCT(('1'!$BK$9:$BL$32-'1'!$BM$9:$BN$32)*--(TODAY()-('1'!$A$9:$A$32)&gt;=$AF$4)*(('1'!$C$9:$C$32)=$G27))-SUMPRODUCT(('1'!$BM$9:$BN$32)*--(TODAY()-('1'!$A$9:$A$32)&lt;$AF$4)*(('1'!$C$9:$C$32)=$G27))-SUM(Z27:AE27)&lt;0,"",SUMPRODUCT(('1'!$BK$9:$BL$32-'1'!$BM$9:$BN$32)*--(TODAY()-('1'!$A$9:$A$32)&gt;=$AF$4)*(('1'!$C$9:$C$32)=$G27))-SUMPRODUCT(('1'!$BM$9:$BN$32)*--(TODAY()-('1'!$A$9:$A$32)&lt;$AF$4)*(('1'!$C$9:$C$32)=$G27))-SUM(Z27:AE27))</f>
        <v>0</v>
      </c>
      <c r="AG27" s="345"/>
      <c r="AH27" s="345"/>
      <c r="AL27" s="348"/>
      <c r="AM27" s="347"/>
    </row>
    <row r="28" spans="1:39" ht="15.75" thickBot="1">
      <c r="D28" s="457"/>
      <c r="E28" s="447">
        <v>19</v>
      </c>
      <c r="F28" s="465"/>
      <c r="G28" s="433" t="s">
        <v>383</v>
      </c>
      <c r="H28" s="434">
        <f>SUMIFS('1'!BL:BL,'1'!C:C,$G28,'1'!BD:BD,$A$3)+SUMIFS('1'!BK:BK,'1'!C:C,$G28,'1'!BD:BD,$A$3)-(SUMIFS('1'!BN:BN,'1'!C:C,$G28,'1'!BD:BD,$A$3))-(SUMIFS('1'!BM:BM,'1'!C:C,$G28,'1'!BD:BD,$A$3))</f>
        <v>0</v>
      </c>
      <c r="I28" s="768"/>
      <c r="J28" s="752">
        <f t="shared" ref="J28" si="42">P28+R28+T28</f>
        <v>0</v>
      </c>
      <c r="K28" s="435" t="str">
        <f>IF(O28&gt;=0," ",W28-#REF!)</f>
        <v xml:space="preserve"> </v>
      </c>
      <c r="L28" s="435" t="str">
        <f t="shared" si="1"/>
        <v xml:space="preserve"> </v>
      </c>
      <c r="M28" s="435" t="str">
        <f t="shared" si="2"/>
        <v xml:space="preserve"> </v>
      </c>
      <c r="N28" s="429">
        <f t="shared" si="26"/>
        <v>0</v>
      </c>
      <c r="O28" s="436" t="str">
        <f t="shared" si="10"/>
        <v/>
      </c>
      <c r="P28" s="437"/>
      <c r="Q28" s="397"/>
      <c r="R28" s="581"/>
      <c r="S28" s="397"/>
      <c r="T28" s="438"/>
      <c r="U28" s="397"/>
      <c r="V28" s="398">
        <f t="shared" ref="V28" si="43">MAX(Q28,S28,U28)</f>
        <v>0</v>
      </c>
      <c r="W28" s="399">
        <f t="shared" ref="W28" ca="1" si="44">IF(V28&gt;1/1/2012,V28,NOW())</f>
        <v>43541.465238194447</v>
      </c>
      <c r="X28" s="517"/>
      <c r="Y28" s="396"/>
      <c r="Z28" s="529">
        <f ca="1">IF(SUMPRODUCT(('1'!$BK$9:$BL$32-'1'!$BM$9:$BN$32)*--(TODAY()-('1'!$A$9:$A$32)&gt;=$Z$4)*(('1'!$C$9:$C$32)=$G28))-SUMPRODUCT(('1'!$BM$9:$BN$32)*--(TODAY()-('1'!$A$9:$A$32)&lt;$Z$4)*(('1'!$C$9:$C$32)=G28))&lt;0,"",SUMPRODUCT(('1'!$BK$9:$BL$32-'1'!$BM$9:$BN$32)*--(TODAY()-('1'!$A$9:$A$32)&gt;=$Z$4)*(('1'!$C$9:$C$32)=$G28))-SUMPRODUCT(('1'!$BM$9:$BN$32)*--(TODAY()-('1'!$A$9:$A$32)&lt;$Z$4)*(('1'!$C$9:$C$32)=G28)))</f>
        <v>0</v>
      </c>
      <c r="AA28" s="529">
        <f ca="1">IF(SUMPRODUCT(('1'!$BK$9:$BL$32-'1'!$BM$9:$BN$32)*--(TODAY()-('1'!$A$9:$A$32)&gt;=$AA$4)*(('1'!$C$9:$C$32)=$G28))-SUMPRODUCT(('1'!$BM$9:$BN$32)*--(TODAY()-('1'!$A$9:$A$32)&lt;$AA$4)*(('1'!$C$9:$C$32)=$G28))-SUM(Z28:Z28)&lt;0,"",SUMPRODUCT(('1'!$BK$9:$BL$32-'1'!$BM$9:$BN$32)*--(TODAY()-('1'!$A$9:$A$32)&gt;=$AA$4)*(('1'!$C$9:$C$32)=$G28))-SUMPRODUCT(('1'!$BM$9:$BN$32)*--(TODAY()-('1'!$A$9:$A$32)&lt;$AA$4)*(('1'!$C$9:$C$32)=$G28))-SUM(Z28:Z28))</f>
        <v>0</v>
      </c>
      <c r="AB28" s="529">
        <f ca="1">IF(SUMPRODUCT(('1'!$BK$9:$BL$32-'1'!$BM$9:$BN$32)*--(TODAY()-('1'!$A$9:$A$32)&gt;=$AB$4)*(('1'!$C$9:$C$32)=$G28))-SUMPRODUCT(('1'!$BM$9:$BN$32)*--(TODAY()-('1'!$A$9:$A$32)&lt;$AB$4)*(('1'!$C$9:$C$32)=$G28))-SUM(Z28:AA28)&lt;0,"",SUMPRODUCT(('1'!$BK$9:$BL$32-'1'!$BM$9:$BN$32)*--(TODAY()-('1'!$A$9:$A$32)&gt;=$AB$4)*(('1'!$C$9:$C$32)=$G28))-SUMPRODUCT(('1'!$BM$9:$BN$32)*--(TODAY()-('1'!$A$9:$A$32)&lt;$AB$4)*(('1'!$C$9:$C$32)=$G28))-SUM(Z28:AA28))</f>
        <v>0</v>
      </c>
      <c r="AC28" s="529">
        <f ca="1">IF(SUMPRODUCT(('1'!$BK$9:$BL$32-'1'!$BM$9:$BN$32)*--(TODAY()-('1'!$A$9:$A$32)&gt;=$AC$4)*(('1'!$C$9:$C$32)=$G28))-SUMPRODUCT(('1'!$BM$9:$BN$32)*--(TODAY()-('1'!$A$9:$A$32)&lt;$AC$4)*(('1'!$C$9:$C$32)=$G28))-SUM(Z28:AB28)&lt;0,"",SUMPRODUCT(('1'!$BK$9:$BL$32-'1'!$BM$9:$BN$32)*--(TODAY()-('1'!$A$9:$A$32)&gt;=$AC$4)*(('1'!$C$9:$C$32)=$G28))-SUMPRODUCT(('1'!$BM$9:$BN$32)*--(TODAY()-('1'!$A$9:$A$32)&lt;$AC$4)*(('1'!$C$9:$C$32)=$G28))-SUM(Z28:AB28))</f>
        <v>0</v>
      </c>
      <c r="AD28" s="529">
        <f ca="1">IF(SUMPRODUCT(('1'!$BK$9:$BL$32-'1'!$BM$9:$BN$32)*--(TODAY()-('1'!$A$9:$A$32)&gt;=$AD$4)*(('1'!$C$9:$C$32)=$G28))-SUMPRODUCT(('1'!$BM$9:$BN$32)*--(TODAY()-('1'!$A$9:$A$32)&lt;$AD$4)*(('1'!$C$9:$C$32)=$G28))-SUM(Z28:AC28)&lt;0,"",SUMPRODUCT(('1'!$BK$9:$BL$32-'1'!$BM$9:$BN$32)*--(TODAY()-('1'!$A$9:$A$32)&gt;=$AD$4)*(('1'!$C$9:$C$32)=$G28))-SUMPRODUCT(('1'!$BM$9:$BN$32)*--(TODAY()-('1'!$A$9:$A$32)&lt;$AD$4)*(('1'!$C$9:$C$32)=$G28))-SUM(Z28:AC28))</f>
        <v>0</v>
      </c>
      <c r="AE28" s="529">
        <f ca="1">IF(SUMPRODUCT(('1'!$BK$9:$BL$32-'1'!$BM$9:$BN$32)*--(TODAY()-('1'!$A$9:$A$32)&gt;=$AE$4)*(('1'!$C$9:$C$32)=$G28))-SUMPRODUCT(('1'!$BM$9:$BN$32)*--(TODAY()-('1'!$A$9:$A$32)&lt;$AE$4)*(('1'!$C$9:$C$32)=$G28))-SUM(Z28:AD28)&lt;0,"",SUMPRODUCT(('1'!$BK$9:$BL$32-'1'!$BM$9:$BN$32)*--(TODAY()-('1'!$A$9:$A$32)&gt;=$AE$4)*(('1'!$C$9:$C$32)=$G28))-SUMPRODUCT(('1'!$BM$9:$BN$32)*--(TODAY()-('1'!$A$9:$A$32)&lt;$AE$4)*(('1'!$C$9:$C$32)=$G28))-SUM(Z28:AD28))</f>
        <v>0</v>
      </c>
      <c r="AF28" s="530">
        <f ca="1">IF(SUMPRODUCT(('1'!$BK$9:$BL$32-'1'!$BM$9:$BN$32)*--(TODAY()-('1'!$A$9:$A$32)&gt;=$AF$4)*(('1'!$C$9:$C$32)=$G28))-SUMPRODUCT(('1'!$BM$9:$BN$32)*--(TODAY()-('1'!$A$9:$A$32)&lt;$AF$4)*(('1'!$C$9:$C$32)=$G28))-SUM(Z28:AE28)&lt;0,"",SUMPRODUCT(('1'!$BK$9:$BL$32-'1'!$BM$9:$BN$32)*--(TODAY()-('1'!$A$9:$A$32)&gt;=$AF$4)*(('1'!$C$9:$C$32)=$G28))-SUMPRODUCT(('1'!$BM$9:$BN$32)*--(TODAY()-('1'!$A$9:$A$32)&lt;$AF$4)*(('1'!$C$9:$C$32)=$G28))-SUM(Z28:AE28))</f>
        <v>0</v>
      </c>
      <c r="AG28" s="345"/>
      <c r="AH28" s="345"/>
      <c r="AL28" s="348"/>
      <c r="AM28" s="347"/>
    </row>
    <row r="29" spans="1:39" ht="15.75" thickBot="1">
      <c r="D29" s="457"/>
      <c r="E29" s="464">
        <v>20</v>
      </c>
      <c r="F29" s="465"/>
      <c r="G29" s="466" t="s">
        <v>359</v>
      </c>
      <c r="H29" s="989">
        <f>SUMIFS('1'!BL:BL,'1'!C:C,$G29,'1'!BD:BD,$A$3)+SUMIFS('1'!BK:BK,'1'!C:C,$G29,'1'!BD:BD,$A$3)-(SUMIFS('1'!BN:BN,'1'!C:C,$G29,'1'!BD:BD,$A$3))-(SUMIFS('1'!BM:BM,'1'!C:C,$G29,'1'!BD:BD,$A$3))</f>
        <v>0</v>
      </c>
      <c r="I29" s="769"/>
      <c r="J29" s="753">
        <f t="shared" ref="J29" si="45">P29+R29+T29</f>
        <v>0</v>
      </c>
      <c r="K29" s="468" t="str">
        <f>IF(O29&gt;=0," ",W29-#REF!)</f>
        <v xml:space="preserve"> </v>
      </c>
      <c r="L29" s="468" t="str">
        <f t="shared" si="1"/>
        <v xml:space="preserve"> </v>
      </c>
      <c r="M29" s="468" t="str">
        <f t="shared" si="2"/>
        <v xml:space="preserve"> </v>
      </c>
      <c r="N29" s="714">
        <f t="shared" si="26"/>
        <v>0</v>
      </c>
      <c r="O29" s="469" t="str">
        <f t="shared" si="10"/>
        <v/>
      </c>
      <c r="P29" s="470"/>
      <c r="Q29" s="425"/>
      <c r="R29" s="715"/>
      <c r="S29" s="425"/>
      <c r="T29" s="583"/>
      <c r="U29" s="425"/>
      <c r="V29" s="426">
        <f t="shared" ref="V29:V30" si="46">MAX(Q29,S29,U29)</f>
        <v>0</v>
      </c>
      <c r="W29" s="427">
        <f t="shared" ref="W29:W30" ca="1" si="47">IF(V29&gt;1/1/2012,V29,NOW())</f>
        <v>43541.465238194447</v>
      </c>
      <c r="X29" s="585"/>
      <c r="Y29" s="424"/>
      <c r="Z29" s="535">
        <f ca="1">IF(SUMPRODUCT(('1'!$BK$9:$BL$32-'1'!$BM$9:$BN$32)*--(TODAY()-('1'!$A$9:$A$32)&gt;=$Z$4)*(('1'!$C$9:$C$32)=$G29))-SUMPRODUCT(('1'!$BM$9:$BN$32)*--(TODAY()-('1'!$A$9:$A$32)&lt;$Z$4)*(('1'!$C$9:$C$32)=G29))&lt;0,"",SUMPRODUCT(('1'!$BK$9:$BL$32-'1'!$BM$9:$BN$32)*--(TODAY()-('1'!$A$9:$A$32)&gt;=$Z$4)*(('1'!$C$9:$C$32)=$G29))-SUMPRODUCT(('1'!$BM$9:$BN$32)*--(TODAY()-('1'!$A$9:$A$32)&lt;$Z$4)*(('1'!$C$9:$C$32)=G29)))</f>
        <v>0</v>
      </c>
      <c r="AA29" s="535">
        <f ca="1">IF(SUMPRODUCT(('1'!$BK$9:$BL$32-'1'!$BM$9:$BN$32)*--(TODAY()-('1'!$A$9:$A$32)&gt;=$AA$4)*(('1'!$C$9:$C$32)=$G29))-SUMPRODUCT(('1'!$BM$9:$BN$32)*--(TODAY()-('1'!$A$9:$A$32)&lt;$AA$4)*(('1'!$C$9:$C$32)=$G29))-SUM(Z29:Z29)&lt;0,"",SUMPRODUCT(('1'!$BK$9:$BL$32-'1'!$BM$9:$BN$32)*--(TODAY()-('1'!$A$9:$A$32)&gt;=$AA$4)*(('1'!$C$9:$C$32)=$G29))-SUMPRODUCT(('1'!$BM$9:$BN$32)*--(TODAY()-('1'!$A$9:$A$32)&lt;$AA$4)*(('1'!$C$9:$C$32)=$G29))-SUM(Z29:Z29))</f>
        <v>0</v>
      </c>
      <c r="AB29" s="535">
        <f ca="1">IF(SUMPRODUCT(('1'!$BK$9:$BL$32-'1'!$BM$9:$BN$32)*--(TODAY()-('1'!$A$9:$A$32)&gt;=$AB$4)*(('1'!$C$9:$C$32)=$G29))-SUMPRODUCT(('1'!$BM$9:$BN$32)*--(TODAY()-('1'!$A$9:$A$32)&lt;$AB$4)*(('1'!$C$9:$C$32)=$G29))-SUM(Z29:AA29)&lt;0,"",SUMPRODUCT(('1'!$BK$9:$BL$32-'1'!$BM$9:$BN$32)*--(TODAY()-('1'!$A$9:$A$32)&gt;=$AB$4)*(('1'!$C$9:$C$32)=$G29))-SUMPRODUCT(('1'!$BM$9:$BN$32)*--(TODAY()-('1'!$A$9:$A$32)&lt;$AB$4)*(('1'!$C$9:$C$32)=$G29))-SUM(Z29:AA29))</f>
        <v>0</v>
      </c>
      <c r="AC29" s="535">
        <f ca="1">IF(SUMPRODUCT(('1'!$BK$9:$BL$32-'1'!$BM$9:$BN$32)*--(TODAY()-('1'!$A$9:$A$32)&gt;=$AC$4)*(('1'!$C$9:$C$32)=$G29))-SUMPRODUCT(('1'!$BM$9:$BN$32)*--(TODAY()-('1'!$A$9:$A$32)&lt;$AC$4)*(('1'!$C$9:$C$32)=$G29))-SUM(Z29:AB29)&lt;0,"",SUMPRODUCT(('1'!$BK$9:$BL$32-'1'!$BM$9:$BN$32)*--(TODAY()-('1'!$A$9:$A$32)&gt;=$AC$4)*(('1'!$C$9:$C$32)=$G29))-SUMPRODUCT(('1'!$BM$9:$BN$32)*--(TODAY()-('1'!$A$9:$A$32)&lt;$AC$4)*(('1'!$C$9:$C$32)=$G29))-SUM(Z29:AB29))</f>
        <v>0</v>
      </c>
      <c r="AD29" s="535">
        <f ca="1">IF(SUMPRODUCT(('1'!$BK$9:$BL$32-'1'!$BM$9:$BN$32)*--(TODAY()-('1'!$A$9:$A$32)&gt;=$AD$4)*(('1'!$C$9:$C$32)=$G29))-SUMPRODUCT(('1'!$BM$9:$BN$32)*--(TODAY()-('1'!$A$9:$A$32)&lt;$AD$4)*(('1'!$C$9:$C$32)=$G29))-SUM(Z29:AC29)&lt;0,"",SUMPRODUCT(('1'!$BK$9:$BL$32-'1'!$BM$9:$BN$32)*--(TODAY()-('1'!$A$9:$A$32)&gt;=$AD$4)*(('1'!$C$9:$C$32)=$G29))-SUMPRODUCT(('1'!$BM$9:$BN$32)*--(TODAY()-('1'!$A$9:$A$32)&lt;$AD$4)*(('1'!$C$9:$C$32)=$G29))-SUM(Z29:AC29))</f>
        <v>0</v>
      </c>
      <c r="AE29" s="535">
        <f ca="1">IF(SUMPRODUCT(('1'!$BK$9:$BL$32-'1'!$BM$9:$BN$32)*--(TODAY()-('1'!$A$9:$A$32)&gt;=$AE$4)*(('1'!$C$9:$C$32)=$G29))-SUMPRODUCT(('1'!$BM$9:$BN$32)*--(TODAY()-('1'!$A$9:$A$32)&lt;$AE$4)*(('1'!$C$9:$C$32)=$G29))-SUM(Z29:AD29)&lt;0,"",SUMPRODUCT(('1'!$BK$9:$BL$32-'1'!$BM$9:$BN$32)*--(TODAY()-('1'!$A$9:$A$32)&gt;=$AE$4)*(('1'!$C$9:$C$32)=$G29))-SUMPRODUCT(('1'!$BM$9:$BN$32)*--(TODAY()-('1'!$A$9:$A$32)&lt;$AE$4)*(('1'!$C$9:$C$32)=$G29))-SUM(Z29:AD29))</f>
        <v>0</v>
      </c>
      <c r="AF29" s="536">
        <f ca="1">IF(SUMPRODUCT(('1'!$BK$9:$BL$32-'1'!$BM$9:$BN$32)*--(TODAY()-('1'!$A$9:$A$32)&gt;=$AF$4)*(('1'!$C$9:$C$32)=$G29))-SUMPRODUCT(('1'!$BM$9:$BN$32)*--(TODAY()-('1'!$A$9:$A$32)&lt;$AF$4)*(('1'!$C$9:$C$32)=$G29))-SUM(Z29:AE29)&lt;0,"",SUMPRODUCT(('1'!$BK$9:$BL$32-'1'!$BM$9:$BN$32)*--(TODAY()-('1'!$A$9:$A$32)&gt;=$AF$4)*(('1'!$C$9:$C$32)=$G29))-SUMPRODUCT(('1'!$BM$9:$BN$32)*--(TODAY()-('1'!$A$9:$A$32)&lt;$AF$4)*(('1'!$C$9:$C$32)=$G29))-SUM(Z29:AE29))</f>
        <v>0</v>
      </c>
      <c r="AL29" s="72" t="s">
        <v>93</v>
      </c>
      <c r="AM29" s="3">
        <v>2349443</v>
      </c>
    </row>
    <row r="30" spans="1:39" ht="15.75" thickBot="1">
      <c r="D30" s="457"/>
      <c r="E30" s="464">
        <v>21</v>
      </c>
      <c r="F30" s="465"/>
      <c r="G30" s="466" t="s">
        <v>449</v>
      </c>
      <c r="H30" s="651">
        <f>IF(I30="",SUMIFS('1'!BL:BL,'1'!C:C,$G30,'1'!BD:BD,$A$3)+SUMIFS('1'!BK:BK,'1'!C:C,$G30,'1'!BD:BD,$A$3)-(SUMIFS('1'!BN:BN,'1'!C:C,$G30,'1'!BD:BD,$A$3))-(SUMIFS('1'!BM:BM,'1'!C:C,$G30,'1'!BD:BD,$A$3)),0)</f>
        <v>0</v>
      </c>
      <c r="I30" s="911">
        <f>SUMIFS('1'!BO:BO,'1'!C:C,$G30,'1'!BD:BD,$A$3)+SUMIFS('1'!BK:BK,'1'!C:C,$G30,'1'!BD:BD,$A$3)-(SUMIFS('1'!BP:BP,'1'!C:C,$G30,'1'!BD:BD,$A$3))-(SUMIFS('1'!BM:BM,'1'!C:C,$G30,'1'!BD:BD,$A$3))</f>
        <v>0</v>
      </c>
      <c r="J30" s="752">
        <f t="shared" ref="J30" si="48">P30+R30+T30+X30</f>
        <v>0</v>
      </c>
      <c r="K30" s="435" t="str">
        <f>IF(O30&gt;=0," ",W30-#REF!)</f>
        <v xml:space="preserve"> </v>
      </c>
      <c r="L30" s="435" t="str">
        <f t="shared" ref="L30" si="49">IF(O30&gt;=0," ",MOD(K30,30))</f>
        <v xml:space="preserve"> </v>
      </c>
      <c r="M30" s="435" t="str">
        <f t="shared" ref="M30" si="50">IF(O30&gt;=0," ",TRUNC(K30/30))</f>
        <v xml:space="preserve"> </v>
      </c>
      <c r="N30" s="429">
        <f t="shared" si="26"/>
        <v>0</v>
      </c>
      <c r="O30" s="912" t="str">
        <f t="shared" ref="O30" si="51">IF(N30&gt;0,N30,"")</f>
        <v/>
      </c>
      <c r="P30" s="438"/>
      <c r="Q30" s="397"/>
      <c r="R30" s="438"/>
      <c r="S30" s="397"/>
      <c r="T30" s="438"/>
      <c r="U30" s="397"/>
      <c r="V30" s="398">
        <f t="shared" si="46"/>
        <v>0</v>
      </c>
      <c r="W30" s="399">
        <f t="shared" ca="1" si="47"/>
        <v>43541.465238078701</v>
      </c>
      <c r="X30" s="517"/>
      <c r="Y30" s="396"/>
      <c r="Z30" s="529">
        <f ca="1">IF(SUMPRODUCT(('1'!$BK$9:$BL$32-'1'!$BM$9:$BN$32)*--(TODAY()-('1'!$A$9:$A$32)&gt;=$Z$4)*(('1'!$C$9:$C$32)=$G30))-SUMPRODUCT(('1'!$BM$9:$BN$32)*--(TODAY()-('1'!$A$9:$A$32)&lt;$Z$4)*(('1'!$C$9:$C$32)=G30))&lt;0,"",SUMPRODUCT(('1'!$BK$9:$BL$32-'1'!$BM$9:$BN$32)*--(TODAY()-('1'!$A$9:$A$32)&gt;=$Z$4)*(('1'!$C$9:$C$32)=$G30))-SUMPRODUCT(('1'!$BM$9:$BN$32)*--(TODAY()-('1'!$A$9:$A$32)&lt;$Z$4)*(('1'!$C$9:$C$32)=G30)))</f>
        <v>0</v>
      </c>
      <c r="AA30" s="529">
        <f ca="1">IF(SUMPRODUCT(('1'!$BK$9:$BL$32-'1'!$BM$9:$BN$32)*--(TODAY()-('1'!$A$9:$A$32)&gt;=$AA$4)*(('1'!$C$9:$C$32)=$G30))-SUMPRODUCT(('1'!$BM$9:$BN$32)*--(TODAY()-('1'!$A$9:$A$32)&lt;$AA$4)*(('1'!$C$9:$C$32)=$G30))-SUM(Z30:Z30)&lt;0,"",SUMPRODUCT(('1'!$BK$9:$BL$32-'1'!$BM$9:$BN$32)*--(TODAY()-('1'!$A$9:$A$32)&gt;=$AA$4)*(('1'!$C$9:$C$32)=$G30))-SUMPRODUCT(('1'!$BM$9:$BN$32)*--(TODAY()-('1'!$A$9:$A$32)&lt;$AA$4)*(('1'!$C$9:$C$32)=$G30))-SUM(Z30:Z30))</f>
        <v>0</v>
      </c>
      <c r="AB30" s="529">
        <f ca="1">IF(SUMPRODUCT(('1'!$BK$9:$BL$32-'1'!$BM$9:$BN$32)*--(TODAY()-('1'!$A$9:$A$32)&gt;=$AB$4)*(('1'!$C$9:$C$32)=$G30))-SUMPRODUCT(('1'!$BM$9:$BN$32)*--(TODAY()-('1'!$A$9:$A$32)&lt;$AB$4)*(('1'!$C$9:$C$32)=$G30))-SUM(Z30:AA30)&lt;0,"",SUMPRODUCT(('1'!$BK$9:$BL$32-'1'!$BM$9:$BN$32)*--(TODAY()-('1'!$A$9:$A$32)&gt;=$AB$4)*(('1'!$C$9:$C$32)=$G30))-SUMPRODUCT(('1'!$BM$9:$BN$32)*--(TODAY()-('1'!$A$9:$A$32)&lt;$AB$4)*(('1'!$C$9:$C$32)=$G30))-SUM(Z30:AA30))</f>
        <v>0</v>
      </c>
      <c r="AC30" s="529">
        <f ca="1">IF(SUMPRODUCT(('1'!$BK$9:$BL$32-'1'!$BM$9:$BN$32)*--(TODAY()-('1'!$A$9:$A$32)&gt;=$AC$4)*(('1'!$C$9:$C$32)=$G30))-SUMPRODUCT(('1'!$BM$9:$BN$32)*--(TODAY()-('1'!$A$9:$A$32)&lt;$AC$4)*(('1'!$C$9:$C$32)=$G30))-SUM(Z30:AB30)&lt;0,"",SUMPRODUCT(('1'!$BK$9:$BL$32-'1'!$BM$9:$BN$32)*--(TODAY()-('1'!$A$9:$A$32)&gt;=$AC$4)*(('1'!$C$9:$C$32)=$G30))-SUMPRODUCT(('1'!$BM$9:$BN$32)*--(TODAY()-('1'!$A$9:$A$32)&lt;$AC$4)*(('1'!$C$9:$C$32)=$G30))-SUM(Z30:AB30))</f>
        <v>0</v>
      </c>
      <c r="AD30" s="529">
        <f ca="1">IF(SUMPRODUCT(('1'!$BK$9:$BL$32-'1'!$BM$9:$BN$32)*--(TODAY()-('1'!$A$9:$A$32)&gt;=$AD$4)*(('1'!$C$9:$C$32)=$G30))-SUMPRODUCT(('1'!$BM$9:$BN$32)*--(TODAY()-('1'!$A$9:$A$32)&lt;$AD$4)*(('1'!$C$9:$C$32)=$G30))-SUM(Z30:AC30)&lt;0,"",SUMPRODUCT(('1'!$BK$9:$BL$32-'1'!$BM$9:$BN$32)*--(TODAY()-('1'!$A$9:$A$32)&gt;=$AD$4)*(('1'!$C$9:$C$32)=$G30))-SUMPRODUCT(('1'!$BM$9:$BN$32)*--(TODAY()-('1'!$A$9:$A$32)&lt;$AD$4)*(('1'!$C$9:$C$32)=$G30))-SUM(Z30:AC30))</f>
        <v>0</v>
      </c>
      <c r="AE30" s="529">
        <f ca="1">IF(SUMPRODUCT(('1'!$BK$9:$BL$32-'1'!$BM$9:$BN$32)*--(TODAY()-('1'!$A$9:$A$32)&gt;=$AE$4)*(('1'!$C$9:$C$32)=$G30))-SUMPRODUCT(('1'!$BM$9:$BN$32)*--(TODAY()-('1'!$A$9:$A$32)&lt;$AE$4)*(('1'!$C$9:$C$32)=$G30))-SUM(Z30:AD30)&lt;0,"",SUMPRODUCT(('1'!$BK$9:$BL$32-'1'!$BM$9:$BN$32)*--(TODAY()-('1'!$A$9:$A$32)&gt;=$AE$4)*(('1'!$C$9:$C$32)=$G30))-SUMPRODUCT(('1'!$BM$9:$BN$32)*--(TODAY()-('1'!$A$9:$A$32)&lt;$AE$4)*(('1'!$C$9:$C$32)=$G30))-SUM(Z30:AD30))</f>
        <v>0</v>
      </c>
      <c r="AF30" s="530">
        <f ca="1">IF(SUMPRODUCT(('1'!$BK$9:$BL$32-'1'!$BM$9:$BN$32)*--(TODAY()-('1'!$A$9:$A$32)&gt;=$AF$4)*(('1'!$C$9:$C$32)=$G30))-SUMPRODUCT(('1'!$BM$9:$BN$32)*--(TODAY()-('1'!$A$9:$A$32)&lt;$AF$4)*(('1'!$C$9:$C$32)=$G30))-SUM(Z30:AE30)&lt;0,"",SUMPRODUCT(('1'!$BK$9:$BL$32-'1'!$BM$9:$BN$32)*--(TODAY()-('1'!$A$9:$A$32)&gt;=$AF$4)*(('1'!$C$9:$C$32)=$G30))-SUMPRODUCT(('1'!$BM$9:$BN$32)*--(TODAY()-('1'!$A$9:$A$32)&lt;$AF$4)*(('1'!$C$9:$C$32)=$G30))-SUM(Z30:AE30))</f>
        <v>0</v>
      </c>
      <c r="AL30" s="348"/>
      <c r="AM30" s="347"/>
    </row>
    <row r="31" spans="1:39" ht="15" customHeight="1" thickBot="1">
      <c r="D31" s="687" t="s">
        <v>374</v>
      </c>
      <c r="E31" s="448">
        <v>16</v>
      </c>
      <c r="F31" s="428" t="s">
        <v>63</v>
      </c>
      <c r="G31" s="440" t="s">
        <v>72</v>
      </c>
      <c r="H31" s="649">
        <f>SUMIFS('1'!BL:BL,'1'!C:C,$G31,'1'!BD:BD,$A$3)+SUMIFS('1'!BK:BK,'1'!C:C,$G31,'1'!BD:BD,$A$3)-(SUMIFS('1'!BN:BN,'1'!C:C,$G31,'1'!BD:BD,$A$3))-(SUMIFS('1'!BM:BM,'1'!C:C,$G31,'1'!BD:BD,$A$3))</f>
        <v>0</v>
      </c>
      <c r="I31" s="770"/>
      <c r="J31" s="754">
        <f t="shared" si="25"/>
        <v>0</v>
      </c>
      <c r="K31" s="429" t="str">
        <f>IF(O31&gt;=0," ",W31-#REF!)</f>
        <v xml:space="preserve"> </v>
      </c>
      <c r="L31" s="429" t="str">
        <f t="shared" si="1"/>
        <v xml:space="preserve"> </v>
      </c>
      <c r="M31" s="429" t="str">
        <f t="shared" si="2"/>
        <v xml:space="preserve"> </v>
      </c>
      <c r="N31" s="429">
        <f t="shared" si="26"/>
        <v>0</v>
      </c>
      <c r="O31" s="430" t="str">
        <f t="shared" si="10"/>
        <v/>
      </c>
      <c r="P31" s="453"/>
      <c r="Q31" s="275"/>
      <c r="R31" s="453"/>
      <c r="S31" s="275"/>
      <c r="T31" s="431"/>
      <c r="U31" s="275"/>
      <c r="V31" s="284">
        <f t="shared" si="17"/>
        <v>0</v>
      </c>
      <c r="W31" s="285">
        <f t="shared" ca="1" si="18"/>
        <v>43541.465238194447</v>
      </c>
      <c r="X31" s="516"/>
      <c r="Y31" s="283"/>
      <c r="Z31" s="527">
        <f ca="1">IF(SUMPRODUCT(('1'!$BK$9:$BL$32-'1'!$BM$9:$BN$32)*--(TODAY()-('1'!$A$9:$A$32)&gt;=$Z$4)*(('1'!$C$9:$C$32)=$G31))-SUMPRODUCT(('1'!$BM$9:$BN$32)*--(TODAY()-('1'!$A$9:$A$32)&lt;$Z$4)*(('1'!$C$9:$C$32)=G31))&lt;0,"",SUMPRODUCT(('1'!$BK$9:$BL$32-'1'!$BM$9:$BN$32)*--(TODAY()-('1'!$A$9:$A$32)&gt;=$Z$4)*(('1'!$C$9:$C$32)=$G31))-SUMPRODUCT(('1'!$BM$9:$BN$32)*--(TODAY()-('1'!$A$9:$A$32)&lt;$Z$4)*(('1'!$C$9:$C$32)=G31)))</f>
        <v>0</v>
      </c>
      <c r="AA31" s="527">
        <f ca="1">IF(SUMPRODUCT(('1'!$BK$9:$BL$32-'1'!$BM$9:$BN$32)*--(TODAY()-('1'!$A$9:$A$32)&gt;=$AA$4)*(('1'!$C$9:$C$32)=$G31))-SUMPRODUCT(('1'!$BM$9:$BN$32)*--(TODAY()-('1'!$A$9:$A$32)&lt;$AA$4)*(('1'!$C$9:$C$32)=$G31))-SUM(Z31:Z31)&lt;0,"",SUMPRODUCT(('1'!$BK$9:$BL$32-'1'!$BM$9:$BN$32)*--(TODAY()-('1'!$A$9:$A$32)&gt;=$AA$4)*(('1'!$C$9:$C$32)=$G31))-SUMPRODUCT(('1'!$BM$9:$BN$32)*--(TODAY()-('1'!$A$9:$A$32)&lt;$AA$4)*(('1'!$C$9:$C$32)=$G31))-SUM(Z31:Z31))</f>
        <v>0</v>
      </c>
      <c r="AB31" s="527">
        <f ca="1">IF(SUMPRODUCT(('1'!$BK$9:$BL$32-'1'!$BM$9:$BN$32)*--(TODAY()-('1'!$A$9:$A$32)&gt;=$AB$4)*(('1'!$C$9:$C$32)=$G31))-SUMPRODUCT(('1'!$BM$9:$BN$32)*--(TODAY()-('1'!$A$9:$A$32)&lt;$AB$4)*(('1'!$C$9:$C$32)=$G31))-SUM(Z31:AA31)&lt;0,"",SUMPRODUCT(('1'!$BK$9:$BL$32-'1'!$BM$9:$BN$32)*--(TODAY()-('1'!$A$9:$A$32)&gt;=$AB$4)*(('1'!$C$9:$C$32)=$G31))-SUMPRODUCT(('1'!$BM$9:$BN$32)*--(TODAY()-('1'!$A$9:$A$32)&lt;$AB$4)*(('1'!$C$9:$C$32)=$G31))-SUM(Z31:AA31))</f>
        <v>0</v>
      </c>
      <c r="AC31" s="527">
        <f ca="1">IF(SUMPRODUCT(('1'!$BK$9:$BL$32-'1'!$BM$9:$BN$32)*--(TODAY()-('1'!$A$9:$A$32)&gt;=$AC$4)*(('1'!$C$9:$C$32)=$G31))-SUMPRODUCT(('1'!$BM$9:$BN$32)*--(TODAY()-('1'!$A$9:$A$32)&lt;$AC$4)*(('1'!$C$9:$C$32)=$G31))-SUM(Z31:AB31)&lt;0,"",SUMPRODUCT(('1'!$BK$9:$BL$32-'1'!$BM$9:$BN$32)*--(TODAY()-('1'!$A$9:$A$32)&gt;=$AC$4)*(('1'!$C$9:$C$32)=$G31))-SUMPRODUCT(('1'!$BM$9:$BN$32)*--(TODAY()-('1'!$A$9:$A$32)&lt;$AC$4)*(('1'!$C$9:$C$32)=$G31))-SUM(Z31:AB31))</f>
        <v>0</v>
      </c>
      <c r="AD31" s="527">
        <f ca="1">IF(SUMPRODUCT(('1'!$BK$9:$BL$32-'1'!$BM$9:$BN$32)*--(TODAY()-('1'!$A$9:$A$32)&gt;=$AD$4)*(('1'!$C$9:$C$32)=$G31))-SUMPRODUCT(('1'!$BM$9:$BN$32)*--(TODAY()-('1'!$A$9:$A$32)&lt;$AD$4)*(('1'!$C$9:$C$32)=$G31))-SUM(Z31:AC31)&lt;0,"",SUMPRODUCT(('1'!$BK$9:$BL$32-'1'!$BM$9:$BN$32)*--(TODAY()-('1'!$A$9:$A$32)&gt;=$AD$4)*(('1'!$C$9:$C$32)=$G31))-SUMPRODUCT(('1'!$BM$9:$BN$32)*--(TODAY()-('1'!$A$9:$A$32)&lt;$AD$4)*(('1'!$C$9:$C$32)=$G31))-SUM(Z31:AC31))</f>
        <v>0</v>
      </c>
      <c r="AE31" s="527">
        <f ca="1">IF(SUMPRODUCT(('1'!$BK$9:$BL$32-'1'!$BM$9:$BN$32)*--(TODAY()-('1'!$A$9:$A$32)&gt;=$AE$4)*(('1'!$C$9:$C$32)=$G31))-SUMPRODUCT(('1'!$BM$9:$BN$32)*--(TODAY()-('1'!$A$9:$A$32)&lt;$AE$4)*(('1'!$C$9:$C$32)=$G31))-SUM(Z31:AD31)&lt;0,"",SUMPRODUCT(('1'!$BK$9:$BL$32-'1'!$BM$9:$BN$32)*--(TODAY()-('1'!$A$9:$A$32)&gt;=$AE$4)*(('1'!$C$9:$C$32)=$G31))-SUMPRODUCT(('1'!$BM$9:$BN$32)*--(TODAY()-('1'!$A$9:$A$32)&lt;$AE$4)*(('1'!$C$9:$C$32)=$G31))-SUM(Z31:AD31))</f>
        <v>0</v>
      </c>
      <c r="AF31" s="528">
        <f ca="1">IF(SUMPRODUCT(('1'!$BK$9:$BL$32-'1'!$BM$9:$BN$32)*--(TODAY()-('1'!$A$9:$A$32)&gt;=$AF$4)*(('1'!$C$9:$C$32)=$G31))-SUMPRODUCT(('1'!$BM$9:$BN$32)*--(TODAY()-('1'!$A$9:$A$32)&lt;$AF$4)*(('1'!$C$9:$C$32)=$G31))-SUM(Z31:AE31)&lt;0,"",SUMPRODUCT(('1'!$BK$9:$BL$32-'1'!$BM$9:$BN$32)*--(TODAY()-('1'!$A$9:$A$32)&gt;=$AF$4)*(('1'!$C$9:$C$32)=$G31))-SUMPRODUCT(('1'!$BM$9:$BN$32)*--(TODAY()-('1'!$A$9:$A$32)&lt;$AF$4)*(('1'!$C$9:$C$32)=$G31))-SUM(Z31:AE31))</f>
        <v>0</v>
      </c>
      <c r="AL31" s="72" t="s">
        <v>92</v>
      </c>
      <c r="AM31" s="3">
        <v>2407592</v>
      </c>
    </row>
    <row r="32" spans="1:39" ht="15.75" thickBot="1">
      <c r="D32" s="688"/>
      <c r="E32" s="464">
        <v>17</v>
      </c>
      <c r="F32" s="918" t="s">
        <v>63</v>
      </c>
      <c r="G32" s="466" t="s">
        <v>234</v>
      </c>
      <c r="H32" s="467">
        <f>SUMIFS('1'!BL:BL,'1'!C:C,$G32,'1'!BD:BD,$A$3)+SUMIFS('1'!BK:BK,'1'!C:C,$G32,'1'!BD:BD,$A$3)-(SUMIFS('1'!BN:BN,'1'!C:C,$G32,'1'!BD:BD,$A$3))-(SUMIFS('1'!BM:BM,'1'!C:C,$G32,'1'!BD:BD,$A$3))</f>
        <v>0</v>
      </c>
      <c r="I32" s="769"/>
      <c r="J32" s="753">
        <f t="shared" si="25"/>
        <v>0</v>
      </c>
      <c r="K32" s="468"/>
      <c r="L32" s="468"/>
      <c r="M32" s="468"/>
      <c r="N32" s="714">
        <f t="shared" si="26"/>
        <v>0</v>
      </c>
      <c r="O32" s="469" t="str">
        <f t="shared" si="10"/>
        <v/>
      </c>
      <c r="P32" s="470"/>
      <c r="Q32" s="425"/>
      <c r="R32" s="471"/>
      <c r="S32" s="425"/>
      <c r="T32" s="583"/>
      <c r="U32" s="425"/>
      <c r="V32" s="426"/>
      <c r="W32" s="427"/>
      <c r="X32" s="585"/>
      <c r="Y32" s="424"/>
      <c r="Z32" s="535">
        <f ca="1">IF(SUMPRODUCT(('1'!$BK$9:$BL$32-'1'!$BM$9:$BN$32)*--(TODAY()-('1'!$A$9:$A$32)&gt;=$Z$4)*(('1'!$C$9:$C$32)=$G32))-SUMPRODUCT(('1'!$BM$9:$BN$32)*--(TODAY()-('1'!$A$9:$A$32)&lt;$Z$4)*(('1'!$C$9:$C$32)=G32))&lt;0,"",SUMPRODUCT(('1'!$BK$9:$BL$32-'1'!$BM$9:$BN$32)*--(TODAY()-('1'!$A$9:$A$32)&gt;=$Z$4)*(('1'!$C$9:$C$32)=$G32))-SUMPRODUCT(('1'!$BM$9:$BN$32)*--(TODAY()-('1'!$A$9:$A$32)&lt;$Z$4)*(('1'!$C$9:$C$32)=G32)))</f>
        <v>0</v>
      </c>
      <c r="AA32" s="535">
        <f ca="1">IF(SUMPRODUCT(('1'!$BK$9:$BL$32-'1'!$BM$9:$BN$32)*--(TODAY()-('1'!$A$9:$A$32)&gt;=$AA$4)*(('1'!$C$9:$C$32)=$G32))-SUMPRODUCT(('1'!$BM$9:$BN$32)*--(TODAY()-('1'!$A$9:$A$32)&lt;$AA$4)*(('1'!$C$9:$C$32)=$G32))-SUM(Z32:Z32)&lt;0,"",SUMPRODUCT(('1'!$BK$9:$BL$32-'1'!$BM$9:$BN$32)*--(TODAY()-('1'!$A$9:$A$32)&gt;=$AA$4)*(('1'!$C$9:$C$32)=$G32))-SUMPRODUCT(('1'!$BM$9:$BN$32)*--(TODAY()-('1'!$A$9:$A$32)&lt;$AA$4)*(('1'!$C$9:$C$32)=$G32))-SUM(Z32:Z32))</f>
        <v>0</v>
      </c>
      <c r="AB32" s="535">
        <f ca="1">IF(SUMPRODUCT(('1'!$BK$9:$BL$32-'1'!$BM$9:$BN$32)*--(TODAY()-('1'!$A$9:$A$32)&gt;=$AB$4)*(('1'!$C$9:$C$32)=$G32))-SUMPRODUCT(('1'!$BM$9:$BN$32)*--(TODAY()-('1'!$A$9:$A$32)&lt;$AB$4)*(('1'!$C$9:$C$32)=$G32))-SUM(Z32:AA32)&lt;0,"",SUMPRODUCT(('1'!$BK$9:$BL$32-'1'!$BM$9:$BN$32)*--(TODAY()-('1'!$A$9:$A$32)&gt;=$AB$4)*(('1'!$C$9:$C$32)=$G32))-SUMPRODUCT(('1'!$BM$9:$BN$32)*--(TODAY()-('1'!$A$9:$A$32)&lt;$AB$4)*(('1'!$C$9:$C$32)=$G32))-SUM(Z32:AA32))</f>
        <v>0</v>
      </c>
      <c r="AC32" s="535">
        <f ca="1">IF(SUMPRODUCT(('1'!$BK$9:$BL$32-'1'!$BM$9:$BN$32)*--(TODAY()-('1'!$A$9:$A$32)&gt;=$AC$4)*(('1'!$C$9:$C$32)=$G32))-SUMPRODUCT(('1'!$BM$9:$BN$32)*--(TODAY()-('1'!$A$9:$A$32)&lt;$AC$4)*(('1'!$C$9:$C$32)=$G32))-SUM(Z32:AB32)&lt;0,"",SUMPRODUCT(('1'!$BK$9:$BL$32-'1'!$BM$9:$BN$32)*--(TODAY()-('1'!$A$9:$A$32)&gt;=$AC$4)*(('1'!$C$9:$C$32)=$G32))-SUMPRODUCT(('1'!$BM$9:$BN$32)*--(TODAY()-('1'!$A$9:$A$32)&lt;$AC$4)*(('1'!$C$9:$C$32)=$G32))-SUM(Z32:AB32))</f>
        <v>0</v>
      </c>
      <c r="AD32" s="535">
        <f ca="1">IF(SUMPRODUCT(('1'!$BK$9:$BL$32-'1'!$BM$9:$BN$32)*--(TODAY()-('1'!$A$9:$A$32)&gt;=$AD$4)*(('1'!$C$9:$C$32)=$G32))-SUMPRODUCT(('1'!$BM$9:$BN$32)*--(TODAY()-('1'!$A$9:$A$32)&lt;$AD$4)*(('1'!$C$9:$C$32)=$G32))-SUM(Z32:AC32)&lt;0,"",SUMPRODUCT(('1'!$BK$9:$BL$32-'1'!$BM$9:$BN$32)*--(TODAY()-('1'!$A$9:$A$32)&gt;=$AD$4)*(('1'!$C$9:$C$32)=$G32))-SUMPRODUCT(('1'!$BM$9:$BN$32)*--(TODAY()-('1'!$A$9:$A$32)&lt;$AD$4)*(('1'!$C$9:$C$32)=$G32))-SUM(Z32:AC32))</f>
        <v>0</v>
      </c>
      <c r="AE32" s="535">
        <f ca="1">IF(SUMPRODUCT(('1'!$BK$9:$BL$32-'1'!$BM$9:$BN$32)*--(TODAY()-('1'!$A$9:$A$32)&gt;=$AE$4)*(('1'!$C$9:$C$32)=$G32))-SUMPRODUCT(('1'!$BM$9:$BN$32)*--(TODAY()-('1'!$A$9:$A$32)&lt;$AE$4)*(('1'!$C$9:$C$32)=$G32))-SUM(Z32:AD32)&lt;0,"",SUMPRODUCT(('1'!$BK$9:$BL$32-'1'!$BM$9:$BN$32)*--(TODAY()-('1'!$A$9:$A$32)&gt;=$AE$4)*(('1'!$C$9:$C$32)=$G32))-SUMPRODUCT(('1'!$BM$9:$BN$32)*--(TODAY()-('1'!$A$9:$A$32)&lt;$AE$4)*(('1'!$C$9:$C$32)=$G32))-SUM(Z32:AD32))</f>
        <v>0</v>
      </c>
      <c r="AF32" s="536">
        <f ca="1">IF(SUMPRODUCT(('1'!$BK$9:$BL$32-'1'!$BM$9:$BN$32)*--(TODAY()-('1'!$A$9:$A$32)&gt;=$AF$4)*(('1'!$C$9:$C$32)=$G32))-SUMPRODUCT(('1'!$BM$9:$BN$32)*--(TODAY()-('1'!$A$9:$A$32)&lt;$AF$4)*(('1'!$C$9:$C$32)=$G32))-SUM(Z32:AE32)&lt;0,"",SUMPRODUCT(('1'!$BK$9:$BL$32-'1'!$BM$9:$BN$32)*--(TODAY()-('1'!$A$9:$A$32)&gt;=$AF$4)*(('1'!$C$9:$C$32)=$G32))-SUMPRODUCT(('1'!$BM$9:$BN$32)*--(TODAY()-('1'!$A$9:$A$32)&lt;$AF$4)*(('1'!$C$9:$C$32)=$G32))-SUM(Z32:AE32))</f>
        <v>0</v>
      </c>
      <c r="AL32" s="72" t="s">
        <v>85</v>
      </c>
      <c r="AM32" s="3">
        <v>1587168</v>
      </c>
    </row>
    <row r="33" spans="4:39" ht="15" customHeight="1">
      <c r="D33" s="1263" t="s">
        <v>375</v>
      </c>
      <c r="E33" s="448">
        <v>18</v>
      </c>
      <c r="F33" s="428" t="s">
        <v>63</v>
      </c>
      <c r="G33" s="923" t="s">
        <v>22</v>
      </c>
      <c r="H33" s="649">
        <f>SUMIFS('1'!BL:BL,'1'!C:C,$G33,'1'!BD:BD,$A$3)+SUMIFS('1'!BK:BK,'1'!C:C,$G33,'1'!BD:BD,$A$3)-(SUMIFS('1'!BN:BN,'1'!C:C,$G33,'1'!BD:BD,$A$3))-(SUMIFS('1'!BM:BM,'1'!C:C,$G33,'1'!BD:BD,$A$3))</f>
        <v>0</v>
      </c>
      <c r="I33" s="771"/>
      <c r="J33" s="754">
        <f t="shared" si="25"/>
        <v>0</v>
      </c>
      <c r="K33" s="429"/>
      <c r="L33" s="429"/>
      <c r="M33" s="429"/>
      <c r="N33" s="429">
        <f t="shared" si="26"/>
        <v>0</v>
      </c>
      <c r="O33" s="430" t="str">
        <f t="shared" si="10"/>
        <v/>
      </c>
      <c r="P33" s="453"/>
      <c r="Q33" s="275"/>
      <c r="R33" s="455"/>
      <c r="S33" s="275"/>
      <c r="T33" s="431"/>
      <c r="U33" s="275"/>
      <c r="V33" s="284"/>
      <c r="W33" s="285"/>
      <c r="X33" s="516"/>
      <c r="Y33" s="283"/>
      <c r="Z33" s="527">
        <f ca="1">IF(SUMPRODUCT(('1'!$BK$9:$BL$32-'1'!$BM$9:$BN$32)*--(TODAY()-('1'!$A$9:$A$32)&gt;=$Z$4)*(('1'!$C$9:$C$32)=$G33))-SUMPRODUCT(('1'!$BM$9:$BN$32)*--(TODAY()-('1'!$A$9:$A$32)&lt;$Z$4)*(('1'!$C$9:$C$32)=G33))&lt;0,"",SUMPRODUCT(('1'!$BK$9:$BL$32-'1'!$BM$9:$BN$32)*--(TODAY()-('1'!$A$9:$A$32)&gt;=$Z$4)*(('1'!$C$9:$C$32)=$G33))-SUMPRODUCT(('1'!$BM$9:$BN$32)*--(TODAY()-('1'!$A$9:$A$32)&lt;$Z$4)*(('1'!$C$9:$C$32)=G33)))</f>
        <v>0</v>
      </c>
      <c r="AA33" s="527">
        <f ca="1">IF(SUMPRODUCT(('1'!$BK$9:$BL$32-'1'!$BM$9:$BN$32)*--(TODAY()-('1'!$A$9:$A$32)&gt;=$AA$4)*(('1'!$C$9:$C$32)=$G33))-SUMPRODUCT(('1'!$BM$9:$BN$32)*--(TODAY()-('1'!$A$9:$A$32)&lt;$AA$4)*(('1'!$C$9:$C$32)=$G33))-SUM(Z33:Z33)&lt;0,"",SUMPRODUCT(('1'!$BK$9:$BL$32-'1'!$BM$9:$BN$32)*--(TODAY()-('1'!$A$9:$A$32)&gt;=$AA$4)*(('1'!$C$9:$C$32)=$G33))-SUMPRODUCT(('1'!$BM$9:$BN$32)*--(TODAY()-('1'!$A$9:$A$32)&lt;$AA$4)*(('1'!$C$9:$C$32)=$G33))-SUM(Z33:Z33))</f>
        <v>0</v>
      </c>
      <c r="AB33" s="527">
        <f ca="1">IF(SUMPRODUCT(('1'!$BK$9:$BL$32-'1'!$BM$9:$BN$32)*--(TODAY()-('1'!$A$9:$A$32)&gt;=$AB$4)*(('1'!$C$9:$C$32)=$G33))-SUMPRODUCT(('1'!$BM$9:$BN$32)*--(TODAY()-('1'!$A$9:$A$32)&lt;$AB$4)*(('1'!$C$9:$C$32)=$G33))-SUM(Z33:AA33)&lt;0,"",SUMPRODUCT(('1'!$BK$9:$BL$32-'1'!$BM$9:$BN$32)*--(TODAY()-('1'!$A$9:$A$32)&gt;=$AB$4)*(('1'!$C$9:$C$32)=$G33))-SUMPRODUCT(('1'!$BM$9:$BN$32)*--(TODAY()-('1'!$A$9:$A$32)&lt;$AB$4)*(('1'!$C$9:$C$32)=$G33))-SUM(Z33:AA33))</f>
        <v>0</v>
      </c>
      <c r="AC33" s="527">
        <f ca="1">IF(SUMPRODUCT(('1'!$BK$9:$BL$32-'1'!$BM$9:$BN$32)*--(TODAY()-('1'!$A$9:$A$32)&gt;=$AC$4)*(('1'!$C$9:$C$32)=$G33))-SUMPRODUCT(('1'!$BM$9:$BN$32)*--(TODAY()-('1'!$A$9:$A$32)&lt;$AC$4)*(('1'!$C$9:$C$32)=$G33))-SUM(Z33:AB33)&lt;0,"",SUMPRODUCT(('1'!$BK$9:$BL$32-'1'!$BM$9:$BN$32)*--(TODAY()-('1'!$A$9:$A$32)&gt;=$AC$4)*(('1'!$C$9:$C$32)=$G33))-SUMPRODUCT(('1'!$BM$9:$BN$32)*--(TODAY()-('1'!$A$9:$A$32)&lt;$AC$4)*(('1'!$C$9:$C$32)=$G33))-SUM(Z33:AB33))</f>
        <v>0</v>
      </c>
      <c r="AD33" s="527">
        <f ca="1">IF(SUMPRODUCT(('1'!$BK$9:$BL$32-'1'!$BM$9:$BN$32)*--(TODAY()-('1'!$A$9:$A$32)&gt;=$AD$4)*(('1'!$C$9:$C$32)=$G33))-SUMPRODUCT(('1'!$BM$9:$BN$32)*--(TODAY()-('1'!$A$9:$A$32)&lt;$AD$4)*(('1'!$C$9:$C$32)=$G33))-SUM(Z33:AC33)&lt;0,"",SUMPRODUCT(('1'!$BK$9:$BL$32-'1'!$BM$9:$BN$32)*--(TODAY()-('1'!$A$9:$A$32)&gt;=$AD$4)*(('1'!$C$9:$C$32)=$G33))-SUMPRODUCT(('1'!$BM$9:$BN$32)*--(TODAY()-('1'!$A$9:$A$32)&lt;$AD$4)*(('1'!$C$9:$C$32)=$G33))-SUM(Z33:AC33))</f>
        <v>0</v>
      </c>
      <c r="AE33" s="527">
        <f ca="1">IF(SUMPRODUCT(('1'!$BK$9:$BL$32-'1'!$BM$9:$BN$32)*--(TODAY()-('1'!$A$9:$A$32)&gt;=$AE$4)*(('1'!$C$9:$C$32)=$G33))-SUMPRODUCT(('1'!$BM$9:$BN$32)*--(TODAY()-('1'!$A$9:$A$32)&lt;$AE$4)*(('1'!$C$9:$C$32)=$G33))-SUM(Z33:AD33)&lt;0,"",SUMPRODUCT(('1'!$BK$9:$BL$32-'1'!$BM$9:$BN$32)*--(TODAY()-('1'!$A$9:$A$32)&gt;=$AE$4)*(('1'!$C$9:$C$32)=$G33))-SUMPRODUCT(('1'!$BM$9:$BN$32)*--(TODAY()-('1'!$A$9:$A$32)&lt;$AE$4)*(('1'!$C$9:$C$32)=$G33))-SUM(Z33:AD33))</f>
        <v>0</v>
      </c>
      <c r="AF33" s="528">
        <f ca="1">IF(SUMPRODUCT(('1'!$BK$9:$BL$32-'1'!$BM$9:$BN$32)*--(TODAY()-('1'!$A$9:$A$32)&gt;=$AF$4)*(('1'!$C$9:$C$32)=$G33))-SUMPRODUCT(('1'!$BM$9:$BN$32)*--(TODAY()-('1'!$A$9:$A$32)&lt;$AF$4)*(('1'!$C$9:$C$32)=$G33))-SUM(Z33:AE33)&lt;0,"",SUMPRODUCT(('1'!$BK$9:$BL$32-'1'!$BM$9:$BN$32)*--(TODAY()-('1'!$A$9:$A$32)&gt;=$AF$4)*(('1'!$C$9:$C$32)=$G33))-SUMPRODUCT(('1'!$BM$9:$BN$32)*--(TODAY()-('1'!$A$9:$A$32)&lt;$AF$4)*(('1'!$C$9:$C$32)=$G33))-SUM(Z33:AE33))</f>
        <v>0</v>
      </c>
      <c r="AL33" s="72" t="s">
        <v>87</v>
      </c>
      <c r="AM33" s="3">
        <v>1691840</v>
      </c>
    </row>
    <row r="34" spans="4:39" ht="15">
      <c r="D34" s="1264"/>
      <c r="E34" s="447">
        <v>19</v>
      </c>
      <c r="F34" s="432" t="s">
        <v>63</v>
      </c>
      <c r="G34" s="924" t="s">
        <v>235</v>
      </c>
      <c r="H34" s="434">
        <f>SUMIFS('1'!BL:BL,'1'!C:C,$G34,'1'!BD:BD,$A$3)+SUMIFS('1'!BK:BK,'1'!C:C,$G34,'1'!BD:BD,$A$3)-(SUMIFS('1'!BN:BN,'1'!C:C,$G34,'1'!BD:BD,$A$3))-(SUMIFS('1'!BM:BM,'1'!C:C,$G34,'1'!BD:BD,$A$3))</f>
        <v>0</v>
      </c>
      <c r="I34" s="772"/>
      <c r="J34" s="752">
        <f t="shared" si="25"/>
        <v>0</v>
      </c>
      <c r="K34" s="435"/>
      <c r="L34" s="435"/>
      <c r="M34" s="435"/>
      <c r="N34" s="435">
        <f t="shared" si="26"/>
        <v>0</v>
      </c>
      <c r="O34" s="436" t="str">
        <f t="shared" si="10"/>
        <v/>
      </c>
      <c r="P34" s="437"/>
      <c r="Q34" s="397"/>
      <c r="R34" s="439"/>
      <c r="S34" s="397"/>
      <c r="T34" s="438"/>
      <c r="U34" s="397"/>
      <c r="V34" s="398"/>
      <c r="W34" s="399"/>
      <c r="X34" s="517"/>
      <c r="Y34" s="396"/>
      <c r="Z34" s="529">
        <f ca="1">IF(SUMPRODUCT(('1'!$BK$9:$BL$32-'1'!$BM$9:$BN$32)*--(TODAY()-('1'!$A$9:$A$32)&gt;=$Z$4)*(('1'!$C$9:$C$32)=$G34))-SUMPRODUCT(('1'!$BM$9:$BN$32)*--(TODAY()-('1'!$A$9:$A$32)&lt;$Z$4)*(('1'!$C$9:$C$32)=G34))&lt;0,"",SUMPRODUCT(('1'!$BK$9:$BL$32-'1'!$BM$9:$BN$32)*--(TODAY()-('1'!$A$9:$A$32)&gt;=$Z$4)*(('1'!$C$9:$C$32)=$G34))-SUMPRODUCT(('1'!$BM$9:$BN$32)*--(TODAY()-('1'!$A$9:$A$32)&lt;$Z$4)*(('1'!$C$9:$C$32)=G34)))</f>
        <v>0</v>
      </c>
      <c r="AA34" s="529">
        <f ca="1">IF(SUMPRODUCT(('1'!$BK$9:$BL$32-'1'!$BM$9:$BN$32)*--(TODAY()-('1'!$A$9:$A$32)&gt;=$AA$4)*(('1'!$C$9:$C$32)=$G34))-SUMPRODUCT(('1'!$BM$9:$BN$32)*--(TODAY()-('1'!$A$9:$A$32)&lt;$AA$4)*(('1'!$C$9:$C$32)=$G34))-SUM(Z34:Z34)&lt;0,"",SUMPRODUCT(('1'!$BK$9:$BL$32-'1'!$BM$9:$BN$32)*--(TODAY()-('1'!$A$9:$A$32)&gt;=$AA$4)*(('1'!$C$9:$C$32)=$G34))-SUMPRODUCT(('1'!$BM$9:$BN$32)*--(TODAY()-('1'!$A$9:$A$32)&lt;$AA$4)*(('1'!$C$9:$C$32)=$G34))-SUM(Z34:Z34))</f>
        <v>0</v>
      </c>
      <c r="AB34" s="529">
        <f ca="1">IF(SUMPRODUCT(('1'!$BK$9:$BL$32-'1'!$BM$9:$BN$32)*--(TODAY()-('1'!$A$9:$A$32)&gt;=$AB$4)*(('1'!$C$9:$C$32)=$G34))-SUMPRODUCT(('1'!$BM$9:$BN$32)*--(TODAY()-('1'!$A$9:$A$32)&lt;$AB$4)*(('1'!$C$9:$C$32)=$G34))-SUM(Z34:AA34)&lt;0,"",SUMPRODUCT(('1'!$BK$9:$BL$32-'1'!$BM$9:$BN$32)*--(TODAY()-('1'!$A$9:$A$32)&gt;=$AB$4)*(('1'!$C$9:$C$32)=$G34))-SUMPRODUCT(('1'!$BM$9:$BN$32)*--(TODAY()-('1'!$A$9:$A$32)&lt;$AB$4)*(('1'!$C$9:$C$32)=$G34))-SUM(Z34:AA34))</f>
        <v>0</v>
      </c>
      <c r="AC34" s="529">
        <f ca="1">IF(SUMPRODUCT(('1'!$BK$9:$BL$32-'1'!$BM$9:$BN$32)*--(TODAY()-('1'!$A$9:$A$32)&gt;=$AC$4)*(('1'!$C$9:$C$32)=$G34))-SUMPRODUCT(('1'!$BM$9:$BN$32)*--(TODAY()-('1'!$A$9:$A$32)&lt;$AC$4)*(('1'!$C$9:$C$32)=$G34))-SUM(Z34:AB34)&lt;0,"",SUMPRODUCT(('1'!$BK$9:$BL$32-'1'!$BM$9:$BN$32)*--(TODAY()-('1'!$A$9:$A$32)&gt;=$AC$4)*(('1'!$C$9:$C$32)=$G34))-SUMPRODUCT(('1'!$BM$9:$BN$32)*--(TODAY()-('1'!$A$9:$A$32)&lt;$AC$4)*(('1'!$C$9:$C$32)=$G34))-SUM(Z34:AB34))</f>
        <v>0</v>
      </c>
      <c r="AD34" s="529">
        <f ca="1">IF(SUMPRODUCT(('1'!$BK$9:$BL$32-'1'!$BM$9:$BN$32)*--(TODAY()-('1'!$A$9:$A$32)&gt;=$AD$4)*(('1'!$C$9:$C$32)=$G34))-SUMPRODUCT(('1'!$BM$9:$BN$32)*--(TODAY()-('1'!$A$9:$A$32)&lt;$AD$4)*(('1'!$C$9:$C$32)=$G34))-SUM(Z34:AC34)&lt;0,"",SUMPRODUCT(('1'!$BK$9:$BL$32-'1'!$BM$9:$BN$32)*--(TODAY()-('1'!$A$9:$A$32)&gt;=$AD$4)*(('1'!$C$9:$C$32)=$G34))-SUMPRODUCT(('1'!$BM$9:$BN$32)*--(TODAY()-('1'!$A$9:$A$32)&lt;$AD$4)*(('1'!$C$9:$C$32)=$G34))-SUM(Z34:AC34))</f>
        <v>0</v>
      </c>
      <c r="AE34" s="529">
        <f ca="1">IF(SUMPRODUCT(('1'!$BK$9:$BL$32-'1'!$BM$9:$BN$32)*--(TODAY()-('1'!$A$9:$A$32)&gt;=$AE$4)*(('1'!$C$9:$C$32)=$G34))-SUMPRODUCT(('1'!$BM$9:$BN$32)*--(TODAY()-('1'!$A$9:$A$32)&lt;$AE$4)*(('1'!$C$9:$C$32)=$G34))-SUM(Z34:AD34)&lt;0,"",SUMPRODUCT(('1'!$BK$9:$BL$32-'1'!$BM$9:$BN$32)*--(TODAY()-('1'!$A$9:$A$32)&gt;=$AE$4)*(('1'!$C$9:$C$32)=$G34))-SUMPRODUCT(('1'!$BM$9:$BN$32)*--(TODAY()-('1'!$A$9:$A$32)&lt;$AE$4)*(('1'!$C$9:$C$32)=$G34))-SUM(Z34:AD34))</f>
        <v>0</v>
      </c>
      <c r="AF34" s="530">
        <f ca="1">IF(SUMPRODUCT(('1'!$BK$9:$BL$32-'1'!$BM$9:$BN$32)*--(TODAY()-('1'!$A$9:$A$32)&gt;=$AF$4)*(('1'!$C$9:$C$32)=$G34))-SUMPRODUCT(('1'!$BM$9:$BN$32)*--(TODAY()-('1'!$A$9:$A$32)&lt;$AF$4)*(('1'!$C$9:$C$32)=$G34))-SUM(Z34:AE34)&lt;0,"",SUMPRODUCT(('1'!$BK$9:$BL$32-'1'!$BM$9:$BN$32)*--(TODAY()-('1'!$A$9:$A$32)&gt;=$AF$4)*(('1'!$C$9:$C$32)=$G34))-SUMPRODUCT(('1'!$BM$9:$BN$32)*--(TODAY()-('1'!$A$9:$A$32)&lt;$AF$4)*(('1'!$C$9:$C$32)=$G34))-SUM(Z34:AE34))</f>
        <v>0</v>
      </c>
      <c r="AL34" s="348"/>
      <c r="AM34" s="347"/>
    </row>
    <row r="35" spans="4:39" ht="15">
      <c r="D35" s="1264"/>
      <c r="E35" s="447">
        <v>20</v>
      </c>
      <c r="F35" s="432" t="s">
        <v>63</v>
      </c>
      <c r="G35" s="924" t="s">
        <v>65</v>
      </c>
      <c r="H35" s="434">
        <f>SUMIFS('1'!BL:BL,'1'!C:C,$G35,'1'!BD:BD,$A$3)+SUMIFS('1'!BK:BK,'1'!C:C,$G35,'1'!BD:BD,$A$3)-(SUMIFS('1'!BN:BN,'1'!C:C,$G35,'1'!BD:BD,$A$3))-(SUMIFS('1'!BM:BM,'1'!C:C,$G35,'1'!BD:BD,$A$3))</f>
        <v>0</v>
      </c>
      <c r="I35" s="772"/>
      <c r="J35" s="752">
        <f t="shared" ref="J35" si="52">P35+R35+T35</f>
        <v>0</v>
      </c>
      <c r="K35" s="435"/>
      <c r="L35" s="435"/>
      <c r="M35" s="435"/>
      <c r="N35" s="435">
        <f t="shared" si="26"/>
        <v>0</v>
      </c>
      <c r="O35" s="436" t="str">
        <f t="shared" si="10"/>
        <v/>
      </c>
      <c r="P35" s="437"/>
      <c r="Q35" s="397">
        <v>43487</v>
      </c>
      <c r="R35" s="439"/>
      <c r="S35" s="397"/>
      <c r="T35" s="438"/>
      <c r="U35" s="397"/>
      <c r="V35" s="398"/>
      <c r="W35" s="399"/>
      <c r="X35" s="517"/>
      <c r="Y35" s="396"/>
      <c r="Z35" s="529">
        <f ca="1">IF(SUMPRODUCT(('1'!$BK$9:$BL$32-'1'!$BM$9:$BN$32)*--(TODAY()-('1'!$A$9:$A$32)&gt;=$Z$4)*(('1'!$C$9:$C$32)=$G35))-SUMPRODUCT(('1'!$BM$9:$BN$32)*--(TODAY()-('1'!$A$9:$A$32)&lt;$Z$4)*(('1'!$C$9:$C$32)=G35))&lt;0,"",SUMPRODUCT(('1'!$BK$9:$BL$32-'1'!$BM$9:$BN$32)*--(TODAY()-('1'!$A$9:$A$32)&gt;=$Z$4)*(('1'!$C$9:$C$32)=$G35))-SUMPRODUCT(('1'!$BM$9:$BN$32)*--(TODAY()-('1'!$A$9:$A$32)&lt;$Z$4)*(('1'!$C$9:$C$32)=G35)))</f>
        <v>0</v>
      </c>
      <c r="AA35" s="529">
        <f ca="1">IF(SUMPRODUCT(('1'!$BK$9:$BL$32-'1'!$BM$9:$BN$32)*--(TODAY()-('1'!$A$9:$A$32)&gt;=$AA$4)*(('1'!$C$9:$C$32)=$G35))-SUMPRODUCT(('1'!$BM$9:$BN$32)*--(TODAY()-('1'!$A$9:$A$32)&lt;$AA$4)*(('1'!$C$9:$C$32)=$G35))-SUM(Z35:Z35)&lt;0,"",SUMPRODUCT(('1'!$BK$9:$BL$32-'1'!$BM$9:$BN$32)*--(TODAY()-('1'!$A$9:$A$32)&gt;=$AA$4)*(('1'!$C$9:$C$32)=$G35))-SUMPRODUCT(('1'!$BM$9:$BN$32)*--(TODAY()-('1'!$A$9:$A$32)&lt;$AA$4)*(('1'!$C$9:$C$32)=$G35))-SUM(Z35:Z35))</f>
        <v>0</v>
      </c>
      <c r="AB35" s="529">
        <f ca="1">IF(SUMPRODUCT(('1'!$BK$9:$BL$32-'1'!$BM$9:$BN$32)*--(TODAY()-('1'!$A$9:$A$32)&gt;=$AB$4)*(('1'!$C$9:$C$32)=$G35))-SUMPRODUCT(('1'!$BM$9:$BN$32)*--(TODAY()-('1'!$A$9:$A$32)&lt;$AB$4)*(('1'!$C$9:$C$32)=$G35))-SUM(Z35:AA35)&lt;0,"",SUMPRODUCT(('1'!$BK$9:$BL$32-'1'!$BM$9:$BN$32)*--(TODAY()-('1'!$A$9:$A$32)&gt;=$AB$4)*(('1'!$C$9:$C$32)=$G35))-SUMPRODUCT(('1'!$BM$9:$BN$32)*--(TODAY()-('1'!$A$9:$A$32)&lt;$AB$4)*(('1'!$C$9:$C$32)=$G35))-SUM(Z35:AA35))</f>
        <v>0</v>
      </c>
      <c r="AC35" s="529">
        <f ca="1">IF(SUMPRODUCT(('1'!$BK$9:$BL$32-'1'!$BM$9:$BN$32)*--(TODAY()-('1'!$A$9:$A$32)&gt;=$AC$4)*(('1'!$C$9:$C$32)=$G35))-SUMPRODUCT(('1'!$BM$9:$BN$32)*--(TODAY()-('1'!$A$9:$A$32)&lt;$AC$4)*(('1'!$C$9:$C$32)=$G35))-SUM(Z35:AB35)&lt;0,"",SUMPRODUCT(('1'!$BK$9:$BL$32-'1'!$BM$9:$BN$32)*--(TODAY()-('1'!$A$9:$A$32)&gt;=$AC$4)*(('1'!$C$9:$C$32)=$G35))-SUMPRODUCT(('1'!$BM$9:$BN$32)*--(TODAY()-('1'!$A$9:$A$32)&lt;$AC$4)*(('1'!$C$9:$C$32)=$G35))-SUM(Z35:AB35))</f>
        <v>0</v>
      </c>
      <c r="AD35" s="529">
        <f ca="1">IF(SUMPRODUCT(('1'!$BK$9:$BL$32-'1'!$BM$9:$BN$32)*--(TODAY()-('1'!$A$9:$A$32)&gt;=$AD$4)*(('1'!$C$9:$C$32)=$G35))-SUMPRODUCT(('1'!$BM$9:$BN$32)*--(TODAY()-('1'!$A$9:$A$32)&lt;$AD$4)*(('1'!$C$9:$C$32)=$G35))-SUM(Z35:AC35)&lt;0,"",SUMPRODUCT(('1'!$BK$9:$BL$32-'1'!$BM$9:$BN$32)*--(TODAY()-('1'!$A$9:$A$32)&gt;=$AD$4)*(('1'!$C$9:$C$32)=$G35))-SUMPRODUCT(('1'!$BM$9:$BN$32)*--(TODAY()-('1'!$A$9:$A$32)&lt;$AD$4)*(('1'!$C$9:$C$32)=$G35))-SUM(Z35:AC35))</f>
        <v>0</v>
      </c>
      <c r="AE35" s="529">
        <f ca="1">IF(SUMPRODUCT(('1'!$BK$9:$BL$32-'1'!$BM$9:$BN$32)*--(TODAY()-('1'!$A$9:$A$32)&gt;=$AE$4)*(('1'!$C$9:$C$32)=$G35))-SUMPRODUCT(('1'!$BM$9:$BN$32)*--(TODAY()-('1'!$A$9:$A$32)&lt;$AE$4)*(('1'!$C$9:$C$32)=$G35))-SUM(Z35:AD35)&lt;0,"",SUMPRODUCT(('1'!$BK$9:$BL$32-'1'!$BM$9:$BN$32)*--(TODAY()-('1'!$A$9:$A$32)&gt;=$AE$4)*(('1'!$C$9:$C$32)=$G35))-SUMPRODUCT(('1'!$BM$9:$BN$32)*--(TODAY()-('1'!$A$9:$A$32)&lt;$AE$4)*(('1'!$C$9:$C$32)=$G35))-SUM(Z35:AD35))</f>
        <v>0</v>
      </c>
      <c r="AF35" s="530">
        <f ca="1">IF(SUMPRODUCT(('1'!$BK$9:$BL$32-'1'!$BM$9:$BN$32)*--(TODAY()-('1'!$A$9:$A$32)&gt;=$AF$4)*(('1'!$C$9:$C$32)=$G35))-SUMPRODUCT(('1'!$BM$9:$BN$32)*--(TODAY()-('1'!$A$9:$A$32)&lt;$AF$4)*(('1'!$C$9:$C$32)=$G35))-SUM(Z35:AE35)&lt;0,"",SUMPRODUCT(('1'!$BK$9:$BL$32-'1'!$BM$9:$BN$32)*--(TODAY()-('1'!$A$9:$A$32)&gt;=$AF$4)*(('1'!$C$9:$C$32)=$G35))-SUMPRODUCT(('1'!$BM$9:$BN$32)*--(TODAY()-('1'!$A$9:$A$32)&lt;$AF$4)*(('1'!$C$9:$C$32)=$G35))-SUM(Z35:AE35))</f>
        <v>0</v>
      </c>
      <c r="AL35" s="72" t="s">
        <v>88</v>
      </c>
      <c r="AM35" s="3">
        <v>1645010</v>
      </c>
    </row>
    <row r="36" spans="4:39" ht="15.75" thickBot="1">
      <c r="D36" s="1265"/>
      <c r="E36" s="922"/>
      <c r="F36" s="442"/>
      <c r="G36" s="925" t="s">
        <v>448</v>
      </c>
      <c r="H36" s="650">
        <f>SUMIFS('1'!BL:BL,'1'!C:C,$G36,'1'!BD:BD,$A$3)+SUMIFS('1'!BK:BK,'1'!C:C,$G36,'1'!BD:BD,$A$3)-(SUMIFS('1'!BN:BN,'1'!C:C,$G36,'1'!BD:BD,$A$3))-(SUMIFS('1'!BM:BM,'1'!C:C,$G36,'1'!BD:BD,$A$3))</f>
        <v>0</v>
      </c>
      <c r="I36" s="926"/>
      <c r="J36" s="755">
        <f t="shared" ref="J36" si="53">P36+R36+T36</f>
        <v>0</v>
      </c>
      <c r="K36" s="443"/>
      <c r="L36" s="443"/>
      <c r="M36" s="443"/>
      <c r="N36" s="443">
        <f t="shared" ref="N36" si="54">IF(I36="",H36-J36,I36-J36)</f>
        <v>0</v>
      </c>
      <c r="O36" s="444" t="str">
        <f t="shared" ref="O36" si="55">IF(N36&gt;0,N36,"")</f>
        <v/>
      </c>
      <c r="P36" s="445"/>
      <c r="Q36" s="276"/>
      <c r="R36" s="454"/>
      <c r="S36" s="276"/>
      <c r="T36" s="515"/>
      <c r="U36" s="276"/>
      <c r="V36" s="291"/>
      <c r="W36" s="292"/>
      <c r="X36" s="518"/>
      <c r="Y36" s="290"/>
      <c r="Z36" s="531">
        <f ca="1">IF(SUMPRODUCT(('1'!$BK$9:$BL$32-'1'!$BM$9:$BN$32)*--(TODAY()-('1'!$A$9:$A$32)&gt;=$Z$4)*(('1'!$C$9:$C$32)=$G36))-SUMPRODUCT(('1'!$BM$9:$BN$32)*--(TODAY()-('1'!$A$9:$A$32)&lt;$Z$4)*(('1'!$C$9:$C$32)=G36))&lt;0,"",SUMPRODUCT(('1'!$BK$9:$BL$32-'1'!$BM$9:$BN$32)*--(TODAY()-('1'!$A$9:$A$32)&gt;=$Z$4)*(('1'!$C$9:$C$32)=$G36))-SUMPRODUCT(('1'!$BM$9:$BN$32)*--(TODAY()-('1'!$A$9:$A$32)&lt;$Z$4)*(('1'!$C$9:$C$32)=G36)))</f>
        <v>0</v>
      </c>
      <c r="AA36" s="531">
        <f ca="1">IF(SUMPRODUCT(('1'!$BK$9:$BL$32-'1'!$BM$9:$BN$32)*--(TODAY()-('1'!$A$9:$A$32)&gt;=$AA$4)*(('1'!$C$9:$C$32)=$G36))-SUMPRODUCT(('1'!$BM$9:$BN$32)*--(TODAY()-('1'!$A$9:$A$32)&lt;$AA$4)*(('1'!$C$9:$C$32)=$G36))-SUM(Z36:Z36)&lt;0,"",SUMPRODUCT(('1'!$BK$9:$BL$32-'1'!$BM$9:$BN$32)*--(TODAY()-('1'!$A$9:$A$32)&gt;=$AA$4)*(('1'!$C$9:$C$32)=$G36))-SUMPRODUCT(('1'!$BM$9:$BN$32)*--(TODAY()-('1'!$A$9:$A$32)&lt;$AA$4)*(('1'!$C$9:$C$32)=$G36))-SUM(Z36:Z36))</f>
        <v>0</v>
      </c>
      <c r="AB36" s="531">
        <f ca="1">IF(SUMPRODUCT(('1'!$BK$9:$BL$32-'1'!$BM$9:$BN$32)*--(TODAY()-('1'!$A$9:$A$32)&gt;=$AB$4)*(('1'!$C$9:$C$32)=$G36))-SUMPRODUCT(('1'!$BM$9:$BN$32)*--(TODAY()-('1'!$A$9:$A$32)&lt;$AB$4)*(('1'!$C$9:$C$32)=$G36))-SUM(Z36:AA36)&lt;0,"",SUMPRODUCT(('1'!$BK$9:$BL$32-'1'!$BM$9:$BN$32)*--(TODAY()-('1'!$A$9:$A$32)&gt;=$AB$4)*(('1'!$C$9:$C$32)=$G36))-SUMPRODUCT(('1'!$BM$9:$BN$32)*--(TODAY()-('1'!$A$9:$A$32)&lt;$AB$4)*(('1'!$C$9:$C$32)=$G36))-SUM(Z36:AA36))</f>
        <v>0</v>
      </c>
      <c r="AC36" s="531">
        <f ca="1">IF(SUMPRODUCT(('1'!$BK$9:$BL$32-'1'!$BM$9:$BN$32)*--(TODAY()-('1'!$A$9:$A$32)&gt;=$AC$4)*(('1'!$C$9:$C$32)=$G36))-SUMPRODUCT(('1'!$BM$9:$BN$32)*--(TODAY()-('1'!$A$9:$A$32)&lt;$AC$4)*(('1'!$C$9:$C$32)=$G36))-SUM(Z36:AB36)&lt;0,"",SUMPRODUCT(('1'!$BK$9:$BL$32-'1'!$BM$9:$BN$32)*--(TODAY()-('1'!$A$9:$A$32)&gt;=$AC$4)*(('1'!$C$9:$C$32)=$G36))-SUMPRODUCT(('1'!$BM$9:$BN$32)*--(TODAY()-('1'!$A$9:$A$32)&lt;$AC$4)*(('1'!$C$9:$C$32)=$G36))-SUM(Z36:AB36))</f>
        <v>0</v>
      </c>
      <c r="AD36" s="531">
        <f ca="1">IF(SUMPRODUCT(('1'!$BK$9:$BL$32-'1'!$BM$9:$BN$32)*--(TODAY()-('1'!$A$9:$A$32)&gt;=$AD$4)*(('1'!$C$9:$C$32)=$G36))-SUMPRODUCT(('1'!$BM$9:$BN$32)*--(TODAY()-('1'!$A$9:$A$32)&lt;$AD$4)*(('1'!$C$9:$C$32)=$G36))-SUM(Z36:AC36)&lt;0,"",SUMPRODUCT(('1'!$BK$9:$BL$32-'1'!$BM$9:$BN$32)*--(TODAY()-('1'!$A$9:$A$32)&gt;=$AD$4)*(('1'!$C$9:$C$32)=$G36))-SUMPRODUCT(('1'!$BM$9:$BN$32)*--(TODAY()-('1'!$A$9:$A$32)&lt;$AD$4)*(('1'!$C$9:$C$32)=$G36))-SUM(Z36:AC36))</f>
        <v>0</v>
      </c>
      <c r="AE36" s="531">
        <f ca="1">IF(SUMPRODUCT(('1'!$BK$9:$BL$32-'1'!$BM$9:$BN$32)*--(TODAY()-('1'!$A$9:$A$32)&gt;=$AE$4)*(('1'!$C$9:$C$32)=$G36))-SUMPRODUCT(('1'!$BM$9:$BN$32)*--(TODAY()-('1'!$A$9:$A$32)&lt;$AE$4)*(('1'!$C$9:$C$32)=$G36))-SUM(Z36:AD36)&lt;0,"",SUMPRODUCT(('1'!$BK$9:$BL$32-'1'!$BM$9:$BN$32)*--(TODAY()-('1'!$A$9:$A$32)&gt;=$AE$4)*(('1'!$C$9:$C$32)=$G36))-SUMPRODUCT(('1'!$BM$9:$BN$32)*--(TODAY()-('1'!$A$9:$A$32)&lt;$AE$4)*(('1'!$C$9:$C$32)=$G36))-SUM(Z36:AD36))</f>
        <v>0</v>
      </c>
      <c r="AF36" s="532">
        <f ca="1">IF(SUMPRODUCT(('1'!$BK$9:$BL$32-'1'!$BM$9:$BN$32)*--(TODAY()-('1'!$A$9:$A$32)&gt;=$AF$4)*(('1'!$C$9:$C$32)=$G36))-SUMPRODUCT(('1'!$BM$9:$BN$32)*--(TODAY()-('1'!$A$9:$A$32)&lt;$AF$4)*(('1'!$C$9:$C$32)=$G36))-SUM(Z36:AE36)&lt;0,"",SUMPRODUCT(('1'!$BK$9:$BL$32-'1'!$BM$9:$BN$32)*--(TODAY()-('1'!$A$9:$A$32)&gt;=$AF$4)*(('1'!$C$9:$C$32)=$G36))-SUMPRODUCT(('1'!$BM$9:$BN$32)*--(TODAY()-('1'!$A$9:$A$32)&lt;$AF$4)*(('1'!$C$9:$C$32)=$G36))-SUM(Z36:AE36))</f>
        <v>0</v>
      </c>
      <c r="AL36" s="348"/>
      <c r="AM36" s="347"/>
    </row>
    <row r="37" spans="4:39" ht="15" customHeight="1" thickBot="1">
      <c r="D37" s="1277" t="s">
        <v>376</v>
      </c>
      <c r="E37" s="919">
        <v>21</v>
      </c>
      <c r="F37" s="919" t="s">
        <v>63</v>
      </c>
      <c r="G37" s="920" t="s">
        <v>398</v>
      </c>
      <c r="H37" s="651">
        <f>SUMIFS('1'!BL:BL,'1'!C:C,$G37,'1'!BD:BD,$A$3)+SUMIFS('1'!BK:BK,'1'!C:C,$G37,'1'!BD:BD,$A$3)-(SUMIFS('1'!BN:BN,'1'!C:C,$G37,'1'!BD:BD,$A$3))-(SUMIFS('1'!BM:BM,'1'!C:C,$G37,'1'!BD:BD,$A$3))</f>
        <v>0</v>
      </c>
      <c r="I37" s="921"/>
      <c r="J37" s="751">
        <f t="shared" ref="J37:J44" si="56">P37+R37+T37</f>
        <v>0</v>
      </c>
      <c r="K37" s="450"/>
      <c r="L37" s="450"/>
      <c r="M37" s="450"/>
      <c r="N37" s="450">
        <f t="shared" si="26"/>
        <v>0</v>
      </c>
      <c r="O37" s="451" t="str">
        <f t="shared" si="10"/>
        <v/>
      </c>
      <c r="P37" s="452"/>
      <c r="Q37" s="393"/>
      <c r="R37" s="456"/>
      <c r="S37" s="393"/>
      <c r="T37" s="582"/>
      <c r="U37" s="393"/>
      <c r="V37" s="394"/>
      <c r="W37" s="395"/>
      <c r="X37" s="584"/>
      <c r="Y37" s="392"/>
      <c r="Z37" s="533">
        <f ca="1">IF(SUMPRODUCT(('1'!$BK$9:$BL$32-'1'!$BM$9:$BN$32)*--(TODAY()-('1'!$A$9:$A$32)&gt;=$Z$4)*(('1'!$C$9:$C$32)=$G37))-SUMPRODUCT(('1'!$BM$9:$BN$32)*--(TODAY()-('1'!$A$9:$A$32)&lt;$Z$4)*(('1'!$C$9:$C$32)=G37))&lt;0,"",SUMPRODUCT(('1'!$BK$9:$BL$32-'1'!$BM$9:$BN$32)*--(TODAY()-('1'!$A$9:$A$32)&gt;=$Z$4)*(('1'!$C$9:$C$32)=$G37))-SUMPRODUCT(('1'!$BM$9:$BN$32)*--(TODAY()-('1'!$A$9:$A$32)&lt;$Z$4)*(('1'!$C$9:$C$32)=G37)))</f>
        <v>0</v>
      </c>
      <c r="AA37" s="533">
        <f ca="1">IF(SUMPRODUCT(('1'!$BK$9:$BL$32-'1'!$BM$9:$BN$32)*--(TODAY()-('1'!$A$9:$A$32)&gt;=$AA$4)*(('1'!$C$9:$C$32)=$G37))-SUMPRODUCT(('1'!$BM$9:$BN$32)*--(TODAY()-('1'!$A$9:$A$32)&lt;$AA$4)*(('1'!$C$9:$C$32)=$G37))-SUM(Z37:Z37)&lt;0,"",SUMPRODUCT(('1'!$BK$9:$BL$32-'1'!$BM$9:$BN$32)*--(TODAY()-('1'!$A$9:$A$32)&gt;=$AA$4)*(('1'!$C$9:$C$32)=$G37))-SUMPRODUCT(('1'!$BM$9:$BN$32)*--(TODAY()-('1'!$A$9:$A$32)&lt;$AA$4)*(('1'!$C$9:$C$32)=$G37))-SUM(Z37:Z37))</f>
        <v>0</v>
      </c>
      <c r="AB37" s="533">
        <f ca="1">IF(SUMPRODUCT(('1'!$BK$9:$BL$32-'1'!$BM$9:$BN$32)*--(TODAY()-('1'!$A$9:$A$32)&gt;=$AB$4)*(('1'!$C$9:$C$32)=$G37))-SUMPRODUCT(('1'!$BM$9:$BN$32)*--(TODAY()-('1'!$A$9:$A$32)&lt;$AB$4)*(('1'!$C$9:$C$32)=$G37))-SUM(Z37:AA37)&lt;0,"",SUMPRODUCT(('1'!$BK$9:$BL$32-'1'!$BM$9:$BN$32)*--(TODAY()-('1'!$A$9:$A$32)&gt;=$AB$4)*(('1'!$C$9:$C$32)=$G37))-SUMPRODUCT(('1'!$BM$9:$BN$32)*--(TODAY()-('1'!$A$9:$A$32)&lt;$AB$4)*(('1'!$C$9:$C$32)=$G37))-SUM(Z37:AA37))</f>
        <v>0</v>
      </c>
      <c r="AC37" s="533">
        <f ca="1">IF(SUMPRODUCT(('1'!$BK$9:$BL$32-'1'!$BM$9:$BN$32)*--(TODAY()-('1'!$A$9:$A$32)&gt;=$AC$4)*(('1'!$C$9:$C$32)=$G37))-SUMPRODUCT(('1'!$BM$9:$BN$32)*--(TODAY()-('1'!$A$9:$A$32)&lt;$AC$4)*(('1'!$C$9:$C$32)=$G37))-SUM(Z37:AB37)&lt;0,"",SUMPRODUCT(('1'!$BK$9:$BL$32-'1'!$BM$9:$BN$32)*--(TODAY()-('1'!$A$9:$A$32)&gt;=$AC$4)*(('1'!$C$9:$C$32)=$G37))-SUMPRODUCT(('1'!$BM$9:$BN$32)*--(TODAY()-('1'!$A$9:$A$32)&lt;$AC$4)*(('1'!$C$9:$C$32)=$G37))-SUM(Z37:AB37))</f>
        <v>0</v>
      </c>
      <c r="AD37" s="533">
        <f ca="1">IF(SUMPRODUCT(('1'!$BK$9:$BL$32-'1'!$BM$9:$BN$32)*--(TODAY()-('1'!$A$9:$A$32)&gt;=$AD$4)*(('1'!$C$9:$C$32)=$G37))-SUMPRODUCT(('1'!$BM$9:$BN$32)*--(TODAY()-('1'!$A$9:$A$32)&lt;$AD$4)*(('1'!$C$9:$C$32)=$G37))-SUM(Z37:AC37)&lt;0,"",SUMPRODUCT(('1'!$BK$9:$BL$32-'1'!$BM$9:$BN$32)*--(TODAY()-('1'!$A$9:$A$32)&gt;=$AD$4)*(('1'!$C$9:$C$32)=$G37))-SUMPRODUCT(('1'!$BM$9:$BN$32)*--(TODAY()-('1'!$A$9:$A$32)&lt;$AD$4)*(('1'!$C$9:$C$32)=$G37))-SUM(Z37:AC37))</f>
        <v>0</v>
      </c>
      <c r="AE37" s="533">
        <f ca="1">IF(SUMPRODUCT(('1'!$BK$9:$BL$32-'1'!$BM$9:$BN$32)*--(TODAY()-('1'!$A$9:$A$32)&gt;=$AE$4)*(('1'!$C$9:$C$32)=$G37))-SUMPRODUCT(('1'!$BM$9:$BN$32)*--(TODAY()-('1'!$A$9:$A$32)&lt;$AE$4)*(('1'!$C$9:$C$32)=$G37))-SUM(Z37:AD37)&lt;0,"",SUMPRODUCT(('1'!$BK$9:$BL$32-'1'!$BM$9:$BN$32)*--(TODAY()-('1'!$A$9:$A$32)&gt;=$AE$4)*(('1'!$C$9:$C$32)=$G37))-SUMPRODUCT(('1'!$BM$9:$BN$32)*--(TODAY()-('1'!$A$9:$A$32)&lt;$AE$4)*(('1'!$C$9:$C$32)=$G37))-SUM(Z37:AD37))</f>
        <v>0</v>
      </c>
      <c r="AF37" s="534">
        <f ca="1">IF(SUMPRODUCT(('1'!$BK$9:$BL$32-'1'!$BM$9:$BN$32)*--(TODAY()-('1'!$A$9:$A$32)&gt;=$AF$4)*(('1'!$C$9:$C$32)=$G37))-SUMPRODUCT(('1'!$BM$9:$BN$32)*--(TODAY()-('1'!$A$9:$A$32)&lt;$AF$4)*(('1'!$C$9:$C$32)=$G37))-SUM(Z37:AE37)&lt;0,"",SUMPRODUCT(('1'!$BK$9:$BL$32-'1'!$BM$9:$BN$32)*--(TODAY()-('1'!$A$9:$A$32)&gt;=$AF$4)*(('1'!$C$9:$C$32)=$G37))-SUMPRODUCT(('1'!$BM$9:$BN$32)*--(TODAY()-('1'!$A$9:$A$32)&lt;$AF$4)*(('1'!$C$9:$C$32)=$G37))-SUM(Z37:AE37))</f>
        <v>0</v>
      </c>
      <c r="AL37" s="348"/>
      <c r="AM37" s="347"/>
    </row>
    <row r="38" spans="4:39" ht="15.75" thickBot="1">
      <c r="D38" s="1278"/>
      <c r="E38" s="683">
        <v>22</v>
      </c>
      <c r="F38" s="683" t="s">
        <v>63</v>
      </c>
      <c r="G38" s="736" t="s">
        <v>441</v>
      </c>
      <c r="H38" s="434">
        <f>SUMIFS('1'!BL:BL,'1'!C:C,$G38,'1'!BD:BD,$A$3)+SUMIFS('1'!BK:BK,'1'!C:C,$G38,'1'!BD:BD,$A$3)-(SUMIFS('1'!BN:BN,'1'!C:C,$G38,'1'!BD:BD,$A$3))-(SUMIFS('1'!BM:BM,'1'!C:C,$G38,'1'!BD:BD,$A$3))</f>
        <v>0</v>
      </c>
      <c r="I38" s="913">
        <f>SUMIFS('1'!BO:BO,'1'!C:C,$G38,'1'!BD:BD,$A$3)+SUMIFS('1'!BK:BK,'1'!C:C,$G38,'1'!BD:BD,$A$3)-(SUMIFS('1'!BP:BP,'1'!C:C,$G38,'1'!BD:BD,$A$3))-(SUMIFS('1'!BM:BM,'1'!C:C,$G38,'1'!BD:BD,$A$3))</f>
        <v>0</v>
      </c>
      <c r="J38" s="752">
        <f t="shared" ref="J38" si="57">P38+R38+T38</f>
        <v>0</v>
      </c>
      <c r="K38" s="435"/>
      <c r="L38" s="435"/>
      <c r="M38" s="435"/>
      <c r="N38" s="429">
        <f t="shared" si="26"/>
        <v>0</v>
      </c>
      <c r="O38" s="912" t="str">
        <f t="shared" si="10"/>
        <v/>
      </c>
      <c r="P38" s="437"/>
      <c r="Q38" s="397"/>
      <c r="R38" s="439"/>
      <c r="S38" s="397"/>
      <c r="T38" s="438"/>
      <c r="U38" s="397"/>
      <c r="V38" s="398"/>
      <c r="W38" s="399"/>
      <c r="X38" s="517"/>
      <c r="Y38" s="396"/>
      <c r="Z38" s="529">
        <f ca="1">IF(SUMPRODUCT(('1'!$BK$9:$BL$32-'1'!$BM$9:$BN$32)*--(TODAY()-('1'!$A$9:$A$32)&gt;=$Z$4)*(('1'!$C$9:$C$32)=$G38))-SUMPRODUCT(('1'!$BM$9:$BN$32)*--(TODAY()-('1'!$A$9:$A$32)&lt;$Z$4)*(('1'!$C$9:$C$32)=G38))&lt;0,"",SUMPRODUCT(('1'!$BK$9:$BL$32-'1'!$BM$9:$BN$32)*--(TODAY()-('1'!$A$9:$A$32)&gt;=$Z$4)*(('1'!$C$9:$C$32)=$G38))-SUMPRODUCT(('1'!$BM$9:$BN$32)*--(TODAY()-('1'!$A$9:$A$32)&lt;$Z$4)*(('1'!$C$9:$C$32)=G38)))</f>
        <v>0</v>
      </c>
      <c r="AA38" s="529">
        <f ca="1">IF(SUMPRODUCT(('1'!$BK$9:$BL$32-'1'!$BM$9:$BN$32)*--(TODAY()-('1'!$A$9:$A$32)&gt;=$AA$4)*(('1'!$C$9:$C$32)=$G38))-SUMPRODUCT(('1'!$BM$9:$BN$32)*--(TODAY()-('1'!$A$9:$A$32)&lt;$AA$4)*(('1'!$C$9:$C$32)=$G38))-SUM(Z38:Z38)&lt;0,"",SUMPRODUCT(('1'!$BK$9:$BL$32-'1'!$BM$9:$BN$32)*--(TODAY()-('1'!$A$9:$A$32)&gt;=$AA$4)*(('1'!$C$9:$C$32)=$G38))-SUMPRODUCT(('1'!$BM$9:$BN$32)*--(TODAY()-('1'!$A$9:$A$32)&lt;$AA$4)*(('1'!$C$9:$C$32)=$G38))-SUM(Z38:Z38))</f>
        <v>0</v>
      </c>
      <c r="AB38" s="529">
        <f ca="1">IF(SUMPRODUCT(('1'!$BK$9:$BL$32-'1'!$BM$9:$BN$32)*--(TODAY()-('1'!$A$9:$A$32)&gt;=$AB$4)*(('1'!$C$9:$C$32)=$G38))-SUMPRODUCT(('1'!$BM$9:$BN$32)*--(TODAY()-('1'!$A$9:$A$32)&lt;$AB$4)*(('1'!$C$9:$C$32)=$G38))-SUM(Z38:AA38)&lt;0,"",SUMPRODUCT(('1'!$BK$9:$BL$32-'1'!$BM$9:$BN$32)*--(TODAY()-('1'!$A$9:$A$32)&gt;=$AB$4)*(('1'!$C$9:$C$32)=$G38))-SUMPRODUCT(('1'!$BM$9:$BN$32)*--(TODAY()-('1'!$A$9:$A$32)&lt;$AB$4)*(('1'!$C$9:$C$32)=$G38))-SUM(Z38:AA38))</f>
        <v>0</v>
      </c>
      <c r="AC38" s="529">
        <f ca="1">IF(SUMPRODUCT(('1'!$BK$9:$BL$32-'1'!$BM$9:$BN$32)*--(TODAY()-('1'!$A$9:$A$32)&gt;=$AC$4)*(('1'!$C$9:$C$32)=$G38))-SUMPRODUCT(('1'!$BM$9:$BN$32)*--(TODAY()-('1'!$A$9:$A$32)&lt;$AC$4)*(('1'!$C$9:$C$32)=$G38))-SUM(Z38:AB38)&lt;0,"",SUMPRODUCT(('1'!$BK$9:$BL$32-'1'!$BM$9:$BN$32)*--(TODAY()-('1'!$A$9:$A$32)&gt;=$AC$4)*(('1'!$C$9:$C$32)=$G38))-SUMPRODUCT(('1'!$BM$9:$BN$32)*--(TODAY()-('1'!$A$9:$A$32)&lt;$AC$4)*(('1'!$C$9:$C$32)=$G38))-SUM(Z38:AB38))</f>
        <v>0</v>
      </c>
      <c r="AD38" s="529">
        <f ca="1">IF(SUMPRODUCT(('1'!$BK$9:$BL$32-'1'!$BM$9:$BN$32)*--(TODAY()-('1'!$A$9:$A$32)&gt;=$AD$4)*(('1'!$C$9:$C$32)=$G38))-SUMPRODUCT(('1'!$BM$9:$BN$32)*--(TODAY()-('1'!$A$9:$A$32)&lt;$AD$4)*(('1'!$C$9:$C$32)=$G38))-SUM(Z38:AC38)&lt;0,"",SUMPRODUCT(('1'!$BK$9:$BL$32-'1'!$BM$9:$BN$32)*--(TODAY()-('1'!$A$9:$A$32)&gt;=$AD$4)*(('1'!$C$9:$C$32)=$G38))-SUMPRODUCT(('1'!$BM$9:$BN$32)*--(TODAY()-('1'!$A$9:$A$32)&lt;$AD$4)*(('1'!$C$9:$C$32)=$G38))-SUM(Z38:AC38))</f>
        <v>0</v>
      </c>
      <c r="AE38" s="529">
        <f ca="1">IF(SUMPRODUCT(('1'!$BK$9:$BL$32-'1'!$BM$9:$BN$32)*--(TODAY()-('1'!$A$9:$A$32)&gt;=$AE$4)*(('1'!$C$9:$C$32)=$G38))-SUMPRODUCT(('1'!$BM$9:$BN$32)*--(TODAY()-('1'!$A$9:$A$32)&lt;$AE$4)*(('1'!$C$9:$C$32)=$G38))-SUM(Z38:AD38)&lt;0,"",SUMPRODUCT(('1'!$BK$9:$BL$32-'1'!$BM$9:$BN$32)*--(TODAY()-('1'!$A$9:$A$32)&gt;=$AE$4)*(('1'!$C$9:$C$32)=$G38))-SUMPRODUCT(('1'!$BM$9:$BN$32)*--(TODAY()-('1'!$A$9:$A$32)&lt;$AE$4)*(('1'!$C$9:$C$32)=$G38))-SUM(Z38:AD38))</f>
        <v>0</v>
      </c>
      <c r="AF38" s="530">
        <f ca="1">IF(SUMPRODUCT(('1'!$BK$9:$BL$32-'1'!$BM$9:$BN$32)*--(TODAY()-('1'!$A$9:$A$32)&gt;=$AF$4)*(('1'!$C$9:$C$32)=$G38))-SUMPRODUCT(('1'!$BM$9:$BN$32)*--(TODAY()-('1'!$A$9:$A$32)&lt;$AF$4)*(('1'!$C$9:$C$32)=$G38))-SUM(Z38:AE38)&lt;0,"",SUMPRODUCT(('1'!$BK$9:$BL$32-'1'!$BM$9:$BN$32)*--(TODAY()-('1'!$A$9:$A$32)&gt;=$AF$4)*(('1'!$C$9:$C$32)=$G38))-SUMPRODUCT(('1'!$BM$9:$BN$32)*--(TODAY()-('1'!$A$9:$A$32)&lt;$AF$4)*(('1'!$C$9:$C$32)=$G38))-SUM(Z38:AE38))</f>
        <v>0</v>
      </c>
      <c r="AL38" s="348"/>
      <c r="AM38" s="347"/>
    </row>
    <row r="39" spans="4:39" ht="15.75" thickBot="1">
      <c r="D39" s="1278"/>
      <c r="E39" s="683"/>
      <c r="F39" s="683"/>
      <c r="G39" s="736" t="s">
        <v>392</v>
      </c>
      <c r="H39" s="434">
        <f>SUMIFS('1'!BL:BL,'1'!C:C,$G39,'1'!BD:BD,$A$3)+SUMIFS('1'!BK:BK,'1'!C:C,$G39,'1'!BD:BD,$A$3)-(SUMIFS('1'!BN:BN,'1'!C:C,$G39,'1'!BD:BD,$A$3))-(SUMIFS('1'!BM:BM,'1'!C:C,$G39,'1'!BD:BD,$A$3))</f>
        <v>0</v>
      </c>
      <c r="I39" s="772"/>
      <c r="J39" s="752">
        <f t="shared" ref="J39" si="58">P39+R39+T39</f>
        <v>0</v>
      </c>
      <c r="K39" s="435"/>
      <c r="L39" s="435"/>
      <c r="M39" s="435"/>
      <c r="N39" s="429">
        <f t="shared" si="26"/>
        <v>0</v>
      </c>
      <c r="O39" s="436" t="str">
        <f t="shared" si="10"/>
        <v/>
      </c>
      <c r="P39" s="437"/>
      <c r="Q39" s="397"/>
      <c r="R39" s="439"/>
      <c r="S39" s="397"/>
      <c r="T39" s="438"/>
      <c r="U39" s="397"/>
      <c r="V39" s="398"/>
      <c r="W39" s="399"/>
      <c r="X39" s="517"/>
      <c r="Y39" s="396"/>
      <c r="Z39" s="529">
        <f ca="1">IF(SUMPRODUCT(('1'!$BK$9:$BL$32-'1'!$BM$9:$BN$32)*--(TODAY()-('1'!$A$9:$A$32)&gt;=$Z$4)*(('1'!$C$9:$C$32)=$G39))-SUMPRODUCT(('1'!$BM$9:$BN$32)*--(TODAY()-('1'!$A$9:$A$32)&lt;$Z$4)*(('1'!$C$9:$C$32)=G39))&lt;0,"",SUMPRODUCT(('1'!$BK$9:$BL$32-'1'!$BM$9:$BN$32)*--(TODAY()-('1'!$A$9:$A$32)&gt;=$Z$4)*(('1'!$C$9:$C$32)=$G39))-SUMPRODUCT(('1'!$BM$9:$BN$32)*--(TODAY()-('1'!$A$9:$A$32)&lt;$Z$4)*(('1'!$C$9:$C$32)=G39)))</f>
        <v>0</v>
      </c>
      <c r="AA39" s="529">
        <f ca="1">IF(SUMPRODUCT(('1'!$BK$9:$BL$32-'1'!$BM$9:$BN$32)*--(TODAY()-('1'!$A$9:$A$32)&gt;=$AA$4)*(('1'!$C$9:$C$32)=$G39))-SUMPRODUCT(('1'!$BM$9:$BN$32)*--(TODAY()-('1'!$A$9:$A$32)&lt;$AA$4)*(('1'!$C$9:$C$32)=$G39))-SUM(Z39:Z39)&lt;0,"",SUMPRODUCT(('1'!$BK$9:$BL$32-'1'!$BM$9:$BN$32)*--(TODAY()-('1'!$A$9:$A$32)&gt;=$AA$4)*(('1'!$C$9:$C$32)=$G39))-SUMPRODUCT(('1'!$BM$9:$BN$32)*--(TODAY()-('1'!$A$9:$A$32)&lt;$AA$4)*(('1'!$C$9:$C$32)=$G39))-SUM(Z39:Z39))</f>
        <v>0</v>
      </c>
      <c r="AB39" s="529">
        <f ca="1">IF(SUMPRODUCT(('1'!$BK$9:$BL$32-'1'!$BM$9:$BN$32)*--(TODAY()-('1'!$A$9:$A$32)&gt;=$AB$4)*(('1'!$C$9:$C$32)=$G39))-SUMPRODUCT(('1'!$BM$9:$BN$32)*--(TODAY()-('1'!$A$9:$A$32)&lt;$AB$4)*(('1'!$C$9:$C$32)=$G39))-SUM(Z39:AA39)&lt;0,"",SUMPRODUCT(('1'!$BK$9:$BL$32-'1'!$BM$9:$BN$32)*--(TODAY()-('1'!$A$9:$A$32)&gt;=$AB$4)*(('1'!$C$9:$C$32)=$G39))-SUMPRODUCT(('1'!$BM$9:$BN$32)*--(TODAY()-('1'!$A$9:$A$32)&lt;$AB$4)*(('1'!$C$9:$C$32)=$G39))-SUM(Z39:AA39))</f>
        <v>0</v>
      </c>
      <c r="AC39" s="529">
        <f ca="1">IF(SUMPRODUCT(('1'!$BK$9:$BL$32-'1'!$BM$9:$BN$32)*--(TODAY()-('1'!$A$9:$A$32)&gt;=$AC$4)*(('1'!$C$9:$C$32)=$G39))-SUMPRODUCT(('1'!$BM$9:$BN$32)*--(TODAY()-('1'!$A$9:$A$32)&lt;$AC$4)*(('1'!$C$9:$C$32)=$G39))-SUM(Z39:AB39)&lt;0,"",SUMPRODUCT(('1'!$BK$9:$BL$32-'1'!$BM$9:$BN$32)*--(TODAY()-('1'!$A$9:$A$32)&gt;=$AC$4)*(('1'!$C$9:$C$32)=$G39))-SUMPRODUCT(('1'!$BM$9:$BN$32)*--(TODAY()-('1'!$A$9:$A$32)&lt;$AC$4)*(('1'!$C$9:$C$32)=$G39))-SUM(Z39:AB39))</f>
        <v>0</v>
      </c>
      <c r="AD39" s="529">
        <f ca="1">IF(SUMPRODUCT(('1'!$BK$9:$BL$32-'1'!$BM$9:$BN$32)*--(TODAY()-('1'!$A$9:$A$32)&gt;=$AD$4)*(('1'!$C$9:$C$32)=$G39))-SUMPRODUCT(('1'!$BM$9:$BN$32)*--(TODAY()-('1'!$A$9:$A$32)&lt;$AD$4)*(('1'!$C$9:$C$32)=$G39))-SUM(Z39:AC39)&lt;0,"",SUMPRODUCT(('1'!$BK$9:$BL$32-'1'!$BM$9:$BN$32)*--(TODAY()-('1'!$A$9:$A$32)&gt;=$AD$4)*(('1'!$C$9:$C$32)=$G39))-SUMPRODUCT(('1'!$BM$9:$BN$32)*--(TODAY()-('1'!$A$9:$A$32)&lt;$AD$4)*(('1'!$C$9:$C$32)=$G39))-SUM(Z39:AC39))</f>
        <v>0</v>
      </c>
      <c r="AE39" s="529">
        <f ca="1">IF(SUMPRODUCT(('1'!$BK$9:$BL$32-'1'!$BM$9:$BN$32)*--(TODAY()-('1'!$A$9:$A$32)&gt;=$AE$4)*(('1'!$C$9:$C$32)=$G39))-SUMPRODUCT(('1'!$BM$9:$BN$32)*--(TODAY()-('1'!$A$9:$A$32)&lt;$AE$4)*(('1'!$C$9:$C$32)=$G39))-SUM(Z39:AD39)&lt;0,"",SUMPRODUCT(('1'!$BK$9:$BL$32-'1'!$BM$9:$BN$32)*--(TODAY()-('1'!$A$9:$A$32)&gt;=$AE$4)*(('1'!$C$9:$C$32)=$G39))-SUMPRODUCT(('1'!$BM$9:$BN$32)*--(TODAY()-('1'!$A$9:$A$32)&lt;$AE$4)*(('1'!$C$9:$C$32)=$G39))-SUM(Z39:AD39))</f>
        <v>0</v>
      </c>
      <c r="AF39" s="530">
        <f ca="1">IF(SUMPRODUCT(('1'!$BK$9:$BL$32-'1'!$BM$9:$BN$32)*--(TODAY()-('1'!$A$9:$A$32)&gt;=$AF$4)*(('1'!$C$9:$C$32)=$G39))-SUMPRODUCT(('1'!$BM$9:$BN$32)*--(TODAY()-('1'!$A$9:$A$32)&lt;$AF$4)*(('1'!$C$9:$C$32)=$G39))-SUM(Z39:AE39)&lt;0,"",SUMPRODUCT(('1'!$BK$9:$BL$32-'1'!$BM$9:$BN$32)*--(TODAY()-('1'!$A$9:$A$32)&gt;=$AF$4)*(('1'!$C$9:$C$32)=$G39))-SUMPRODUCT(('1'!$BM$9:$BN$32)*--(TODAY()-('1'!$A$9:$A$32)&lt;$AF$4)*(('1'!$C$9:$C$32)=$G39))-SUM(Z39:AE39))</f>
        <v>0</v>
      </c>
      <c r="AL39" s="72"/>
      <c r="AM39" s="3"/>
    </row>
    <row r="40" spans="4:39" ht="15.75" thickBot="1">
      <c r="D40" s="1278"/>
      <c r="E40" s="683">
        <v>22</v>
      </c>
      <c r="F40" s="683" t="s">
        <v>63</v>
      </c>
      <c r="G40" s="736" t="s">
        <v>357</v>
      </c>
      <c r="H40" s="434">
        <f>SUMIFS('1'!BL:BL,'1'!C:C,$G40,'1'!BD:BD,$A$3)+SUMIFS('1'!BK:BK,'1'!C:C,$G40,'1'!BD:BD,$A$3)-(SUMIFS('1'!BN:BN,'1'!C:C,$G40,'1'!BD:BD,$A$3))-(SUMIFS('1'!BM:BM,'1'!C:C,$G40,'1'!BD:BD,$A$3))</f>
        <v>0</v>
      </c>
      <c r="I40" s="772"/>
      <c r="J40" s="752">
        <f t="shared" si="56"/>
        <v>0</v>
      </c>
      <c r="K40" s="435"/>
      <c r="L40" s="435"/>
      <c r="M40" s="435"/>
      <c r="N40" s="429">
        <f t="shared" si="26"/>
        <v>0</v>
      </c>
      <c r="O40" s="436" t="str">
        <f t="shared" si="10"/>
        <v/>
      </c>
      <c r="P40" s="437"/>
      <c r="Q40" s="397"/>
      <c r="R40" s="439"/>
      <c r="S40" s="397"/>
      <c r="T40" s="438"/>
      <c r="U40" s="397"/>
      <c r="V40" s="398"/>
      <c r="W40" s="399"/>
      <c r="X40" s="517"/>
      <c r="Y40" s="396"/>
      <c r="Z40" s="529">
        <f ca="1">IF(SUMPRODUCT(('1'!$BK$9:$BL$32-'1'!$BM$9:$BN$32)*--(TODAY()-('1'!$A$9:$A$32)&gt;=$Z$4)*(('1'!$C$9:$C$32)=$G40))-SUMPRODUCT(('1'!$BM$9:$BN$32)*--(TODAY()-('1'!$A$9:$A$32)&lt;$Z$4)*(('1'!$C$9:$C$32)=G40))&lt;0,"",SUMPRODUCT(('1'!$BK$9:$BL$32-'1'!$BM$9:$BN$32)*--(TODAY()-('1'!$A$9:$A$32)&gt;=$Z$4)*(('1'!$C$9:$C$32)=$G40))-SUMPRODUCT(('1'!$BM$9:$BN$32)*--(TODAY()-('1'!$A$9:$A$32)&lt;$Z$4)*(('1'!$C$9:$C$32)=G40)))</f>
        <v>0</v>
      </c>
      <c r="AA40" s="529">
        <f ca="1">IF(SUMPRODUCT(('1'!$BK$9:$BL$32-'1'!$BM$9:$BN$32)*--(TODAY()-('1'!$A$9:$A$32)&gt;=$AA$4)*(('1'!$C$9:$C$32)=$G40))-SUMPRODUCT(('1'!$BM$9:$BN$32)*--(TODAY()-('1'!$A$9:$A$32)&lt;$AA$4)*(('1'!$C$9:$C$32)=$G40))-SUM(Z40:Z40)&lt;0,"",SUMPRODUCT(('1'!$BK$9:$BL$32-'1'!$BM$9:$BN$32)*--(TODAY()-('1'!$A$9:$A$32)&gt;=$AA$4)*(('1'!$C$9:$C$32)=$G40))-SUMPRODUCT(('1'!$BM$9:$BN$32)*--(TODAY()-('1'!$A$9:$A$32)&lt;$AA$4)*(('1'!$C$9:$C$32)=$G40))-SUM(Z40:Z40))</f>
        <v>0</v>
      </c>
      <c r="AB40" s="529">
        <f ca="1">IF(SUMPRODUCT(('1'!$BK$9:$BL$32-'1'!$BM$9:$BN$32)*--(TODAY()-('1'!$A$9:$A$32)&gt;=$AB$4)*(('1'!$C$9:$C$32)=$G40))-SUMPRODUCT(('1'!$BM$9:$BN$32)*--(TODAY()-('1'!$A$9:$A$32)&lt;$AB$4)*(('1'!$C$9:$C$32)=$G40))-SUM(Z40:AA40)&lt;0,"",SUMPRODUCT(('1'!$BK$9:$BL$32-'1'!$BM$9:$BN$32)*--(TODAY()-('1'!$A$9:$A$32)&gt;=$AB$4)*(('1'!$C$9:$C$32)=$G40))-SUMPRODUCT(('1'!$BM$9:$BN$32)*--(TODAY()-('1'!$A$9:$A$32)&lt;$AB$4)*(('1'!$C$9:$C$32)=$G40))-SUM(Z40:AA40))</f>
        <v>0</v>
      </c>
      <c r="AC40" s="529">
        <f ca="1">IF(SUMPRODUCT(('1'!$BK$9:$BL$32-'1'!$BM$9:$BN$32)*--(TODAY()-('1'!$A$9:$A$32)&gt;=$AC$4)*(('1'!$C$9:$C$32)=$G40))-SUMPRODUCT(('1'!$BM$9:$BN$32)*--(TODAY()-('1'!$A$9:$A$32)&lt;$AC$4)*(('1'!$C$9:$C$32)=$G40))-SUM(Z40:AB40)&lt;0,"",SUMPRODUCT(('1'!$BK$9:$BL$32-'1'!$BM$9:$BN$32)*--(TODAY()-('1'!$A$9:$A$32)&gt;=$AC$4)*(('1'!$C$9:$C$32)=$G40))-SUMPRODUCT(('1'!$BM$9:$BN$32)*--(TODAY()-('1'!$A$9:$A$32)&lt;$AC$4)*(('1'!$C$9:$C$32)=$G40))-SUM(Z40:AB40))</f>
        <v>0</v>
      </c>
      <c r="AD40" s="529">
        <f ca="1">IF(SUMPRODUCT(('1'!$BK$9:$BL$32-'1'!$BM$9:$BN$32)*--(TODAY()-('1'!$A$9:$A$32)&gt;=$AD$4)*(('1'!$C$9:$C$32)=$G40))-SUMPRODUCT(('1'!$BM$9:$BN$32)*--(TODAY()-('1'!$A$9:$A$32)&lt;$AD$4)*(('1'!$C$9:$C$32)=$G40))-SUM(Z40:AC40)&lt;0,"",SUMPRODUCT(('1'!$BK$9:$BL$32-'1'!$BM$9:$BN$32)*--(TODAY()-('1'!$A$9:$A$32)&gt;=$AD$4)*(('1'!$C$9:$C$32)=$G40))-SUMPRODUCT(('1'!$BM$9:$BN$32)*--(TODAY()-('1'!$A$9:$A$32)&lt;$AD$4)*(('1'!$C$9:$C$32)=$G40))-SUM(Z40:AC40))</f>
        <v>0</v>
      </c>
      <c r="AE40" s="529">
        <f ca="1">IF(SUMPRODUCT(('1'!$BK$9:$BL$32-'1'!$BM$9:$BN$32)*--(TODAY()-('1'!$A$9:$A$32)&gt;=$AE$4)*(('1'!$C$9:$C$32)=$G40))-SUMPRODUCT(('1'!$BM$9:$BN$32)*--(TODAY()-('1'!$A$9:$A$32)&lt;$AE$4)*(('1'!$C$9:$C$32)=$G40))-SUM(Z40:AD40)&lt;0,"",SUMPRODUCT(('1'!$BK$9:$BL$32-'1'!$BM$9:$BN$32)*--(TODAY()-('1'!$A$9:$A$32)&gt;=$AE$4)*(('1'!$C$9:$C$32)=$G40))-SUMPRODUCT(('1'!$BM$9:$BN$32)*--(TODAY()-('1'!$A$9:$A$32)&lt;$AE$4)*(('1'!$C$9:$C$32)=$G40))-SUM(Z40:AD40))</f>
        <v>0</v>
      </c>
      <c r="AF40" s="530">
        <f ca="1">IF(SUMPRODUCT(('1'!$BK$9:$BL$32-'1'!$BM$9:$BN$32)*--(TODAY()-('1'!$A$9:$A$32)&gt;=$AF$4)*(('1'!$C$9:$C$32)=$G40))-SUMPRODUCT(('1'!$BM$9:$BN$32)*--(TODAY()-('1'!$A$9:$A$32)&lt;$AF$4)*(('1'!$C$9:$C$32)=$G40))-SUM(Z40:AE40)&lt;0,"",SUMPRODUCT(('1'!$BK$9:$BL$32-'1'!$BM$9:$BN$32)*--(TODAY()-('1'!$A$9:$A$32)&gt;=$AF$4)*(('1'!$C$9:$C$32)=$G40))-SUMPRODUCT(('1'!$BM$9:$BN$32)*--(TODAY()-('1'!$A$9:$A$32)&lt;$AF$4)*(('1'!$C$9:$C$32)=$G40))-SUM(Z40:AE40))</f>
        <v>0</v>
      </c>
      <c r="AL40" s="348"/>
      <c r="AM40" s="347"/>
    </row>
    <row r="41" spans="4:39" ht="15.75" thickBot="1">
      <c r="D41" s="1278"/>
      <c r="E41" s="683">
        <v>23</v>
      </c>
      <c r="F41" s="683" t="s">
        <v>63</v>
      </c>
      <c r="G41" s="736" t="s">
        <v>64</v>
      </c>
      <c r="H41" s="434">
        <f>SUMIFS('1'!BL:BL,'1'!C:C,$G41,'1'!BD:BD,$A$3)+SUMIFS('1'!BK:BK,'1'!C:C,$G41,'1'!BD:BD,$A$3)-(SUMIFS('1'!BN:BN,'1'!C:C,$G41,'1'!BD:BD,$A$3))-(SUMIFS('1'!BM:BM,'1'!C:C,$G41,'1'!BD:BD,$A$3))</f>
        <v>0</v>
      </c>
      <c r="I41" s="772"/>
      <c r="J41" s="752">
        <f t="shared" si="56"/>
        <v>0</v>
      </c>
      <c r="K41" s="435"/>
      <c r="L41" s="435"/>
      <c r="M41" s="435"/>
      <c r="N41" s="429">
        <f t="shared" si="26"/>
        <v>0</v>
      </c>
      <c r="O41" s="436" t="str">
        <f t="shared" si="10"/>
        <v/>
      </c>
      <c r="P41" s="437"/>
      <c r="Q41" s="397"/>
      <c r="R41" s="439"/>
      <c r="S41" s="397"/>
      <c r="T41" s="438"/>
      <c r="U41" s="397"/>
      <c r="V41" s="398"/>
      <c r="W41" s="399"/>
      <c r="X41" s="517"/>
      <c r="Y41" s="396"/>
      <c r="Z41" s="529">
        <f ca="1">IF(SUMPRODUCT(('1'!$BK$9:$BL$32-'1'!$BM$9:$BN$32)*--(TODAY()-('1'!$A$9:$A$32)&gt;=$Z$4)*(('1'!$C$9:$C$32)=$G41))-SUMPRODUCT(('1'!$BM$9:$BN$32)*--(TODAY()-('1'!$A$9:$A$32)&lt;$Z$4)*(('1'!$C$9:$C$32)=G41))&lt;0,"",SUMPRODUCT(('1'!$BK$9:$BL$32-'1'!$BM$9:$BN$32)*--(TODAY()-('1'!$A$9:$A$32)&gt;=$Z$4)*(('1'!$C$9:$C$32)=$G41))-SUMPRODUCT(('1'!$BM$9:$BN$32)*--(TODAY()-('1'!$A$9:$A$32)&lt;$Z$4)*(('1'!$C$9:$C$32)=G41)))</f>
        <v>0</v>
      </c>
      <c r="AA41" s="529">
        <f ca="1">IF(SUMPRODUCT(('1'!$BK$9:$BL$32-'1'!$BM$9:$BN$32)*--(TODAY()-('1'!$A$9:$A$32)&gt;=$AA$4)*(('1'!$C$9:$C$32)=$G41))-SUMPRODUCT(('1'!$BM$9:$BN$32)*--(TODAY()-('1'!$A$9:$A$32)&lt;$AA$4)*(('1'!$C$9:$C$32)=$G41))-SUM(Z41:Z41)&lt;0,"",SUMPRODUCT(('1'!$BK$9:$BL$32-'1'!$BM$9:$BN$32)*--(TODAY()-('1'!$A$9:$A$32)&gt;=$AA$4)*(('1'!$C$9:$C$32)=$G41))-SUMPRODUCT(('1'!$BM$9:$BN$32)*--(TODAY()-('1'!$A$9:$A$32)&lt;$AA$4)*(('1'!$C$9:$C$32)=$G41))-SUM(Z41:Z41))</f>
        <v>0</v>
      </c>
      <c r="AB41" s="529">
        <f ca="1">IF(SUMPRODUCT(('1'!$BK$9:$BL$32-'1'!$BM$9:$BN$32)*--(TODAY()-('1'!$A$9:$A$32)&gt;=$AB$4)*(('1'!$C$9:$C$32)=$G41))-SUMPRODUCT(('1'!$BM$9:$BN$32)*--(TODAY()-('1'!$A$9:$A$32)&lt;$AB$4)*(('1'!$C$9:$C$32)=$G41))-SUM(Z41:AA41)&lt;0,"",SUMPRODUCT(('1'!$BK$9:$BL$32-'1'!$BM$9:$BN$32)*--(TODAY()-('1'!$A$9:$A$32)&gt;=$AB$4)*(('1'!$C$9:$C$32)=$G41))-SUMPRODUCT(('1'!$BM$9:$BN$32)*--(TODAY()-('1'!$A$9:$A$32)&lt;$AB$4)*(('1'!$C$9:$C$32)=$G41))-SUM(Z41:AA41))</f>
        <v>0</v>
      </c>
      <c r="AC41" s="529">
        <f ca="1">IF(SUMPRODUCT(('1'!$BK$9:$BL$32-'1'!$BM$9:$BN$32)*--(TODAY()-('1'!$A$9:$A$32)&gt;=$AC$4)*(('1'!$C$9:$C$32)=$G41))-SUMPRODUCT(('1'!$BM$9:$BN$32)*--(TODAY()-('1'!$A$9:$A$32)&lt;$AC$4)*(('1'!$C$9:$C$32)=$G41))-SUM(Z41:AB41)&lt;0,"",SUMPRODUCT(('1'!$BK$9:$BL$32-'1'!$BM$9:$BN$32)*--(TODAY()-('1'!$A$9:$A$32)&gt;=$AC$4)*(('1'!$C$9:$C$32)=$G41))-SUMPRODUCT(('1'!$BM$9:$BN$32)*--(TODAY()-('1'!$A$9:$A$32)&lt;$AC$4)*(('1'!$C$9:$C$32)=$G41))-SUM(Z41:AB41))</f>
        <v>0</v>
      </c>
      <c r="AD41" s="529">
        <f ca="1">IF(SUMPRODUCT(('1'!$BK$9:$BL$32-'1'!$BM$9:$BN$32)*--(TODAY()-('1'!$A$9:$A$32)&gt;=$AD$4)*(('1'!$C$9:$C$32)=$G41))-SUMPRODUCT(('1'!$BM$9:$BN$32)*--(TODAY()-('1'!$A$9:$A$32)&lt;$AD$4)*(('1'!$C$9:$C$32)=$G41))-SUM(Z41:AC41)&lt;0,"",SUMPRODUCT(('1'!$BK$9:$BL$32-'1'!$BM$9:$BN$32)*--(TODAY()-('1'!$A$9:$A$32)&gt;=$AD$4)*(('1'!$C$9:$C$32)=$G41))-SUMPRODUCT(('1'!$BM$9:$BN$32)*--(TODAY()-('1'!$A$9:$A$32)&lt;$AD$4)*(('1'!$C$9:$C$32)=$G41))-SUM(Z41:AC41))</f>
        <v>0</v>
      </c>
      <c r="AE41" s="529">
        <f ca="1">IF(SUMPRODUCT(('1'!$BK$9:$BL$32-'1'!$BM$9:$BN$32)*--(TODAY()-('1'!$A$9:$A$32)&gt;=$AE$4)*(('1'!$C$9:$C$32)=$G41))-SUMPRODUCT(('1'!$BM$9:$BN$32)*--(TODAY()-('1'!$A$9:$A$32)&lt;$AE$4)*(('1'!$C$9:$C$32)=$G41))-SUM(Z41:AD41)&lt;0,"",SUMPRODUCT(('1'!$BK$9:$BL$32-'1'!$BM$9:$BN$32)*--(TODAY()-('1'!$A$9:$A$32)&gt;=$AE$4)*(('1'!$C$9:$C$32)=$G41))-SUMPRODUCT(('1'!$BM$9:$BN$32)*--(TODAY()-('1'!$A$9:$A$32)&lt;$AE$4)*(('1'!$C$9:$C$32)=$G41))-SUM(Z41:AD41))</f>
        <v>0</v>
      </c>
      <c r="AF41" s="530">
        <f ca="1">IF(SUMPRODUCT(('1'!$BK$9:$BL$32-'1'!$BM$9:$BN$32)*--(TODAY()-('1'!$A$9:$A$32)&gt;=$AF$4)*(('1'!$C$9:$C$32)=$G41))-SUMPRODUCT(('1'!$BM$9:$BN$32)*--(TODAY()-('1'!$A$9:$A$32)&lt;$AF$4)*(('1'!$C$9:$C$32)=$G41))-SUM(Z41:AE41)&lt;0,"",SUMPRODUCT(('1'!$BK$9:$BL$32-'1'!$BM$9:$BN$32)*--(TODAY()-('1'!$A$9:$A$32)&gt;=$AF$4)*(('1'!$C$9:$C$32)=$G41))-SUMPRODUCT(('1'!$BM$9:$BN$32)*--(TODAY()-('1'!$A$9:$A$32)&lt;$AF$4)*(('1'!$C$9:$C$32)=$G41))-SUM(Z41:AE41))</f>
        <v>0</v>
      </c>
      <c r="AL41" s="348"/>
      <c r="AM41" s="347"/>
    </row>
    <row r="42" spans="4:39" ht="15.75" thickBot="1">
      <c r="D42" s="1279"/>
      <c r="E42" s="684"/>
      <c r="F42" s="684"/>
      <c r="G42" s="737" t="s">
        <v>442</v>
      </c>
      <c r="H42" s="650">
        <f>SUMIFS('1'!BL:BL,'1'!C:C,$G42,'1'!BD:BD,$A$3)+SUMIFS('1'!BK:BK,'1'!C:C,$G42,'1'!BD:BD,$A$3)-(SUMIFS('1'!BN:BN,'1'!C:C,$G42,'1'!BD:BD,$A$3))-(SUMIFS('1'!BM:BM,'1'!C:C,$G42,'1'!BD:BD,$A$3))</f>
        <v>0</v>
      </c>
      <c r="I42" s="914">
        <f>SUMIFS('1'!BO:BO,'1'!C:C,$G42,'1'!BD:BD,$A$3)+SUMIFS('1'!BK:BK,'1'!C:C,$G42,'1'!BD:BD,$A$3)-(SUMIFS('1'!BP:BP,'1'!C:C,$G42,'1'!BD:BD,$A$3))-(SUMIFS('1'!BM:BM,'1'!C:C,$G42,'1'!BD:BD,$A$3))</f>
        <v>0</v>
      </c>
      <c r="J42" s="755">
        <f t="shared" ref="J42" si="59">P42+R42+T42</f>
        <v>0</v>
      </c>
      <c r="K42" s="443"/>
      <c r="L42" s="443"/>
      <c r="M42" s="443"/>
      <c r="N42" s="716">
        <f t="shared" si="26"/>
        <v>0</v>
      </c>
      <c r="O42" s="915" t="str">
        <f t="shared" si="10"/>
        <v/>
      </c>
      <c r="P42" s="445"/>
      <c r="Q42" s="276"/>
      <c r="R42" s="454"/>
      <c r="S42" s="276"/>
      <c r="T42" s="515"/>
      <c r="U42" s="276"/>
      <c r="V42" s="291"/>
      <c r="W42" s="292"/>
      <c r="X42" s="518"/>
      <c r="Y42" s="290"/>
      <c r="Z42" s="531">
        <f ca="1">IF(SUMPRODUCT(('1'!$BK$9:$BL$32-'1'!$BM$9:$BN$32)*--(TODAY()-('1'!$A$9:$A$32)&gt;=$Z$4)*(('1'!$C$9:$C$32)=$G42))-SUMPRODUCT(('1'!$BM$9:$BN$32)*--(TODAY()-('1'!$A$9:$A$32)&lt;$Z$4)*(('1'!$C$9:$C$32)=G42))&lt;0,"",SUMPRODUCT(('1'!$BK$9:$BL$32-'1'!$BM$9:$BN$32)*--(TODAY()-('1'!$A$9:$A$32)&gt;=$Z$4)*(('1'!$C$9:$C$32)=$G42))-SUMPRODUCT(('1'!$BM$9:$BN$32)*--(TODAY()-('1'!$A$9:$A$32)&lt;$Z$4)*(('1'!$C$9:$C$32)=G42)))</f>
        <v>0</v>
      </c>
      <c r="AA42" s="531">
        <f ca="1">IF(SUMPRODUCT(('1'!$BK$9:$BL$32-'1'!$BM$9:$BN$32)*--(TODAY()-('1'!$A$9:$A$32)&gt;=$AA$4)*(('1'!$C$9:$C$32)=$G42))-SUMPRODUCT(('1'!$BM$9:$BN$32)*--(TODAY()-('1'!$A$9:$A$32)&lt;$AA$4)*(('1'!$C$9:$C$32)=$G42))-SUM(Z42:Z42)&lt;0,"",SUMPRODUCT(('1'!$BK$9:$BL$32-'1'!$BM$9:$BN$32)*--(TODAY()-('1'!$A$9:$A$32)&gt;=$AA$4)*(('1'!$C$9:$C$32)=$G42))-SUMPRODUCT(('1'!$BM$9:$BN$32)*--(TODAY()-('1'!$A$9:$A$32)&lt;$AA$4)*(('1'!$C$9:$C$32)=$G42))-SUM(Z42:Z42))</f>
        <v>0</v>
      </c>
      <c r="AB42" s="531">
        <f ca="1">IF(SUMPRODUCT(('1'!$BK$9:$BL$32-'1'!$BM$9:$BN$32)*--(TODAY()-('1'!$A$9:$A$32)&gt;=$AB$4)*(('1'!$C$9:$C$32)=$G42))-SUMPRODUCT(('1'!$BM$9:$BN$32)*--(TODAY()-('1'!$A$9:$A$32)&lt;$AB$4)*(('1'!$C$9:$C$32)=$G42))-SUM(Z42:AA42)&lt;0,"",SUMPRODUCT(('1'!$BK$9:$BL$32-'1'!$BM$9:$BN$32)*--(TODAY()-('1'!$A$9:$A$32)&gt;=$AB$4)*(('1'!$C$9:$C$32)=$G42))-SUMPRODUCT(('1'!$BM$9:$BN$32)*--(TODAY()-('1'!$A$9:$A$32)&lt;$AB$4)*(('1'!$C$9:$C$32)=$G42))-SUM(Z42:AA42))</f>
        <v>0</v>
      </c>
      <c r="AC42" s="531">
        <f ca="1">IF(SUMPRODUCT(('1'!$BK$9:$BL$32-'1'!$BM$9:$BN$32)*--(TODAY()-('1'!$A$9:$A$32)&gt;=$AC$4)*(('1'!$C$9:$C$32)=$G42))-SUMPRODUCT(('1'!$BM$9:$BN$32)*--(TODAY()-('1'!$A$9:$A$32)&lt;$AC$4)*(('1'!$C$9:$C$32)=$G42))-SUM(Z42:AB42)&lt;0,"",SUMPRODUCT(('1'!$BK$9:$BL$32-'1'!$BM$9:$BN$32)*--(TODAY()-('1'!$A$9:$A$32)&gt;=$AC$4)*(('1'!$C$9:$C$32)=$G42))-SUMPRODUCT(('1'!$BM$9:$BN$32)*--(TODAY()-('1'!$A$9:$A$32)&lt;$AC$4)*(('1'!$C$9:$C$32)=$G42))-SUM(Z42:AB42))</f>
        <v>0</v>
      </c>
      <c r="AD42" s="531">
        <f ca="1">IF(SUMPRODUCT(('1'!$BK$9:$BL$32-'1'!$BM$9:$BN$32)*--(TODAY()-('1'!$A$9:$A$32)&gt;=$AD$4)*(('1'!$C$9:$C$32)=$G42))-SUMPRODUCT(('1'!$BM$9:$BN$32)*--(TODAY()-('1'!$A$9:$A$32)&lt;$AD$4)*(('1'!$C$9:$C$32)=$G42))-SUM(Z42:AC42)&lt;0,"",SUMPRODUCT(('1'!$BK$9:$BL$32-'1'!$BM$9:$BN$32)*--(TODAY()-('1'!$A$9:$A$32)&gt;=$AD$4)*(('1'!$C$9:$C$32)=$G42))-SUMPRODUCT(('1'!$BM$9:$BN$32)*--(TODAY()-('1'!$A$9:$A$32)&lt;$AD$4)*(('1'!$C$9:$C$32)=$G42))-SUM(Z42:AC42))</f>
        <v>0</v>
      </c>
      <c r="AE42" s="531">
        <f ca="1">IF(SUMPRODUCT(('1'!$BK$9:$BL$32-'1'!$BM$9:$BN$32)*--(TODAY()-('1'!$A$9:$A$32)&gt;=$AE$4)*(('1'!$C$9:$C$32)=$G42))-SUMPRODUCT(('1'!$BM$9:$BN$32)*--(TODAY()-('1'!$A$9:$A$32)&lt;$AE$4)*(('1'!$C$9:$C$32)=$G42))-SUM(Z42:AD42)&lt;0,"",SUMPRODUCT(('1'!$BK$9:$BL$32-'1'!$BM$9:$BN$32)*--(TODAY()-('1'!$A$9:$A$32)&gt;=$AE$4)*(('1'!$C$9:$C$32)=$G42))-SUMPRODUCT(('1'!$BM$9:$BN$32)*--(TODAY()-('1'!$A$9:$A$32)&lt;$AE$4)*(('1'!$C$9:$C$32)=$G42))-SUM(Z42:AD42))</f>
        <v>0</v>
      </c>
      <c r="AF42" s="532">
        <f ca="1">IF(SUMPRODUCT(('1'!$BK$9:$BL$32-'1'!$BM$9:$BN$32)*--(TODAY()-('1'!$A$9:$A$32)&gt;=$AF$4)*(('1'!$C$9:$C$32)=$G42))-SUMPRODUCT(('1'!$BM$9:$BN$32)*--(TODAY()-('1'!$A$9:$A$32)&lt;$AF$4)*(('1'!$C$9:$C$32)=$G42))-SUM(Z42:AE42)&lt;0,"",SUMPRODUCT(('1'!$BK$9:$BL$32-'1'!$BM$9:$BN$32)*--(TODAY()-('1'!$A$9:$A$32)&gt;=$AF$4)*(('1'!$C$9:$C$32)=$G42))-SUMPRODUCT(('1'!$BM$9:$BN$32)*--(TODAY()-('1'!$A$9:$A$32)&lt;$AF$4)*(('1'!$C$9:$C$32)=$G42))-SUM(Z42:AE42))</f>
        <v>0</v>
      </c>
      <c r="AL42" s="348"/>
      <c r="AM42" s="347"/>
    </row>
    <row r="43" spans="4:39" ht="15.75" thickBot="1">
      <c r="D43" s="896"/>
      <c r="E43" s="897"/>
      <c r="F43" s="898"/>
      <c r="G43" s="899" t="s">
        <v>395</v>
      </c>
      <c r="H43" s="900">
        <f>SUMIFS('1'!BL:BL,'1'!C:C,$G43,'1'!BD:BD,$A$3)+SUMIFS('1'!BK:BK,'1'!C:C,$G43,'1'!BD:BD,$A$3)-(SUMIFS('1'!BN:BN,'1'!C:C,$G43,'1'!BD:BD,$A$3))-(SUMIFS('1'!BM:BM,'1'!C:C,$G43,'1'!BD:BD,$A$3))</f>
        <v>0</v>
      </c>
      <c r="I43" s="901"/>
      <c r="J43" s="902">
        <f t="shared" ref="J43" si="60">P43+R43+T43</f>
        <v>0</v>
      </c>
      <c r="K43" s="716"/>
      <c r="L43" s="716"/>
      <c r="M43" s="716"/>
      <c r="N43" s="716">
        <f t="shared" si="26"/>
        <v>0</v>
      </c>
      <c r="O43" s="903" t="str">
        <f t="shared" si="10"/>
        <v/>
      </c>
      <c r="P43" s="904"/>
      <c r="Q43" s="885"/>
      <c r="R43" s="905"/>
      <c r="S43" s="885"/>
      <c r="T43" s="906"/>
      <c r="U43" s="885"/>
      <c r="V43" s="886"/>
      <c r="W43" s="887"/>
      <c r="X43" s="907"/>
      <c r="Y43" s="908"/>
      <c r="Z43" s="909">
        <f ca="1">IF(SUMPRODUCT(('1'!$BK$9:$BL$32-'1'!$BM$9:$BN$32)*--(TODAY()-('1'!$A$9:$A$32)&gt;=$Z$4)*(('1'!$C$9:$C$32)=$G43))-SUMPRODUCT(('1'!$BM$9:$BN$32)*--(TODAY()-('1'!$A$9:$A$32)&lt;$Z$4)*(('1'!$C$9:$C$32)=G43))&lt;0,"",SUMPRODUCT(('1'!$BK$9:$BL$32-'1'!$BM$9:$BN$32)*--(TODAY()-('1'!$A$9:$A$32)&gt;=$Z$4)*(('1'!$C$9:$C$32)=$G43))-SUMPRODUCT(('1'!$BM$9:$BN$32)*--(TODAY()-('1'!$A$9:$A$32)&lt;$Z$4)*(('1'!$C$9:$C$32)=G43)))</f>
        <v>0</v>
      </c>
      <c r="AA43" s="909">
        <f ca="1">IF(SUMPRODUCT(('1'!$BK$9:$BL$32-'1'!$BM$9:$BN$32)*--(TODAY()-('1'!$A$9:$A$32)&gt;=$AA$4)*(('1'!$C$9:$C$32)=$G43))-SUMPRODUCT(('1'!$BM$9:$BN$32)*--(TODAY()-('1'!$A$9:$A$32)&lt;$AA$4)*(('1'!$C$9:$C$32)=$G43))-SUM(Z43:Z43)&lt;0,"",SUMPRODUCT(('1'!$BK$9:$BL$32-'1'!$BM$9:$BN$32)*--(TODAY()-('1'!$A$9:$A$32)&gt;=$AA$4)*(('1'!$C$9:$C$32)=$G43))-SUMPRODUCT(('1'!$BM$9:$BN$32)*--(TODAY()-('1'!$A$9:$A$32)&lt;$AA$4)*(('1'!$C$9:$C$32)=$G43))-SUM(Z43:Z43))</f>
        <v>0</v>
      </c>
      <c r="AB43" s="909">
        <f ca="1">IF(SUMPRODUCT(('1'!$BK$9:$BL$32-'1'!$BM$9:$BN$32)*--(TODAY()-('1'!$A$9:$A$32)&gt;=$AB$4)*(('1'!$C$9:$C$32)=$G43))-SUMPRODUCT(('1'!$BM$9:$BN$32)*--(TODAY()-('1'!$A$9:$A$32)&lt;$AB$4)*(('1'!$C$9:$C$32)=$G43))-SUM(Z43:AA43)&lt;0,"",SUMPRODUCT(('1'!$BK$9:$BL$32-'1'!$BM$9:$BN$32)*--(TODAY()-('1'!$A$9:$A$32)&gt;=$AB$4)*(('1'!$C$9:$C$32)=$G43))-SUMPRODUCT(('1'!$BM$9:$BN$32)*--(TODAY()-('1'!$A$9:$A$32)&lt;$AB$4)*(('1'!$C$9:$C$32)=$G43))-SUM(Z43:AA43))</f>
        <v>0</v>
      </c>
      <c r="AC43" s="909">
        <f ca="1">IF(SUMPRODUCT(('1'!$BK$9:$BL$32-'1'!$BM$9:$BN$32)*--(TODAY()-('1'!$A$9:$A$32)&gt;=$AC$4)*(('1'!$C$9:$C$32)=$G43))-SUMPRODUCT(('1'!$BM$9:$BN$32)*--(TODAY()-('1'!$A$9:$A$32)&lt;$AC$4)*(('1'!$C$9:$C$32)=$G43))-SUM(Z43:AB43)&lt;0,"",SUMPRODUCT(('1'!$BK$9:$BL$32-'1'!$BM$9:$BN$32)*--(TODAY()-('1'!$A$9:$A$32)&gt;=$AC$4)*(('1'!$C$9:$C$32)=$G43))-SUMPRODUCT(('1'!$BM$9:$BN$32)*--(TODAY()-('1'!$A$9:$A$32)&lt;$AC$4)*(('1'!$C$9:$C$32)=$G43))-SUM(Z43:AB43))</f>
        <v>0</v>
      </c>
      <c r="AD43" s="909">
        <f ca="1">IF(SUMPRODUCT(('1'!$BK$9:$BL$32-'1'!$BM$9:$BN$32)*--(TODAY()-('1'!$A$9:$A$32)&gt;=$AD$4)*(('1'!$C$9:$C$32)=$G43))-SUMPRODUCT(('1'!$BM$9:$BN$32)*--(TODAY()-('1'!$A$9:$A$32)&lt;$AD$4)*(('1'!$C$9:$C$32)=$G43))-SUM(Z43:AC43)&lt;0,"",SUMPRODUCT(('1'!$BK$9:$BL$32-'1'!$BM$9:$BN$32)*--(TODAY()-('1'!$A$9:$A$32)&gt;=$AD$4)*(('1'!$C$9:$C$32)=$G43))-SUMPRODUCT(('1'!$BM$9:$BN$32)*--(TODAY()-('1'!$A$9:$A$32)&lt;$AD$4)*(('1'!$C$9:$C$32)=$G43))-SUM(Z43:AC43))</f>
        <v>0</v>
      </c>
      <c r="AE43" s="909">
        <f ca="1">IF(SUMPRODUCT(('1'!$BK$9:$BL$32-'1'!$BM$9:$BN$32)*--(TODAY()-('1'!$A$9:$A$32)&gt;=$AE$4)*(('1'!$C$9:$C$32)=$G43))-SUMPRODUCT(('1'!$BM$9:$BN$32)*--(TODAY()-('1'!$A$9:$A$32)&lt;$AE$4)*(('1'!$C$9:$C$32)=$G43))-SUM(Z43:AD43)&lt;0,"",SUMPRODUCT(('1'!$BK$9:$BL$32-'1'!$BM$9:$BN$32)*--(TODAY()-('1'!$A$9:$A$32)&gt;=$AE$4)*(('1'!$C$9:$C$32)=$G43))-SUMPRODUCT(('1'!$BM$9:$BN$32)*--(TODAY()-('1'!$A$9:$A$32)&lt;$AE$4)*(('1'!$C$9:$C$32)=$G43))-SUM(Z43:AD43))</f>
        <v>0</v>
      </c>
      <c r="AF43" s="910">
        <f ca="1">IF(SUMPRODUCT(('1'!$BK$9:$BL$32-'1'!$BM$9:$BN$32)*--(TODAY()-('1'!$A$9:$A$32)&gt;=$AF$4)*(('1'!$C$9:$C$32)=$G43))-SUMPRODUCT(('1'!$BM$9:$BN$32)*--(TODAY()-('1'!$A$9:$A$32)&lt;$AF$4)*(('1'!$C$9:$C$32)=$G43))-SUM(Z43:AE43)&lt;0,"",SUMPRODUCT(('1'!$BK$9:$BL$32-'1'!$BM$9:$BN$32)*--(TODAY()-('1'!$A$9:$A$32)&gt;=$AF$4)*(('1'!$C$9:$C$32)=$G43))-SUMPRODUCT(('1'!$BM$9:$BN$32)*--(TODAY()-('1'!$A$9:$A$32)&lt;$AF$4)*(('1'!$C$9:$C$32)=$G43))-SUM(Z43:AE43))</f>
        <v>0</v>
      </c>
      <c r="AL43" s="348"/>
      <c r="AM43" s="347"/>
    </row>
    <row r="44" spans="4:39" ht="15.75" thickBot="1">
      <c r="D44" s="457"/>
      <c r="E44" s="458">
        <v>24</v>
      </c>
      <c r="F44" s="449" t="s">
        <v>63</v>
      </c>
      <c r="G44" s="642" t="s">
        <v>283</v>
      </c>
      <c r="H44" s="651">
        <f>SUMIFS('1'!BL:BL,'1'!C:C,$G44,'1'!BD:BD,$A$3)+SUMIFS('1'!BK:BK,'1'!C:C,$G44,'1'!BD:BD,$A$3)-(SUMIFS('1'!BN:BN,'1'!C:C,$G44,'1'!BD:BD,$A$3))-(SUMIFS('1'!BM:BM,'1'!C:C,$G44,'1'!BD:BD,$A$3))</f>
        <v>0</v>
      </c>
      <c r="I44" s="767"/>
      <c r="J44" s="751">
        <f t="shared" si="56"/>
        <v>0</v>
      </c>
      <c r="K44" s="450"/>
      <c r="L44" s="450"/>
      <c r="M44" s="450"/>
      <c r="N44" s="450">
        <f t="shared" si="26"/>
        <v>0</v>
      </c>
      <c r="O44" s="451" t="str">
        <f t="shared" si="10"/>
        <v/>
      </c>
      <c r="P44" s="452"/>
      <c r="Q44" s="393"/>
      <c r="R44" s="456"/>
      <c r="S44" s="393"/>
      <c r="T44" s="582"/>
      <c r="U44" s="393"/>
      <c r="V44" s="394"/>
      <c r="W44" s="395"/>
      <c r="X44" s="584"/>
      <c r="Y44" s="392"/>
      <c r="Z44" s="533">
        <f ca="1">IF(SUMPRODUCT(('1'!$BK$9:$BL$32-'1'!$BM$9:$BN$32)*--(TODAY()-('1'!$A$9:$A$32)&gt;=$Z$4)*(('1'!$C$9:$C$32)=$G44))-SUMPRODUCT(('1'!$BM$9:$BN$32)*--(TODAY()-('1'!$A$9:$A$32)&lt;$Z$4)*(('1'!$C$9:$C$32)=G44))&lt;0,"",SUMPRODUCT(('1'!$BK$9:$BL$32-'1'!$BM$9:$BN$32)*--(TODAY()-('1'!$A$9:$A$32)&gt;=$Z$4)*(('1'!$C$9:$C$32)=$G44))-SUMPRODUCT(('1'!$BM$9:$BN$32)*--(TODAY()-('1'!$A$9:$A$32)&lt;$Z$4)*(('1'!$C$9:$C$32)=G44)))</f>
        <v>0</v>
      </c>
      <c r="AA44" s="533">
        <f ca="1">IF(SUMPRODUCT(('1'!$BK$9:$BL$32-'1'!$BM$9:$BN$32)*--(TODAY()-('1'!$A$9:$A$32)&gt;=$AA$4)*(('1'!$C$9:$C$32)=$G44))-SUMPRODUCT(('1'!$BM$9:$BN$32)*--(TODAY()-('1'!$A$9:$A$32)&lt;$AA$4)*(('1'!$C$9:$C$32)=$G44))-SUM(Z44:Z44)&lt;0,"",SUMPRODUCT(('1'!$BK$9:$BL$32-'1'!$BM$9:$BN$32)*--(TODAY()-('1'!$A$9:$A$32)&gt;=$AA$4)*(('1'!$C$9:$C$32)=$G44))-SUMPRODUCT(('1'!$BM$9:$BN$32)*--(TODAY()-('1'!$A$9:$A$32)&lt;$AA$4)*(('1'!$C$9:$C$32)=$G44))-SUM(Z44:Z44))</f>
        <v>0</v>
      </c>
      <c r="AB44" s="533">
        <f ca="1">IF(SUMPRODUCT(('1'!$BK$9:$BL$32-'1'!$BM$9:$BN$32)*--(TODAY()-('1'!$A$9:$A$32)&gt;=$AB$4)*(('1'!$C$9:$C$32)=$G44))-SUMPRODUCT(('1'!$BM$9:$BN$32)*--(TODAY()-('1'!$A$9:$A$32)&lt;$AB$4)*(('1'!$C$9:$C$32)=$G44))-SUM(Z44:AA44)&lt;0,"",SUMPRODUCT(('1'!$BK$9:$BL$32-'1'!$BM$9:$BN$32)*--(TODAY()-('1'!$A$9:$A$32)&gt;=$AB$4)*(('1'!$C$9:$C$32)=$G44))-SUMPRODUCT(('1'!$BM$9:$BN$32)*--(TODAY()-('1'!$A$9:$A$32)&lt;$AB$4)*(('1'!$C$9:$C$32)=$G44))-SUM(Z44:AA44))</f>
        <v>0</v>
      </c>
      <c r="AC44" s="533">
        <f ca="1">IF(SUMPRODUCT(('1'!$BK$9:$BL$32-'1'!$BM$9:$BN$32)*--(TODAY()-('1'!$A$9:$A$32)&gt;=$AC$4)*(('1'!$C$9:$C$32)=$G44))-SUMPRODUCT(('1'!$BM$9:$BN$32)*--(TODAY()-('1'!$A$9:$A$32)&lt;$AC$4)*(('1'!$C$9:$C$32)=$G44))-SUM(Z44:AB44)&lt;0,"",SUMPRODUCT(('1'!$BK$9:$BL$32-'1'!$BM$9:$BN$32)*--(TODAY()-('1'!$A$9:$A$32)&gt;=$AC$4)*(('1'!$C$9:$C$32)=$G44))-SUMPRODUCT(('1'!$BM$9:$BN$32)*--(TODAY()-('1'!$A$9:$A$32)&lt;$AC$4)*(('1'!$C$9:$C$32)=$G44))-SUM(Z44:AB44))</f>
        <v>0</v>
      </c>
      <c r="AD44" s="533">
        <f ca="1">IF(SUMPRODUCT(('1'!$BK$9:$BL$32-'1'!$BM$9:$BN$32)*--(TODAY()-('1'!$A$9:$A$32)&gt;=$AD$4)*(('1'!$C$9:$C$32)=$G44))-SUMPRODUCT(('1'!$BM$9:$BN$32)*--(TODAY()-('1'!$A$9:$A$32)&lt;$AD$4)*(('1'!$C$9:$C$32)=$G44))-SUM(Z44:AC44)&lt;0,"",SUMPRODUCT(('1'!$BK$9:$BL$32-'1'!$BM$9:$BN$32)*--(TODAY()-('1'!$A$9:$A$32)&gt;=$AD$4)*(('1'!$C$9:$C$32)=$G44))-SUMPRODUCT(('1'!$BM$9:$BN$32)*--(TODAY()-('1'!$A$9:$A$32)&lt;$AD$4)*(('1'!$C$9:$C$32)=$G44))-SUM(Z44:AC44))</f>
        <v>0</v>
      </c>
      <c r="AE44" s="533">
        <f ca="1">IF(SUMPRODUCT(('1'!$BK$9:$BL$32-'1'!$BM$9:$BN$32)*--(TODAY()-('1'!$A$9:$A$32)&gt;=$AE$4)*(('1'!$C$9:$C$32)=$G44))-SUMPRODUCT(('1'!$BM$9:$BN$32)*--(TODAY()-('1'!$A$9:$A$32)&lt;$AE$4)*(('1'!$C$9:$C$32)=$G44))-SUM(Z44:AD44)&lt;0,"",SUMPRODUCT(('1'!$BK$9:$BL$32-'1'!$BM$9:$BN$32)*--(TODAY()-('1'!$A$9:$A$32)&gt;=$AE$4)*(('1'!$C$9:$C$32)=$G44))-SUMPRODUCT(('1'!$BM$9:$BN$32)*--(TODAY()-('1'!$A$9:$A$32)&lt;$AE$4)*(('1'!$C$9:$C$32)=$G44))-SUM(Z44:AD44))</f>
        <v>0</v>
      </c>
      <c r="AF44" s="534">
        <f ca="1">IF(SUMPRODUCT(('1'!$BK$9:$BL$32-'1'!$BM$9:$BN$32)*--(TODAY()-('1'!$A$9:$A$32)&gt;=$AF$4)*(('1'!$C$9:$C$32)=$G44))-SUMPRODUCT(('1'!$BM$9:$BN$32)*--(TODAY()-('1'!$A$9:$A$32)&lt;$AF$4)*(('1'!$C$9:$C$32)=$G44))-SUM(Z44:AE44)&lt;0,"",SUMPRODUCT(('1'!$BK$9:$BL$32-'1'!$BM$9:$BN$32)*--(TODAY()-('1'!$A$9:$A$32)&gt;=$AF$4)*(('1'!$C$9:$C$32)=$G44))-SUMPRODUCT(('1'!$BM$9:$BN$32)*--(TODAY()-('1'!$A$9:$A$32)&lt;$AF$4)*(('1'!$C$9:$C$32)=$G44))-SUM(Z44:AE44))</f>
        <v>0</v>
      </c>
      <c r="AL44" s="72"/>
      <c r="AM44" s="3"/>
    </row>
    <row r="45" spans="4:39" ht="15" hidden="1" customHeight="1">
      <c r="D45" s="457"/>
      <c r="E45" s="446">
        <v>25</v>
      </c>
      <c r="F45" s="459" t="s">
        <v>63</v>
      </c>
      <c r="G45" s="466" t="s">
        <v>220</v>
      </c>
      <c r="H45" s="434">
        <f>SUMIFS('1'!BL:BL,'1'!C:C,$G45,'1'!BD:BD,$A$3)+SUMIFS('1'!BK:BK,'1'!C:C,$G45,'1'!BD:BD,$A$3)-(SUMIFS('1'!BN:BN,'1'!C:C,$G45,'1'!BD:BD,$A$3))-(SUMIFS('1'!BM:BM,'1'!C:C,$G45,'1'!BD:BD,$A$3))</f>
        <v>0</v>
      </c>
      <c r="I45" s="768"/>
      <c r="J45" s="752">
        <f t="shared" ref="J45" si="61">P45+R45+T45</f>
        <v>0</v>
      </c>
      <c r="K45" s="435"/>
      <c r="L45" s="435"/>
      <c r="M45" s="435"/>
      <c r="N45" s="429">
        <f t="shared" si="26"/>
        <v>0</v>
      </c>
      <c r="O45" s="436" t="str">
        <f t="shared" si="10"/>
        <v/>
      </c>
      <c r="P45" s="437"/>
      <c r="Q45" s="397"/>
      <c r="R45" s="439"/>
      <c r="S45" s="397"/>
      <c r="T45" s="438"/>
      <c r="U45" s="397"/>
      <c r="V45" s="398"/>
      <c r="W45" s="399"/>
      <c r="X45" s="517"/>
      <c r="Y45" s="396"/>
      <c r="Z45" s="529">
        <f ca="1">IF(SUMPRODUCT(('1'!$BK$9:$BL$32-'1'!$BM$9:$BN$32)*--(TODAY()-('1'!$A$9:$A$32)&gt;=$Z$4)*(('1'!$C$9:$C$32)=$G45))-SUMPRODUCT(('1'!$BM$9:$BN$32)*--(TODAY()-('1'!$A$9:$A$32)&lt;$Z$4)*(('1'!$C$9:$C$32)=G45))&lt;0,"",SUMPRODUCT(('1'!$BK$9:$BL$32-'1'!$BM$9:$BN$32)*--(TODAY()-('1'!$A$9:$A$32)&gt;=$Z$4)*(('1'!$C$9:$C$32)=$G45))-SUMPRODUCT(('1'!$BM$9:$BN$32)*--(TODAY()-('1'!$A$9:$A$32)&lt;$Z$4)*(('1'!$C$9:$C$32)=G45)))</f>
        <v>0</v>
      </c>
      <c r="AA45" s="529">
        <f ca="1">IF(SUMPRODUCT(('1'!$BK$9:$BL$32-'1'!$BM$9:$BN$32)*--(TODAY()-('1'!$A$9:$A$32)&gt;=$AA$4)*(('1'!$C$9:$C$32)=$G45))-SUMPRODUCT(('1'!$BM$9:$BN$32)*--(TODAY()-('1'!$A$9:$A$32)&lt;$AA$4)*(('1'!$C$9:$C$32)=$G45))-SUM(Z45:Z45)&lt;0,"",SUMPRODUCT(('1'!$BK$9:$BL$32-'1'!$BM$9:$BN$32)*--(TODAY()-('1'!$A$9:$A$32)&gt;=$AA$4)*(('1'!$C$9:$C$32)=$G45))-SUMPRODUCT(('1'!$BM$9:$BN$32)*--(TODAY()-('1'!$A$9:$A$32)&lt;$AA$4)*(('1'!$C$9:$C$32)=$G45))-SUM(Z45:Z45))</f>
        <v>0</v>
      </c>
      <c r="AB45" s="529">
        <f ca="1">IF(SUMPRODUCT(('1'!$BK$9:$BL$32-'1'!$BM$9:$BN$32)*--(TODAY()-('1'!$A$9:$A$32)&gt;=$AB$4)*(('1'!$C$9:$C$32)=$G45))-SUMPRODUCT(('1'!$BM$9:$BN$32)*--(TODAY()-('1'!$A$9:$A$32)&lt;$AB$4)*(('1'!$C$9:$C$32)=$G45))-SUM(Z45:AA45)&lt;0,"",SUMPRODUCT(('1'!$BK$9:$BL$32-'1'!$BM$9:$BN$32)*--(TODAY()-('1'!$A$9:$A$32)&gt;=$AB$4)*(('1'!$C$9:$C$32)=$G45))-SUMPRODUCT(('1'!$BM$9:$BN$32)*--(TODAY()-('1'!$A$9:$A$32)&lt;$AB$4)*(('1'!$C$9:$C$32)=$G45))-SUM(Z45:AA45))</f>
        <v>0</v>
      </c>
      <c r="AC45" s="529">
        <f ca="1">IF(SUMPRODUCT(('1'!$BK$9:$BL$32-'1'!$BM$9:$BN$32)*--(TODAY()-('1'!$A$9:$A$32)&gt;=$AC$4)*(('1'!$C$9:$C$32)=$G45))-SUMPRODUCT(('1'!$BM$9:$BN$32)*--(TODAY()-('1'!$A$9:$A$32)&lt;$AC$4)*(('1'!$C$9:$C$32)=$G45))-SUM(Z45:AB45)&lt;0,"",SUMPRODUCT(('1'!$BK$9:$BL$32-'1'!$BM$9:$BN$32)*--(TODAY()-('1'!$A$9:$A$32)&gt;=$AC$4)*(('1'!$C$9:$C$32)=$G45))-SUMPRODUCT(('1'!$BM$9:$BN$32)*--(TODAY()-('1'!$A$9:$A$32)&lt;$AC$4)*(('1'!$C$9:$C$32)=$G45))-SUM(Z45:AB45))</f>
        <v>0</v>
      </c>
      <c r="AD45" s="529">
        <f ca="1">IF(SUMPRODUCT(('1'!$BK$9:$BL$32-'1'!$BM$9:$BN$32)*--(TODAY()-('1'!$A$9:$A$32)&gt;=$AD$4)*(('1'!$C$9:$C$32)=$G45))-SUMPRODUCT(('1'!$BM$9:$BN$32)*--(TODAY()-('1'!$A$9:$A$32)&lt;$AD$4)*(('1'!$C$9:$C$32)=$G45))-SUM(Z45:AC45)&lt;0,"",SUMPRODUCT(('1'!$BK$9:$BL$32-'1'!$BM$9:$BN$32)*--(TODAY()-('1'!$A$9:$A$32)&gt;=$AD$4)*(('1'!$C$9:$C$32)=$G45))-SUMPRODUCT(('1'!$BM$9:$BN$32)*--(TODAY()-('1'!$A$9:$A$32)&lt;$AD$4)*(('1'!$C$9:$C$32)=$G45))-SUM(Z45:AC45))</f>
        <v>0</v>
      </c>
      <c r="AE45" s="529">
        <f ca="1">IF(SUMPRODUCT(('1'!$BK$9:$BL$32-'1'!$BM$9:$BN$32)*--(TODAY()-('1'!$A$9:$A$32)&gt;=$AE$4)*(('1'!$C$9:$C$32)=$G45))-SUMPRODUCT(('1'!$BM$9:$BN$32)*--(TODAY()-('1'!$A$9:$A$32)&lt;$AE$4)*(('1'!$C$9:$C$32)=$G45))-SUM(Z45:AD45)&lt;0,"",SUMPRODUCT(('1'!$BK$9:$BL$32-'1'!$BM$9:$BN$32)*--(TODAY()-('1'!$A$9:$A$32)&gt;=$AE$4)*(('1'!$C$9:$C$32)=$G45))-SUMPRODUCT(('1'!$BM$9:$BN$32)*--(TODAY()-('1'!$A$9:$A$32)&lt;$AE$4)*(('1'!$C$9:$C$32)=$G45))-SUM(Z45:AD45))</f>
        <v>0</v>
      </c>
      <c r="AF45" s="530">
        <f ca="1">IF(SUMPRODUCT(('1'!$BK$9:$BL$32-'1'!$BM$9:$BN$32)*--(TODAY()-('1'!$A$9:$A$32)&gt;=$AF$4)*(('1'!$C$9:$C$32)=$G45))-SUMPRODUCT(('1'!$BM$9:$BN$32)*--(TODAY()-('1'!$A$9:$A$32)&lt;$AF$4)*(('1'!$C$9:$C$32)=$G45))-SUM(Z45:AE45)&lt;0,"",SUMPRODUCT(('1'!$BK$9:$BL$32-'1'!$BM$9:$BN$32)*--(TODAY()-('1'!$A$9:$A$32)&gt;=$AF$4)*(('1'!$C$9:$C$32)=$G45))-SUMPRODUCT(('1'!$BM$9:$BN$32)*--(TODAY()-('1'!$A$9:$A$32)&lt;$AF$4)*(('1'!$C$9:$C$32)=$G45))-SUM(Z45:AE45))</f>
        <v>0</v>
      </c>
      <c r="AG45" s="274">
        <f>H5+H7+H9+H10+H12+H14+H15+H16+H17+H18+H19+H20+H21+H22+H31+H32+H33+H34+H46</f>
        <v>0</v>
      </c>
      <c r="AL45" s="72" t="s">
        <v>91</v>
      </c>
      <c r="AM45" s="3">
        <v>1513273</v>
      </c>
    </row>
    <row r="46" spans="4:39" ht="15" hidden="1" customHeight="1">
      <c r="D46" s="457"/>
      <c r="E46" s="447"/>
      <c r="F46" s="460" t="s">
        <v>63</v>
      </c>
      <c r="G46" s="433"/>
      <c r="H46" s="434">
        <f>SUMIFS('1'!BL:BL,'1'!C:C,$G46,'1'!BD:BD,$A$3)+SUMIFS('1'!BK:BK,'1'!C:C,$G46,'1'!BD:BD,$A$3)-(SUMIFS('1'!BN:BN,'1'!C:C,$G46,'1'!BD:BD,$A$3))-(SUMIFS('1'!BM:BM,'1'!C:C,$G46,'1'!BD:BD,$A$3))</f>
        <v>0</v>
      </c>
      <c r="I46" s="768"/>
      <c r="J46" s="752">
        <f t="shared" si="25"/>
        <v>0</v>
      </c>
      <c r="K46" s="435" t="str">
        <f>IF(O46&gt;=0," ",W46-#REF!)</f>
        <v xml:space="preserve"> </v>
      </c>
      <c r="L46" s="435" t="str">
        <f t="shared" ref="L46:L54" si="62">IF(O46&gt;=0," ",MOD(K46,30))</f>
        <v xml:space="preserve"> </v>
      </c>
      <c r="M46" s="435" t="str">
        <f t="shared" ref="M46:M54" si="63">IF(O46&gt;=0," ",TRUNC(K46/30))</f>
        <v xml:space="preserve"> </v>
      </c>
      <c r="N46" s="429">
        <f t="shared" si="26"/>
        <v>0</v>
      </c>
      <c r="O46" s="436" t="str">
        <f t="shared" si="10"/>
        <v/>
      </c>
      <c r="P46" s="437"/>
      <c r="Q46" s="397"/>
      <c r="R46" s="439"/>
      <c r="S46" s="397"/>
      <c r="T46" s="438"/>
      <c r="U46" s="397"/>
      <c r="V46" s="398">
        <f t="shared" si="17"/>
        <v>0</v>
      </c>
      <c r="W46" s="399">
        <f t="shared" ca="1" si="18"/>
        <v>43541.465238194447</v>
      </c>
      <c r="X46" s="517"/>
      <c r="Y46" s="396"/>
      <c r="Z46" s="529">
        <f ca="1">IF(SUMPRODUCT(('1'!$BK$9:$BL$32-'1'!$BM$9:$BN$32)*--(TODAY()-('1'!$A$9:$A$32)&gt;=$Z$4)*(('1'!$C$9:$C$32)=$G46))-SUMPRODUCT(('1'!$BM$9:$BN$32)*--(TODAY()-('1'!$A$9:$A$32)&lt;$Z$4)*(('1'!$C$9:$C$32)=G46))&lt;0,"",SUMPRODUCT(('1'!$BK$9:$BL$32-'1'!$BM$9:$BN$32)*--(TODAY()-('1'!$A$9:$A$32)&gt;=$Z$4)*(('1'!$C$9:$C$32)=$G46))-SUMPRODUCT(('1'!$BM$9:$BN$32)*--(TODAY()-('1'!$A$9:$A$32)&lt;$Z$4)*(('1'!$C$9:$C$32)=G46)))</f>
        <v>0</v>
      </c>
      <c r="AA46" s="529">
        <f ca="1">IF(SUMPRODUCT(('1'!$BK$9:$BL$32-'1'!$BM$9:$BN$32)*--(TODAY()-('1'!$A$9:$A$32)&gt;=$AA$4)*(('1'!$C$9:$C$32)=$G46))-SUMPRODUCT(('1'!$BM$9:$BN$32)*--(TODAY()-('1'!$A$9:$A$32)&lt;$AA$4)*(('1'!$C$9:$C$32)=$G46))-SUM(Z46:Z46)&lt;0,"",SUMPRODUCT(('1'!$BK$9:$BL$32-'1'!$BM$9:$BN$32)*--(TODAY()-('1'!$A$9:$A$32)&gt;=$AA$4)*(('1'!$C$9:$C$32)=$G46))-SUMPRODUCT(('1'!$BM$9:$BN$32)*--(TODAY()-('1'!$A$9:$A$32)&lt;$AA$4)*(('1'!$C$9:$C$32)=$G46))-SUM(Z46:Z46))</f>
        <v>0</v>
      </c>
      <c r="AB46" s="529">
        <f ca="1">IF(SUMPRODUCT(('1'!$BK$9:$BL$32-'1'!$BM$9:$BN$32)*--(TODAY()-('1'!$A$9:$A$32)&gt;=$AB$4)*(('1'!$C$9:$C$32)=$G46))-SUMPRODUCT(('1'!$BM$9:$BN$32)*--(TODAY()-('1'!$A$9:$A$32)&lt;$AB$4)*(('1'!$C$9:$C$32)=$G46))-SUM(Z46:AA46)&lt;0,"",SUMPRODUCT(('1'!$BK$9:$BL$32-'1'!$BM$9:$BN$32)*--(TODAY()-('1'!$A$9:$A$32)&gt;=$AB$4)*(('1'!$C$9:$C$32)=$G46))-SUMPRODUCT(('1'!$BM$9:$BN$32)*--(TODAY()-('1'!$A$9:$A$32)&lt;$AB$4)*(('1'!$C$9:$C$32)=$G46))-SUM(Z46:AA46))</f>
        <v>0</v>
      </c>
      <c r="AC46" s="529">
        <f ca="1">IF(SUMPRODUCT(('1'!$BK$9:$BL$32-'1'!$BM$9:$BN$32)*--(TODAY()-('1'!$A$9:$A$32)&gt;=$AC$4)*(('1'!$C$9:$C$32)=$G46))-SUMPRODUCT(('1'!$BM$9:$BN$32)*--(TODAY()-('1'!$A$9:$A$32)&lt;$AC$4)*(('1'!$C$9:$C$32)=$G46))-SUM(Z46:AB46)&lt;0,"",SUMPRODUCT(('1'!$BK$9:$BL$32-'1'!$BM$9:$BN$32)*--(TODAY()-('1'!$A$9:$A$32)&gt;=$AC$4)*(('1'!$C$9:$C$32)=$G46))-SUMPRODUCT(('1'!$BM$9:$BN$32)*--(TODAY()-('1'!$A$9:$A$32)&lt;$AC$4)*(('1'!$C$9:$C$32)=$G46))-SUM(Z46:AB46))</f>
        <v>0</v>
      </c>
      <c r="AD46" s="529">
        <f ca="1">IF(SUMPRODUCT(('1'!$BK$9:$BL$32-'1'!$BM$9:$BN$32)*--(TODAY()-('1'!$A$9:$A$32)&gt;=$AD$4)*(('1'!$C$9:$C$32)=$G46))-SUMPRODUCT(('1'!$BM$9:$BN$32)*--(TODAY()-('1'!$A$9:$A$32)&lt;$AD$4)*(('1'!$C$9:$C$32)=$G46))-SUM(Z46:AC46)&lt;0,"",SUMPRODUCT(('1'!$BK$9:$BL$32-'1'!$BM$9:$BN$32)*--(TODAY()-('1'!$A$9:$A$32)&gt;=$AD$4)*(('1'!$C$9:$C$32)=$G46))-SUMPRODUCT(('1'!$BM$9:$BN$32)*--(TODAY()-('1'!$A$9:$A$32)&lt;$AD$4)*(('1'!$C$9:$C$32)=$G46))-SUM(Z46:AC46))</f>
        <v>0</v>
      </c>
      <c r="AE46" s="529">
        <f ca="1">IF(SUMPRODUCT(('1'!$BK$9:$BL$32-'1'!$BM$9:$BN$32)*--(TODAY()-('1'!$A$9:$A$32)&gt;=$AE$4)*(('1'!$C$9:$C$32)=$G46))-SUMPRODUCT(('1'!$BM$9:$BN$32)*--(TODAY()-('1'!$A$9:$A$32)&lt;$AE$4)*(('1'!$C$9:$C$32)=$G46))-SUM(Z46:AD46)&lt;0,"",SUMPRODUCT(('1'!$BK$9:$BL$32-'1'!$BM$9:$BN$32)*--(TODAY()-('1'!$A$9:$A$32)&gt;=$AE$4)*(('1'!$C$9:$C$32)=$G46))-SUMPRODUCT(('1'!$BM$9:$BN$32)*--(TODAY()-('1'!$A$9:$A$32)&lt;$AE$4)*(('1'!$C$9:$C$32)=$G46))-SUM(Z46:AD46))</f>
        <v>0</v>
      </c>
      <c r="AF46" s="530">
        <f ca="1">IF(SUMPRODUCT(('1'!$BK$9:$BL$32-'1'!$BM$9:$BN$32)*--(TODAY()-('1'!$A$9:$A$32)&gt;=$AF$4)*(('1'!$C$9:$C$32)=$G46))-SUMPRODUCT(('1'!$BM$9:$BN$32)*--(TODAY()-('1'!$A$9:$A$32)&lt;$AF$4)*(('1'!$C$9:$C$32)=$G46))-SUM(Z46:AE46)&lt;0,"",SUMPRODUCT(('1'!$BK$9:$BL$32-'1'!$BM$9:$BN$32)*--(TODAY()-('1'!$A$9:$A$32)&gt;=$AF$4)*(('1'!$C$9:$C$32)=$G46))-SUMPRODUCT(('1'!$BM$9:$BN$32)*--(TODAY()-('1'!$A$9:$A$32)&lt;$AF$4)*(('1'!$C$9:$C$32)=$G46))-SUM(Z46:AE46))</f>
        <v>0</v>
      </c>
      <c r="AG46" s="274"/>
      <c r="AL46" s="348"/>
      <c r="AM46" s="347"/>
    </row>
    <row r="47" spans="4:39" ht="15.75" customHeight="1" thickBot="1">
      <c r="D47" s="457"/>
      <c r="E47" s="464"/>
      <c r="F47" s="465" t="s">
        <v>63</v>
      </c>
      <c r="G47" s="466"/>
      <c r="H47" s="467">
        <f>SUMIFS('1'!BL:BL,'1'!C:C,$G47,'1'!BD:BD,$A$3)+SUMIFS('1'!BK:BK,'1'!C:C,$G47,'1'!BD:BD,$A$3)-(SUMIFS('1'!BN:BN,'1'!C:C,$G47,'1'!BD:BD,$A$3))-(SUMIFS('1'!BM:BM,'1'!C:C,$G47,'1'!BD:BD,$A$3))</f>
        <v>0</v>
      </c>
      <c r="I47" s="769"/>
      <c r="J47" s="753">
        <f t="shared" ref="J47" si="64">P47+R47+T47</f>
        <v>0</v>
      </c>
      <c r="K47" s="468" t="str">
        <f>IF(O47&gt;=0," ",W47-#REF!)</f>
        <v xml:space="preserve"> </v>
      </c>
      <c r="L47" s="468" t="str">
        <f t="shared" si="62"/>
        <v xml:space="preserve"> </v>
      </c>
      <c r="M47" s="468" t="str">
        <f t="shared" si="63"/>
        <v xml:space="preserve"> </v>
      </c>
      <c r="N47" s="714">
        <f t="shared" si="26"/>
        <v>0</v>
      </c>
      <c r="O47" s="469" t="str">
        <f t="shared" si="10"/>
        <v/>
      </c>
      <c r="P47" s="470"/>
      <c r="Q47" s="425"/>
      <c r="R47" s="471"/>
      <c r="S47" s="425"/>
      <c r="T47" s="583"/>
      <c r="U47" s="425"/>
      <c r="V47" s="426">
        <f t="shared" ref="V47" si="65">MAX(Q47,S47,U47)</f>
        <v>0</v>
      </c>
      <c r="W47" s="427">
        <f t="shared" ref="W47" ca="1" si="66">IF(V47&gt;1/1/2012,V47,NOW())</f>
        <v>43541.465238194447</v>
      </c>
      <c r="X47" s="585"/>
      <c r="Y47" s="424"/>
      <c r="Z47" s="535">
        <f ca="1">IF(SUMPRODUCT(('1'!$BK$9:$BL$32-'1'!$BM$9:$BN$32)*--(TODAY()-('1'!$A$9:$A$32)&gt;=$Z$4)*(('1'!$C$9:$C$32)=$G47))-SUMPRODUCT(('1'!$BM$9:$BN$32)*--(TODAY()-('1'!$A$9:$A$32)&lt;$Z$4)*(('1'!$C$9:$C$32)=G47))&lt;0,"",SUMPRODUCT(('1'!$BK$9:$BL$32-'1'!$BM$9:$BN$32)*--(TODAY()-('1'!$A$9:$A$32)&gt;=$Z$4)*(('1'!$C$9:$C$32)=$G47))-SUMPRODUCT(('1'!$BM$9:$BN$32)*--(TODAY()-('1'!$A$9:$A$32)&lt;$Z$4)*(('1'!$C$9:$C$32)=G47)))</f>
        <v>0</v>
      </c>
      <c r="AA47" s="535">
        <f ca="1">IF(SUMPRODUCT(('1'!$BK$9:$BL$32-'1'!$BM$9:$BN$32)*--(TODAY()-('1'!$A$9:$A$32)&gt;=$AA$4)*(('1'!$C$9:$C$32)=$G47))-SUMPRODUCT(('1'!$BM$9:$BN$32)*--(TODAY()-('1'!$A$9:$A$32)&lt;$AA$4)*(('1'!$C$9:$C$32)=$G47))-SUM(Z47:Z47)&lt;0,"",SUMPRODUCT(('1'!$BK$9:$BL$32-'1'!$BM$9:$BN$32)*--(TODAY()-('1'!$A$9:$A$32)&gt;=$AA$4)*(('1'!$C$9:$C$32)=$G47))-SUMPRODUCT(('1'!$BM$9:$BN$32)*--(TODAY()-('1'!$A$9:$A$32)&lt;$AA$4)*(('1'!$C$9:$C$32)=$G47))-SUM(Z47:Z47))</f>
        <v>0</v>
      </c>
      <c r="AB47" s="535">
        <f ca="1">IF(SUMPRODUCT(('1'!$BK$9:$BL$32-'1'!$BM$9:$BN$32)*--(TODAY()-('1'!$A$9:$A$32)&gt;=$AB$4)*(('1'!$C$9:$C$32)=$G47))-SUMPRODUCT(('1'!$BM$9:$BN$32)*--(TODAY()-('1'!$A$9:$A$32)&lt;$AB$4)*(('1'!$C$9:$C$32)=$G47))-SUM(Z47:AA47)&lt;0,"",SUMPRODUCT(('1'!$BK$9:$BL$32-'1'!$BM$9:$BN$32)*--(TODAY()-('1'!$A$9:$A$32)&gt;=$AB$4)*(('1'!$C$9:$C$32)=$G47))-SUMPRODUCT(('1'!$BM$9:$BN$32)*--(TODAY()-('1'!$A$9:$A$32)&lt;$AB$4)*(('1'!$C$9:$C$32)=$G47))-SUM(Z47:AA47))</f>
        <v>0</v>
      </c>
      <c r="AC47" s="535">
        <f ca="1">IF(SUMPRODUCT(('1'!$BK$9:$BL$32-'1'!$BM$9:$BN$32)*--(TODAY()-('1'!$A$9:$A$32)&gt;=$AC$4)*(('1'!$C$9:$C$32)=$G47))-SUMPRODUCT(('1'!$BM$9:$BN$32)*--(TODAY()-('1'!$A$9:$A$32)&lt;$AC$4)*(('1'!$C$9:$C$32)=$G47))-SUM(Z47:AB47)&lt;0,"",SUMPRODUCT(('1'!$BK$9:$BL$32-'1'!$BM$9:$BN$32)*--(TODAY()-('1'!$A$9:$A$32)&gt;=$AC$4)*(('1'!$C$9:$C$32)=$G47))-SUMPRODUCT(('1'!$BM$9:$BN$32)*--(TODAY()-('1'!$A$9:$A$32)&lt;$AC$4)*(('1'!$C$9:$C$32)=$G47))-SUM(Z47:AB47))</f>
        <v>0</v>
      </c>
      <c r="AD47" s="535">
        <f ca="1">IF(SUMPRODUCT(('1'!$BK$9:$BL$32-'1'!$BM$9:$BN$32)*--(TODAY()-('1'!$A$9:$A$32)&gt;=$AD$4)*(('1'!$C$9:$C$32)=$G47))-SUMPRODUCT(('1'!$BM$9:$BN$32)*--(TODAY()-('1'!$A$9:$A$32)&lt;$AD$4)*(('1'!$C$9:$C$32)=$G47))-SUM(Z47:AC47)&lt;0,"",SUMPRODUCT(('1'!$BK$9:$BL$32-'1'!$BM$9:$BN$32)*--(TODAY()-('1'!$A$9:$A$32)&gt;=$AD$4)*(('1'!$C$9:$C$32)=$G47))-SUMPRODUCT(('1'!$BM$9:$BN$32)*--(TODAY()-('1'!$A$9:$A$32)&lt;$AD$4)*(('1'!$C$9:$C$32)=$G47))-SUM(Z47:AC47))</f>
        <v>0</v>
      </c>
      <c r="AE47" s="535">
        <f ca="1">IF(SUMPRODUCT(('1'!$BK$9:$BL$32-'1'!$BM$9:$BN$32)*--(TODAY()-('1'!$A$9:$A$32)&gt;=$AE$4)*(('1'!$C$9:$C$32)=$G47))-SUMPRODUCT(('1'!$BM$9:$BN$32)*--(TODAY()-('1'!$A$9:$A$32)&lt;$AE$4)*(('1'!$C$9:$C$32)=$G47))-SUM(Z47:AD47)&lt;0,"",SUMPRODUCT(('1'!$BK$9:$BL$32-'1'!$BM$9:$BN$32)*--(TODAY()-('1'!$A$9:$A$32)&gt;=$AE$4)*(('1'!$C$9:$C$32)=$G47))-SUMPRODUCT(('1'!$BM$9:$BN$32)*--(TODAY()-('1'!$A$9:$A$32)&lt;$AE$4)*(('1'!$C$9:$C$32)=$G47))-SUM(Z47:AD47))</f>
        <v>0</v>
      </c>
      <c r="AF47" s="536">
        <f ca="1">IF(SUMPRODUCT(('1'!$BK$9:$BL$32-'1'!$BM$9:$BN$32)*--(TODAY()-('1'!$A$9:$A$32)&gt;=$AF$4)*(('1'!$C$9:$C$32)=$G47))-SUMPRODUCT(('1'!$BM$9:$BN$32)*--(TODAY()-('1'!$A$9:$A$32)&lt;$AF$4)*(('1'!$C$9:$C$32)=$G47))-SUM(Z47:AE47)&lt;0,"",SUMPRODUCT(('1'!$BK$9:$BL$32-'1'!$BM$9:$BN$32)*--(TODAY()-('1'!$A$9:$A$32)&gt;=$AF$4)*(('1'!$C$9:$C$32)=$G47))-SUMPRODUCT(('1'!$BM$9:$BN$32)*--(TODAY()-('1'!$A$9:$A$32)&lt;$AF$4)*(('1'!$C$9:$C$32)=$G47))-SUM(Z47:AE47))</f>
        <v>0</v>
      </c>
      <c r="AL47" s="72" t="s">
        <v>90</v>
      </c>
      <c r="AM47" s="3">
        <v>996532</v>
      </c>
    </row>
    <row r="48" spans="4:39" ht="15.75" customHeight="1" thickBot="1">
      <c r="D48" s="1272" t="s">
        <v>74</v>
      </c>
      <c r="E48" s="472">
        <v>1</v>
      </c>
      <c r="F48" s="472" t="s">
        <v>74</v>
      </c>
      <c r="G48" s="738" t="s">
        <v>30</v>
      </c>
      <c r="H48" s="773">
        <f>SUMIFS('1'!BL:BL,'1'!C:C,$G48,'1'!BD:BD,$A$3)+SUMIFS('1'!BK:BK,'1'!C:C,$G48,'1'!BD:BD,$A$3)-(SUMIFS('1'!BN:BN,'1'!C:C,$G48,'1'!BD:BD,$A$3))-(SUMIFS('1'!BM:BM,'1'!C:C,$G48,'1'!BD:BD,$A$3))</f>
        <v>0</v>
      </c>
      <c r="I48" s="774"/>
      <c r="J48" s="756">
        <f>P48+R48+T48</f>
        <v>0</v>
      </c>
      <c r="K48" s="473" t="str">
        <f>IF(O48&gt;=0," ",W48-#REF!)</f>
        <v xml:space="preserve"> </v>
      </c>
      <c r="L48" s="473" t="str">
        <f t="shared" si="62"/>
        <v xml:space="preserve"> </v>
      </c>
      <c r="M48" s="473" t="str">
        <f t="shared" si="63"/>
        <v xml:space="preserve"> </v>
      </c>
      <c r="N48" s="429">
        <f t="shared" si="26"/>
        <v>0</v>
      </c>
      <c r="O48" s="723" t="str">
        <f t="shared" si="10"/>
        <v/>
      </c>
      <c r="P48" s="474"/>
      <c r="Q48" s="275"/>
      <c r="R48" s="475"/>
      <c r="S48" s="275"/>
      <c r="T48" s="475"/>
      <c r="U48" s="275"/>
      <c r="V48" s="284">
        <f t="shared" si="17"/>
        <v>0</v>
      </c>
      <c r="W48" s="285">
        <f t="shared" ca="1" si="18"/>
        <v>43541.465238194447</v>
      </c>
      <c r="X48" s="519"/>
      <c r="Y48" s="283"/>
      <c r="Z48" s="537">
        <f ca="1">IF(SUMPRODUCT(('1'!$BK$9:$BL$32-'1'!$BM$9:$BN$32)*--(TODAY()-('1'!$A$9:$A$32)&gt;=$Z$4)*(('1'!$C$9:$C$32)=$G48))-SUMPRODUCT(('1'!$BM$9:$BN$32)*--(TODAY()-('1'!$A$9:$A$32)&lt;$Z$4)*(('1'!$C$9:$C$32)=G48))&lt;0,"",SUMPRODUCT(('1'!$BK$9:$BL$32-'1'!$BM$9:$BN$32)*--(TODAY()-('1'!$A$9:$A$32)&gt;=$Z$4)*(('1'!$C$9:$C$32)=$G48))-SUMPRODUCT(('1'!$BM$9:$BN$32)*--(TODAY()-('1'!$A$9:$A$32)&lt;$Z$4)*(('1'!$C$9:$C$32)=G48)))</f>
        <v>0</v>
      </c>
      <c r="AA48" s="537">
        <f ca="1">IF(SUMPRODUCT(('1'!$BK$9:$BL$32-'1'!$BM$9:$BN$32)*--(TODAY()-('1'!$A$9:$A$32)&gt;=$AA$4)*(('1'!$C$9:$C$32)=$G48))-SUMPRODUCT(('1'!$BM$9:$BN$32)*--(TODAY()-('1'!$A$9:$A$32)&lt;$AA$4)*(('1'!$C$9:$C$32)=$G48))-SUM(Z48:Z48)&lt;0,"",SUMPRODUCT(('1'!$BK$9:$BL$32-'1'!$BM$9:$BN$32)*--(TODAY()-('1'!$A$9:$A$32)&gt;=$AA$4)*(('1'!$C$9:$C$32)=$G48))-SUMPRODUCT(('1'!$BM$9:$BN$32)*--(TODAY()-('1'!$A$9:$A$32)&lt;$AA$4)*(('1'!$C$9:$C$32)=$G48))-SUM(Z48:Z48))</f>
        <v>0</v>
      </c>
      <c r="AB48" s="537">
        <f ca="1">IF(SUMPRODUCT(('1'!$BK$9:$BL$32-'1'!$BM$9:$BN$32)*--(TODAY()-('1'!$A$9:$A$32)&gt;=$AB$4)*(('1'!$C$9:$C$32)=$G48))-SUMPRODUCT(('1'!$BM$9:$BN$32)*--(TODAY()-('1'!$A$9:$A$32)&lt;$AB$4)*(('1'!$C$9:$C$32)=$G48))-SUM(Z48:AA48)&lt;0,"",SUMPRODUCT(('1'!$BK$9:$BL$32-'1'!$BM$9:$BN$32)*--(TODAY()-('1'!$A$9:$A$32)&gt;=$AB$4)*(('1'!$C$9:$C$32)=$G48))-SUMPRODUCT(('1'!$BM$9:$BN$32)*--(TODAY()-('1'!$A$9:$A$32)&lt;$AB$4)*(('1'!$C$9:$C$32)=$G48))-SUM(Z48:AA48))</f>
        <v>0</v>
      </c>
      <c r="AC48" s="537">
        <f ca="1">IF(SUMPRODUCT(('1'!$BK$9:$BL$32-'1'!$BM$9:$BN$32)*--(TODAY()-('1'!$A$9:$A$32)&gt;=$AC$4)*(('1'!$C$9:$C$32)=$G48))-SUMPRODUCT(('1'!$BM$9:$BN$32)*--(TODAY()-('1'!$A$9:$A$32)&lt;$AC$4)*(('1'!$C$9:$C$32)=$G48))-SUM(Z48:AB48)&lt;0,"",SUMPRODUCT(('1'!$BK$9:$BL$32-'1'!$BM$9:$BN$32)*--(TODAY()-('1'!$A$9:$A$32)&gt;=$AC$4)*(('1'!$C$9:$C$32)=$G48))-SUMPRODUCT(('1'!$BM$9:$BN$32)*--(TODAY()-('1'!$A$9:$A$32)&lt;$AC$4)*(('1'!$C$9:$C$32)=$G48))-SUM(Z48:AB48))</f>
        <v>0</v>
      </c>
      <c r="AD48" s="537">
        <f ca="1">IF(SUMPRODUCT(('1'!$BK$9:$BL$32-'1'!$BM$9:$BN$32)*--(TODAY()-('1'!$A$9:$A$32)&gt;=$AD$4)*(('1'!$C$9:$C$32)=$G48))-SUMPRODUCT(('1'!$BM$9:$BN$32)*--(TODAY()-('1'!$A$9:$A$32)&lt;$AD$4)*(('1'!$C$9:$C$32)=$G48))-SUM(Z48:AC48)&lt;0,"",SUMPRODUCT(('1'!$BK$9:$BL$32-'1'!$BM$9:$BN$32)*--(TODAY()-('1'!$A$9:$A$32)&gt;=$AD$4)*(('1'!$C$9:$C$32)=$G48))-SUMPRODUCT(('1'!$BM$9:$BN$32)*--(TODAY()-('1'!$A$9:$A$32)&lt;$AD$4)*(('1'!$C$9:$C$32)=$G48))-SUM(Z48:AC48))</f>
        <v>0</v>
      </c>
      <c r="AE48" s="537">
        <f ca="1">IF(SUMPRODUCT(('1'!$BK$9:$BL$32-'1'!$BM$9:$BN$32)*--(TODAY()-('1'!$A$9:$A$32)&gt;=$AE$4)*(('1'!$C$9:$C$32)=$G48))-SUMPRODUCT(('1'!$BM$9:$BN$32)*--(TODAY()-('1'!$A$9:$A$32)&lt;$AE$4)*(('1'!$C$9:$C$32)=$G48))-SUM(Z48:AD48)&lt;0,"",SUMPRODUCT(('1'!$BK$9:$BL$32-'1'!$BM$9:$BN$32)*--(TODAY()-('1'!$A$9:$A$32)&gt;=$AE$4)*(('1'!$C$9:$C$32)=$G48))-SUMPRODUCT(('1'!$BM$9:$BN$32)*--(TODAY()-('1'!$A$9:$A$32)&lt;$AE$4)*(('1'!$C$9:$C$32)=$G48))-SUM(Z48:AD48))</f>
        <v>0</v>
      </c>
      <c r="AF48" s="538">
        <f ca="1">IF(SUMPRODUCT(('1'!$BK$9:$BL$32-'1'!$BM$9:$BN$32)*--(TODAY()-('1'!$A$9:$A$32)&gt;=$AF$4)*(('1'!$C$9:$C$32)=$G48))-SUMPRODUCT(('1'!$BM$9:$BN$32)*--(TODAY()-('1'!$A$9:$A$32)&lt;$AF$4)*(('1'!$C$9:$C$32)=$G48))-SUM(Z48:AE48)&lt;0,"",SUMPRODUCT(('1'!$BK$9:$BL$32-'1'!$BM$9:$BN$32)*--(TODAY()-('1'!$A$9:$A$32)&gt;=$AF$4)*(('1'!$C$9:$C$32)=$G48))-SUMPRODUCT(('1'!$BM$9:$BN$32)*--(TODAY()-('1'!$A$9:$A$32)&lt;$AF$4)*(('1'!$C$9:$C$32)=$G48))-SUM(Z48:AE48))</f>
        <v>0</v>
      </c>
      <c r="AL48" s="72" t="s">
        <v>89</v>
      </c>
      <c r="AM48" s="3">
        <v>180871</v>
      </c>
    </row>
    <row r="49" spans="4:39" ht="15.75" customHeight="1" thickBot="1">
      <c r="D49" s="1273"/>
      <c r="E49" s="894"/>
      <c r="F49" s="894"/>
      <c r="G49" s="895" t="s">
        <v>446</v>
      </c>
      <c r="H49" s="775">
        <f>SUMIFS('1'!BL:BL,'1'!C:C,$G49,'1'!BD:BD,$A$3)+SUMIFS('1'!BK:BK,'1'!C:C,$G49,'1'!BD:BD,$A$3)-(SUMIFS('1'!BN:BN,'1'!C:C,$G49,'1'!BD:BD,$A$3))-(SUMIFS('1'!BM:BM,'1'!C:C,$G49,'1'!BD:BD,$A$3))</f>
        <v>0</v>
      </c>
      <c r="I49" s="916">
        <f>SUMIFS('1'!BO:BO,'1'!C:C,$G49,'1'!BD:BD,$A$3)+SUMIFS('1'!BK:BK,'1'!C:C,$G49,'1'!BD:BD,$A$3)-(SUMIFS('1'!BP:BP,'1'!C:C,$G49,'1'!BD:BD,$A$3))-(SUMIFS('1'!BM:BM,'1'!C:C,$G49,'1'!BD:BD,$A$3))</f>
        <v>0</v>
      </c>
      <c r="J49" s="757">
        <f t="shared" ref="J49" si="67">P49+R49+T49</f>
        <v>0</v>
      </c>
      <c r="K49" s="477"/>
      <c r="L49" s="477"/>
      <c r="M49" s="477"/>
      <c r="N49" s="473">
        <f t="shared" ref="N49" si="68">IF(I49="",H49-J49,I49-J49)</f>
        <v>0</v>
      </c>
      <c r="O49" s="917" t="str">
        <f t="shared" ref="O49" si="69">IF(N49&gt;0,N49,"")</f>
        <v/>
      </c>
      <c r="P49" s="478"/>
      <c r="Q49" s="397"/>
      <c r="R49" s="480"/>
      <c r="S49" s="397"/>
      <c r="T49" s="479"/>
      <c r="U49" s="397"/>
      <c r="V49" s="398"/>
      <c r="W49" s="399"/>
      <c r="X49" s="520"/>
      <c r="Y49" s="396"/>
      <c r="Z49" s="539">
        <f ca="1">IF(SUMPRODUCT(('1'!$BK$9:$BL$32-'1'!$BM$9:$BN$32)*--(TODAY()-('1'!$A$9:$A$32)&gt;=$Z$4)*(('1'!$C$9:$C$32)=$G49))-SUMPRODUCT(('1'!$BM$9:$BN$32)*--(TODAY()-('1'!$A$9:$A$32)&lt;$Z$4)*(('1'!$C$9:$C$32)=G49))&lt;0,"",SUMPRODUCT(('1'!$BK$9:$BL$32-'1'!$BM$9:$BN$32)*--(TODAY()-('1'!$A$9:$A$32)&gt;=$Z$4)*(('1'!$C$9:$C$32)=$G49))-SUMPRODUCT(('1'!$BM$9:$BN$32)*--(TODAY()-('1'!$A$9:$A$32)&lt;$Z$4)*(('1'!$C$9:$C$32)=G49)))</f>
        <v>0</v>
      </c>
      <c r="AA49" s="539">
        <f ca="1">IF(SUMPRODUCT(('1'!$BK$9:$BL$32-'1'!$BM$9:$BN$32)*--(TODAY()-('1'!$A$9:$A$32)&gt;=$AA$4)*(('1'!$C$9:$C$32)=$G49))-SUMPRODUCT(('1'!$BM$9:$BN$32)*--(TODAY()-('1'!$A$9:$A$32)&lt;$AA$4)*(('1'!$C$9:$C$32)=$G49))-SUM(Z49:Z49)&lt;0,"",SUMPRODUCT(('1'!$BK$9:$BL$32-'1'!$BM$9:$BN$32)*--(TODAY()-('1'!$A$9:$A$32)&gt;=$AA$4)*(('1'!$C$9:$C$32)=$G49))-SUMPRODUCT(('1'!$BM$9:$BN$32)*--(TODAY()-('1'!$A$9:$A$32)&lt;$AA$4)*(('1'!$C$9:$C$32)=$G49))-SUM(Z49:Z49))</f>
        <v>0</v>
      </c>
      <c r="AB49" s="539">
        <f ca="1">IF(SUMPRODUCT(('1'!$BK$9:$BL$32-'1'!$BM$9:$BN$32)*--(TODAY()-('1'!$A$9:$A$32)&gt;=$AB$4)*(('1'!$C$9:$C$32)=$G49))-SUMPRODUCT(('1'!$BM$9:$BN$32)*--(TODAY()-('1'!$A$9:$A$32)&lt;$AB$4)*(('1'!$C$9:$C$32)=$G49))-SUM(Z49:AA49)&lt;0,"",SUMPRODUCT(('1'!$BK$9:$BL$32-'1'!$BM$9:$BN$32)*--(TODAY()-('1'!$A$9:$A$32)&gt;=$AB$4)*(('1'!$C$9:$C$32)=$G49))-SUMPRODUCT(('1'!$BM$9:$BN$32)*--(TODAY()-('1'!$A$9:$A$32)&lt;$AB$4)*(('1'!$C$9:$C$32)=$G49))-SUM(Z49:AA49))</f>
        <v>0</v>
      </c>
      <c r="AC49" s="539">
        <f ca="1">IF(SUMPRODUCT(('1'!$BK$9:$BL$32-'1'!$BM$9:$BN$32)*--(TODAY()-('1'!$A$9:$A$32)&gt;=$AC$4)*(('1'!$C$9:$C$32)=$G49))-SUMPRODUCT(('1'!$BM$9:$BN$32)*--(TODAY()-('1'!$A$9:$A$32)&lt;$AC$4)*(('1'!$C$9:$C$32)=$G49))-SUM(Z49:AB49)&lt;0,"",SUMPRODUCT(('1'!$BK$9:$BL$32-'1'!$BM$9:$BN$32)*--(TODAY()-('1'!$A$9:$A$32)&gt;=$AC$4)*(('1'!$C$9:$C$32)=$G49))-SUMPRODUCT(('1'!$BM$9:$BN$32)*--(TODAY()-('1'!$A$9:$A$32)&lt;$AC$4)*(('1'!$C$9:$C$32)=$G49))-SUM(Z49:AB49))</f>
        <v>0</v>
      </c>
      <c r="AD49" s="539">
        <f ca="1">IF(SUMPRODUCT(('1'!$BK$9:$BL$32-'1'!$BM$9:$BN$32)*--(TODAY()-('1'!$A$9:$A$32)&gt;=$AD$4)*(('1'!$C$9:$C$32)=$G49))-SUMPRODUCT(('1'!$BM$9:$BN$32)*--(TODAY()-('1'!$A$9:$A$32)&lt;$AD$4)*(('1'!$C$9:$C$32)=$G49))-SUM(Z49:AC49)&lt;0,"",SUMPRODUCT(('1'!$BK$9:$BL$32-'1'!$BM$9:$BN$32)*--(TODAY()-('1'!$A$9:$A$32)&gt;=$AD$4)*(('1'!$C$9:$C$32)=$G49))-SUMPRODUCT(('1'!$BM$9:$BN$32)*--(TODAY()-('1'!$A$9:$A$32)&lt;$AD$4)*(('1'!$C$9:$C$32)=$G49))-SUM(Z49:AC49))</f>
        <v>0</v>
      </c>
      <c r="AE49" s="539">
        <f ca="1">IF(SUMPRODUCT(('1'!$BK$9:$BL$32-'1'!$BM$9:$BN$32)*--(TODAY()-('1'!$A$9:$A$32)&gt;=$AE$4)*(('1'!$C$9:$C$32)=$G49))-SUMPRODUCT(('1'!$BM$9:$BN$32)*--(TODAY()-('1'!$A$9:$A$32)&lt;$AE$4)*(('1'!$C$9:$C$32)=$G49))-SUM(Z49:AD49)&lt;0,"",SUMPRODUCT(('1'!$BK$9:$BL$32-'1'!$BM$9:$BN$32)*--(TODAY()-('1'!$A$9:$A$32)&gt;=$AE$4)*(('1'!$C$9:$C$32)=$G49))-SUMPRODUCT(('1'!$BM$9:$BN$32)*--(TODAY()-('1'!$A$9:$A$32)&lt;$AE$4)*(('1'!$C$9:$C$32)=$G49))-SUM(Z49:AD49))</f>
        <v>0</v>
      </c>
      <c r="AF49" s="540">
        <f ca="1">IF(SUMPRODUCT(('1'!$BK$9:$BL$32-'1'!$BM$9:$BN$32)*--(TODAY()-('1'!$A$9:$A$32)&gt;=$AF$4)*(('1'!$C$9:$C$32)=$G49))-SUMPRODUCT(('1'!$BM$9:$BN$32)*--(TODAY()-('1'!$A$9:$A$32)&lt;$AF$4)*(('1'!$C$9:$C$32)=$G49))-SUM(Z49:AE49)&lt;0,"",SUMPRODUCT(('1'!$BK$9:$BL$32-'1'!$BM$9:$BN$32)*--(TODAY()-('1'!$A$9:$A$32)&gt;=$AF$4)*(('1'!$C$9:$C$32)=$G49))-SUMPRODUCT(('1'!$BM$9:$BN$32)*--(TODAY()-('1'!$A$9:$A$32)&lt;$AF$4)*(('1'!$C$9:$C$32)=$G49))-SUM(Z49:AE49))</f>
        <v>0</v>
      </c>
      <c r="AL49" s="348"/>
      <c r="AM49" s="347"/>
    </row>
    <row r="50" spans="4:39" ht="15.75" thickBot="1">
      <c r="D50" s="1273"/>
      <c r="E50" s="476">
        <v>2</v>
      </c>
      <c r="F50" s="476" t="s">
        <v>74</v>
      </c>
      <c r="G50" s="739" t="s">
        <v>78</v>
      </c>
      <c r="H50" s="775">
        <f>SUMIFS('1'!BL:BL,'1'!C:C,$G50,'1'!BD:BD,$A$3)+SUMIFS('1'!BK:BK,'1'!C:C,$G50,'1'!BD:BD,$A$3)-(SUMIFS('1'!BN:BN,'1'!C:C,$G50,'1'!BD:BD,$A$3))-(SUMIFS('1'!BM:BM,'1'!C:C,$G50,'1'!BD:BD,$A$3))</f>
        <v>0</v>
      </c>
      <c r="I50" s="776"/>
      <c r="J50" s="757">
        <f t="shared" ref="J50:J57" si="70">P50+R50+T50</f>
        <v>0</v>
      </c>
      <c r="K50" s="477" t="str">
        <f>IF(O50&gt;=0," ",W50-#REF!)</f>
        <v xml:space="preserve"> </v>
      </c>
      <c r="L50" s="477" t="str">
        <f t="shared" si="62"/>
        <v xml:space="preserve"> </v>
      </c>
      <c r="M50" s="477" t="str">
        <f t="shared" si="63"/>
        <v xml:space="preserve"> </v>
      </c>
      <c r="N50" s="473">
        <f t="shared" si="26"/>
        <v>0</v>
      </c>
      <c r="O50" s="724" t="str">
        <f t="shared" si="10"/>
        <v/>
      </c>
      <c r="P50" s="478"/>
      <c r="Q50" s="397"/>
      <c r="R50" s="479"/>
      <c r="S50" s="397"/>
      <c r="T50" s="480"/>
      <c r="U50" s="397"/>
      <c r="V50" s="398"/>
      <c r="W50" s="399">
        <f t="shared" ca="1" si="18"/>
        <v>43541.465238194447</v>
      </c>
      <c r="X50" s="520"/>
      <c r="Y50" s="396"/>
      <c r="Z50" s="539">
        <f ca="1">IF(SUMPRODUCT(('1'!$BK$9:$BL$32-'1'!$BM$9:$BN$32)*--(TODAY()-('1'!$A$9:$A$32)&gt;=$Z$4)*(('1'!$C$9:$C$32)=$G50))-SUMPRODUCT(('1'!$BM$9:$BN$32)*--(TODAY()-('1'!$A$9:$A$32)&lt;$Z$4)*(('1'!$C$9:$C$32)=G50))&lt;0,"",SUMPRODUCT(('1'!$BK$9:$BL$32-'1'!$BM$9:$BN$32)*--(TODAY()-('1'!$A$9:$A$32)&gt;=$Z$4)*(('1'!$C$9:$C$32)=$G50))-SUMPRODUCT(('1'!$BM$9:$BN$32)*--(TODAY()-('1'!$A$9:$A$32)&lt;$Z$4)*(('1'!$C$9:$C$32)=G50)))</f>
        <v>0</v>
      </c>
      <c r="AA50" s="539">
        <f ca="1">IF(SUMPRODUCT(('1'!$BK$9:$BL$32-'1'!$BM$9:$BN$32)*--(TODAY()-('1'!$A$9:$A$32)&gt;=$AA$4)*(('1'!$C$9:$C$32)=$G50))-SUMPRODUCT(('1'!$BM$9:$BN$32)*--(TODAY()-('1'!$A$9:$A$32)&lt;$AA$4)*(('1'!$C$9:$C$32)=$G50))-SUM(Z50:Z50)&lt;0,"",SUMPRODUCT(('1'!$BK$9:$BL$32-'1'!$BM$9:$BN$32)*--(TODAY()-('1'!$A$9:$A$32)&gt;=$AA$4)*(('1'!$C$9:$C$32)=$G50))-SUMPRODUCT(('1'!$BM$9:$BN$32)*--(TODAY()-('1'!$A$9:$A$32)&lt;$AA$4)*(('1'!$C$9:$C$32)=$G50))-SUM(Z50:Z50))</f>
        <v>0</v>
      </c>
      <c r="AB50" s="539">
        <f ca="1">IF(SUMPRODUCT(('1'!$BK$9:$BL$32-'1'!$BM$9:$BN$32)*--(TODAY()-('1'!$A$9:$A$32)&gt;=$AB$4)*(('1'!$C$9:$C$32)=$G50))-SUMPRODUCT(('1'!$BM$9:$BN$32)*--(TODAY()-('1'!$A$9:$A$32)&lt;$AB$4)*(('1'!$C$9:$C$32)=$G50))-SUM(Z50:AA50)&lt;0,"",SUMPRODUCT(('1'!$BK$9:$BL$32-'1'!$BM$9:$BN$32)*--(TODAY()-('1'!$A$9:$A$32)&gt;=$AB$4)*(('1'!$C$9:$C$32)=$G50))-SUMPRODUCT(('1'!$BM$9:$BN$32)*--(TODAY()-('1'!$A$9:$A$32)&lt;$AB$4)*(('1'!$C$9:$C$32)=$G50))-SUM(Z50:AA50))</f>
        <v>0</v>
      </c>
      <c r="AC50" s="539">
        <f ca="1">IF(SUMPRODUCT(('1'!$BK$9:$BL$32-'1'!$BM$9:$BN$32)*--(TODAY()-('1'!$A$9:$A$32)&gt;=$AC$4)*(('1'!$C$9:$C$32)=$G50))-SUMPRODUCT(('1'!$BM$9:$BN$32)*--(TODAY()-('1'!$A$9:$A$32)&lt;$AC$4)*(('1'!$C$9:$C$32)=$G50))-SUM(Z50:AB50)&lt;0,"",SUMPRODUCT(('1'!$BK$9:$BL$32-'1'!$BM$9:$BN$32)*--(TODAY()-('1'!$A$9:$A$32)&gt;=$AC$4)*(('1'!$C$9:$C$32)=$G50))-SUMPRODUCT(('1'!$BM$9:$BN$32)*--(TODAY()-('1'!$A$9:$A$32)&lt;$AC$4)*(('1'!$C$9:$C$32)=$G50))-SUM(Z50:AB50))</f>
        <v>0</v>
      </c>
      <c r="AD50" s="539">
        <f ca="1">IF(SUMPRODUCT(('1'!$BK$9:$BL$32-'1'!$BM$9:$BN$32)*--(TODAY()-('1'!$A$9:$A$32)&gt;=$AD$4)*(('1'!$C$9:$C$32)=$G50))-SUMPRODUCT(('1'!$BM$9:$BN$32)*--(TODAY()-('1'!$A$9:$A$32)&lt;$AD$4)*(('1'!$C$9:$C$32)=$G50))-SUM(Z50:AC50)&lt;0,"",SUMPRODUCT(('1'!$BK$9:$BL$32-'1'!$BM$9:$BN$32)*--(TODAY()-('1'!$A$9:$A$32)&gt;=$AD$4)*(('1'!$C$9:$C$32)=$G50))-SUMPRODUCT(('1'!$BM$9:$BN$32)*--(TODAY()-('1'!$A$9:$A$32)&lt;$AD$4)*(('1'!$C$9:$C$32)=$G50))-SUM(Z50:AC50))</f>
        <v>0</v>
      </c>
      <c r="AE50" s="539">
        <f ca="1">IF(SUMPRODUCT(('1'!$BK$9:$BL$32-'1'!$BM$9:$BN$32)*--(TODAY()-('1'!$A$9:$A$32)&gt;=$AE$4)*(('1'!$C$9:$C$32)=$G50))-SUMPRODUCT(('1'!$BM$9:$BN$32)*--(TODAY()-('1'!$A$9:$A$32)&lt;$AE$4)*(('1'!$C$9:$C$32)=$G50))-SUM(Z50:AD50)&lt;0,"",SUMPRODUCT(('1'!$BK$9:$BL$32-'1'!$BM$9:$BN$32)*--(TODAY()-('1'!$A$9:$A$32)&gt;=$AE$4)*(('1'!$C$9:$C$32)=$G50))-SUMPRODUCT(('1'!$BM$9:$BN$32)*--(TODAY()-('1'!$A$9:$A$32)&lt;$AE$4)*(('1'!$C$9:$C$32)=$G50))-SUM(Z50:AD50))</f>
        <v>0</v>
      </c>
      <c r="AF50" s="540">
        <f ca="1">IF(SUMPRODUCT(('1'!$BK$9:$BL$32-'1'!$BM$9:$BN$32)*--(TODAY()-('1'!$A$9:$A$32)&gt;=$AF$4)*(('1'!$C$9:$C$32)=$G50))-SUMPRODUCT(('1'!$BM$9:$BN$32)*--(TODAY()-('1'!$A$9:$A$32)&lt;$AF$4)*(('1'!$C$9:$C$32)=$G50))-SUM(Z50:AE50)&lt;0,"",SUMPRODUCT(('1'!$BK$9:$BL$32-'1'!$BM$9:$BN$32)*--(TODAY()-('1'!$A$9:$A$32)&gt;=$AF$4)*(('1'!$C$9:$C$32)=$G50))-SUMPRODUCT(('1'!$BM$9:$BN$32)*--(TODAY()-('1'!$A$9:$A$32)&lt;$AF$4)*(('1'!$C$9:$C$32)=$G50))-SUM(Z50:AE50))</f>
        <v>0</v>
      </c>
      <c r="AL50" s="72" t="s">
        <v>223</v>
      </c>
      <c r="AM50" s="3">
        <v>49668</v>
      </c>
    </row>
    <row r="51" spans="4:39" ht="15.75" thickBot="1">
      <c r="D51" s="1273"/>
      <c r="E51" s="476"/>
      <c r="F51" s="476"/>
      <c r="G51" s="739" t="s">
        <v>444</v>
      </c>
      <c r="H51" s="775">
        <f>SUMIFS('1'!BL:BL,'1'!C:C,$G51,'1'!BD:BD,$A$3)+SUMIFS('1'!BK:BK,'1'!C:C,$G51,'1'!BD:BD,$A$3)-(SUMIFS('1'!BN:BN,'1'!C:C,$G51,'1'!BD:BD,$A$3))-(SUMIFS('1'!BM:BM,'1'!C:C,$G51,'1'!BD:BD,$A$3))</f>
        <v>0</v>
      </c>
      <c r="I51" s="916">
        <f>SUMIFS('1'!BO:BO,'1'!C:C,$G51,'1'!BD:BD,$A$3)+SUMIFS('1'!BK:BK,'1'!C:C,$G51,'1'!BD:BD,$A$3)-(SUMIFS('1'!BP:BP,'1'!C:C,$G51,'1'!BD:BD,$A$3))-(SUMIFS('1'!BM:BM,'1'!C:C,$G51,'1'!BD:BD,$A$3))</f>
        <v>0</v>
      </c>
      <c r="J51" s="757">
        <f t="shared" si="70"/>
        <v>0</v>
      </c>
      <c r="K51" s="477"/>
      <c r="L51" s="477"/>
      <c r="M51" s="477"/>
      <c r="N51" s="473">
        <f t="shared" ref="N51" si="71">IF(I51="",H51-J51,I51-J51)</f>
        <v>0</v>
      </c>
      <c r="O51" s="917" t="str">
        <f t="shared" ref="O51" si="72">IF(N51&gt;0,N51,"")</f>
        <v/>
      </c>
      <c r="P51" s="478"/>
      <c r="Q51" s="397"/>
      <c r="R51" s="480"/>
      <c r="S51" s="397"/>
      <c r="T51" s="479"/>
      <c r="U51" s="397"/>
      <c r="V51" s="398"/>
      <c r="W51" s="399"/>
      <c r="X51" s="520"/>
      <c r="Y51" s="396"/>
      <c r="Z51" s="539">
        <f ca="1">IF(SUMPRODUCT(('1'!$BK$9:$BL$32-'1'!$BM$9:$BN$32)*--(TODAY()-('1'!$A$9:$A$32)&gt;=$Z$4)*(('1'!$C$9:$C$32)=$G51))-SUMPRODUCT(('1'!$BM$9:$BN$32)*--(TODAY()-('1'!$A$9:$A$32)&lt;$Z$4)*(('1'!$C$9:$C$32)=G51))&lt;0,"",SUMPRODUCT(('1'!$BK$9:$BL$32-'1'!$BM$9:$BN$32)*--(TODAY()-('1'!$A$9:$A$32)&gt;=$Z$4)*(('1'!$C$9:$C$32)=$G51))-SUMPRODUCT(('1'!$BM$9:$BN$32)*--(TODAY()-('1'!$A$9:$A$32)&lt;$Z$4)*(('1'!$C$9:$C$32)=G51)))</f>
        <v>0</v>
      </c>
      <c r="AA51" s="539">
        <f ca="1">IF(SUMPRODUCT(('1'!$BK$9:$BL$32-'1'!$BM$9:$BN$32)*--(TODAY()-('1'!$A$9:$A$32)&gt;=$AA$4)*(('1'!$C$9:$C$32)=$G51))-SUMPRODUCT(('1'!$BM$9:$BN$32)*--(TODAY()-('1'!$A$9:$A$32)&lt;$AA$4)*(('1'!$C$9:$C$32)=$G51))-SUM(Z51:Z51)&lt;0,"",SUMPRODUCT(('1'!$BK$9:$BL$32-'1'!$BM$9:$BN$32)*--(TODAY()-('1'!$A$9:$A$32)&gt;=$AA$4)*(('1'!$C$9:$C$32)=$G51))-SUMPRODUCT(('1'!$BM$9:$BN$32)*--(TODAY()-('1'!$A$9:$A$32)&lt;$AA$4)*(('1'!$C$9:$C$32)=$G51))-SUM(Z51:Z51))</f>
        <v>0</v>
      </c>
      <c r="AB51" s="539">
        <f ca="1">IF(SUMPRODUCT(('1'!$BK$9:$BL$32-'1'!$BM$9:$BN$32)*--(TODAY()-('1'!$A$9:$A$32)&gt;=$AB$4)*(('1'!$C$9:$C$32)=$G51))-SUMPRODUCT(('1'!$BM$9:$BN$32)*--(TODAY()-('1'!$A$9:$A$32)&lt;$AB$4)*(('1'!$C$9:$C$32)=$G51))-SUM(Z51:AA51)&lt;0,"",SUMPRODUCT(('1'!$BK$9:$BL$32-'1'!$BM$9:$BN$32)*--(TODAY()-('1'!$A$9:$A$32)&gt;=$AB$4)*(('1'!$C$9:$C$32)=$G51))-SUMPRODUCT(('1'!$BM$9:$BN$32)*--(TODAY()-('1'!$A$9:$A$32)&lt;$AB$4)*(('1'!$C$9:$C$32)=$G51))-SUM(Z51:AA51))</f>
        <v>0</v>
      </c>
      <c r="AC51" s="539">
        <f ca="1">IF(SUMPRODUCT(('1'!$BK$9:$BL$32-'1'!$BM$9:$BN$32)*--(TODAY()-('1'!$A$9:$A$32)&gt;=$AC$4)*(('1'!$C$9:$C$32)=$G51))-SUMPRODUCT(('1'!$BM$9:$BN$32)*--(TODAY()-('1'!$A$9:$A$32)&lt;$AC$4)*(('1'!$C$9:$C$32)=$G51))-SUM(Z51:AB51)&lt;0,"",SUMPRODUCT(('1'!$BK$9:$BL$32-'1'!$BM$9:$BN$32)*--(TODAY()-('1'!$A$9:$A$32)&gt;=$AC$4)*(('1'!$C$9:$C$32)=$G51))-SUMPRODUCT(('1'!$BM$9:$BN$32)*--(TODAY()-('1'!$A$9:$A$32)&lt;$AC$4)*(('1'!$C$9:$C$32)=$G51))-SUM(Z51:AB51))</f>
        <v>0</v>
      </c>
      <c r="AD51" s="539">
        <f ca="1">IF(SUMPRODUCT(('1'!$BK$9:$BL$32-'1'!$BM$9:$BN$32)*--(TODAY()-('1'!$A$9:$A$32)&gt;=$AD$4)*(('1'!$C$9:$C$32)=$G51))-SUMPRODUCT(('1'!$BM$9:$BN$32)*--(TODAY()-('1'!$A$9:$A$32)&lt;$AD$4)*(('1'!$C$9:$C$32)=$G51))-SUM(Z51:AC51)&lt;0,"",SUMPRODUCT(('1'!$BK$9:$BL$32-'1'!$BM$9:$BN$32)*--(TODAY()-('1'!$A$9:$A$32)&gt;=$AD$4)*(('1'!$C$9:$C$32)=$G51))-SUMPRODUCT(('1'!$BM$9:$BN$32)*--(TODAY()-('1'!$A$9:$A$32)&lt;$AD$4)*(('1'!$C$9:$C$32)=$G51))-SUM(Z51:AC51))</f>
        <v>0</v>
      </c>
      <c r="AE51" s="539">
        <f ca="1">IF(SUMPRODUCT(('1'!$BK$9:$BL$32-'1'!$BM$9:$BN$32)*--(TODAY()-('1'!$A$9:$A$32)&gt;=$AE$4)*(('1'!$C$9:$C$32)=$G51))-SUMPRODUCT(('1'!$BM$9:$BN$32)*--(TODAY()-('1'!$A$9:$A$32)&lt;$AE$4)*(('1'!$C$9:$C$32)=$G51))-SUM(Z51:AD51)&lt;0,"",SUMPRODUCT(('1'!$BK$9:$BL$32-'1'!$BM$9:$BN$32)*--(TODAY()-('1'!$A$9:$A$32)&gt;=$AE$4)*(('1'!$C$9:$C$32)=$G51))-SUMPRODUCT(('1'!$BM$9:$BN$32)*--(TODAY()-('1'!$A$9:$A$32)&lt;$AE$4)*(('1'!$C$9:$C$32)=$G51))-SUM(Z51:AD51))</f>
        <v>0</v>
      </c>
      <c r="AF51" s="540">
        <f ca="1">IF(SUMPRODUCT(('1'!$BK$9:$BL$32-'1'!$BM$9:$BN$32)*--(TODAY()-('1'!$A$9:$A$32)&gt;=$AF$4)*(('1'!$C$9:$C$32)=$G51))-SUMPRODUCT(('1'!$BM$9:$BN$32)*--(TODAY()-('1'!$A$9:$A$32)&lt;$AF$4)*(('1'!$C$9:$C$32)=$G51))-SUM(Z51:AE51)&lt;0,"",SUMPRODUCT(('1'!$BK$9:$BL$32-'1'!$BM$9:$BN$32)*--(TODAY()-('1'!$A$9:$A$32)&gt;=$AF$4)*(('1'!$C$9:$C$32)=$G51))-SUMPRODUCT(('1'!$BM$9:$BN$32)*--(TODAY()-('1'!$A$9:$A$32)&lt;$AF$4)*(('1'!$C$9:$C$32)=$G51))-SUM(Z51:AE51))</f>
        <v>0</v>
      </c>
      <c r="AL51" s="348"/>
      <c r="AM51" s="347"/>
    </row>
    <row r="52" spans="4:39" ht="15.75" thickBot="1">
      <c r="D52" s="1273"/>
      <c r="E52" s="476">
        <v>3</v>
      </c>
      <c r="F52" s="476" t="s">
        <v>74</v>
      </c>
      <c r="G52" s="739" t="s">
        <v>75</v>
      </c>
      <c r="H52" s="775">
        <f>SUMIFS('1'!BL:BL,'1'!C:C,$G52,'1'!BD:BD,$A$3)+SUMIFS('1'!BK:BK,'1'!C:C,$G52,'1'!BD:BD,$A$3)-(SUMIFS('1'!BN:BN,'1'!C:C,$G52,'1'!BD:BD,$A$3))-(SUMIFS('1'!BM:BM,'1'!C:C,$G52,'1'!BD:BD,$A$3))</f>
        <v>0</v>
      </c>
      <c r="I52" s="776"/>
      <c r="J52" s="757">
        <f t="shared" si="70"/>
        <v>0</v>
      </c>
      <c r="K52" s="477" t="str">
        <f>IF(O52&gt;=0," ",W52-#REF!)</f>
        <v xml:space="preserve"> </v>
      </c>
      <c r="L52" s="477" t="str">
        <f t="shared" si="62"/>
        <v xml:space="preserve"> </v>
      </c>
      <c r="M52" s="477" t="str">
        <f t="shared" si="63"/>
        <v xml:space="preserve"> </v>
      </c>
      <c r="N52" s="429">
        <f t="shared" si="26"/>
        <v>0</v>
      </c>
      <c r="O52" s="724" t="str">
        <f t="shared" si="10"/>
        <v/>
      </c>
      <c r="P52" s="478"/>
      <c r="Q52" s="397"/>
      <c r="R52" s="480"/>
      <c r="S52" s="397"/>
      <c r="T52" s="479"/>
      <c r="U52" s="397"/>
      <c r="V52" s="398">
        <f t="shared" ref="V52" si="73">MAX(Q52,S52,U52)</f>
        <v>0</v>
      </c>
      <c r="W52" s="399">
        <f t="shared" ca="1" si="18"/>
        <v>43541.465238194447</v>
      </c>
      <c r="X52" s="520"/>
      <c r="Y52" s="396"/>
      <c r="Z52" s="539">
        <f ca="1">IF(SUMPRODUCT(('1'!$BK$9:$BL$32-'1'!$BM$9:$BN$32)*--(TODAY()-('1'!$A$9:$A$32)&gt;=$Z$4)*(('1'!$C$9:$C$32)=$G52))-SUMPRODUCT(('1'!$BM$9:$BN$32)*--(TODAY()-('1'!$A$9:$A$32)&lt;$Z$4)*(('1'!$C$9:$C$32)=G52))&lt;0,"",SUMPRODUCT(('1'!$BK$9:$BL$32-'1'!$BM$9:$BN$32)*--(TODAY()-('1'!$A$9:$A$32)&gt;=$Z$4)*(('1'!$C$9:$C$32)=$G52))-SUMPRODUCT(('1'!$BM$9:$BN$32)*--(TODAY()-('1'!$A$9:$A$32)&lt;$Z$4)*(('1'!$C$9:$C$32)=G52)))</f>
        <v>0</v>
      </c>
      <c r="AA52" s="539">
        <f ca="1">IF(SUMPRODUCT(('1'!$BK$9:$BL$32-'1'!$BM$9:$BN$32)*--(TODAY()-('1'!$A$9:$A$32)&gt;=$AA$4)*(('1'!$C$9:$C$32)=$G52))-SUMPRODUCT(('1'!$BM$9:$BN$32)*--(TODAY()-('1'!$A$9:$A$32)&lt;$AA$4)*(('1'!$C$9:$C$32)=$G52))-SUM(Z52:Z52)&lt;0,"",SUMPRODUCT(('1'!$BK$9:$BL$32-'1'!$BM$9:$BN$32)*--(TODAY()-('1'!$A$9:$A$32)&gt;=$AA$4)*(('1'!$C$9:$C$32)=$G52))-SUMPRODUCT(('1'!$BM$9:$BN$32)*--(TODAY()-('1'!$A$9:$A$32)&lt;$AA$4)*(('1'!$C$9:$C$32)=$G52))-SUM(Z52:Z52))</f>
        <v>0</v>
      </c>
      <c r="AB52" s="539">
        <f ca="1">IF(SUMPRODUCT(('1'!$BK$9:$BL$32-'1'!$BM$9:$BN$32)*--(TODAY()-('1'!$A$9:$A$32)&gt;=$AB$4)*(('1'!$C$9:$C$32)=$G52))-SUMPRODUCT(('1'!$BM$9:$BN$32)*--(TODAY()-('1'!$A$9:$A$32)&lt;$AB$4)*(('1'!$C$9:$C$32)=$G52))-SUM(Z52:AA52)&lt;0,"",SUMPRODUCT(('1'!$BK$9:$BL$32-'1'!$BM$9:$BN$32)*--(TODAY()-('1'!$A$9:$A$32)&gt;=$AB$4)*(('1'!$C$9:$C$32)=$G52))-SUMPRODUCT(('1'!$BM$9:$BN$32)*--(TODAY()-('1'!$A$9:$A$32)&lt;$AB$4)*(('1'!$C$9:$C$32)=$G52))-SUM(Z52:AA52))</f>
        <v>0</v>
      </c>
      <c r="AC52" s="539">
        <f ca="1">IF(SUMPRODUCT(('1'!$BK$9:$BL$32-'1'!$BM$9:$BN$32)*--(TODAY()-('1'!$A$9:$A$32)&gt;=$AC$4)*(('1'!$C$9:$C$32)=$G52))-SUMPRODUCT(('1'!$BM$9:$BN$32)*--(TODAY()-('1'!$A$9:$A$32)&lt;$AC$4)*(('1'!$C$9:$C$32)=$G52))-SUM(Z52:AB52)&lt;0,"",SUMPRODUCT(('1'!$BK$9:$BL$32-'1'!$BM$9:$BN$32)*--(TODAY()-('1'!$A$9:$A$32)&gt;=$AC$4)*(('1'!$C$9:$C$32)=$G52))-SUMPRODUCT(('1'!$BM$9:$BN$32)*--(TODAY()-('1'!$A$9:$A$32)&lt;$AC$4)*(('1'!$C$9:$C$32)=$G52))-SUM(Z52:AB52))</f>
        <v>0</v>
      </c>
      <c r="AD52" s="539">
        <f ca="1">IF(SUMPRODUCT(('1'!$BK$9:$BL$32-'1'!$BM$9:$BN$32)*--(TODAY()-('1'!$A$9:$A$32)&gt;=$AD$4)*(('1'!$C$9:$C$32)=$G52))-SUMPRODUCT(('1'!$BM$9:$BN$32)*--(TODAY()-('1'!$A$9:$A$32)&lt;$AD$4)*(('1'!$C$9:$C$32)=$G52))-SUM(Z52:AC52)&lt;0,"",SUMPRODUCT(('1'!$BK$9:$BL$32-'1'!$BM$9:$BN$32)*--(TODAY()-('1'!$A$9:$A$32)&gt;=$AD$4)*(('1'!$C$9:$C$32)=$G52))-SUMPRODUCT(('1'!$BM$9:$BN$32)*--(TODAY()-('1'!$A$9:$A$32)&lt;$AD$4)*(('1'!$C$9:$C$32)=$G52))-SUM(Z52:AC52))</f>
        <v>0</v>
      </c>
      <c r="AE52" s="539">
        <f ca="1">IF(SUMPRODUCT(('1'!$BK$9:$BL$32-'1'!$BM$9:$BN$32)*--(TODAY()-('1'!$A$9:$A$32)&gt;=$AE$4)*(('1'!$C$9:$C$32)=$G52))-SUMPRODUCT(('1'!$BM$9:$BN$32)*--(TODAY()-('1'!$A$9:$A$32)&lt;$AE$4)*(('1'!$C$9:$C$32)=$G52))-SUM(Z52:AD52)&lt;0,"",SUMPRODUCT(('1'!$BK$9:$BL$32-'1'!$BM$9:$BN$32)*--(TODAY()-('1'!$A$9:$A$32)&gt;=$AE$4)*(('1'!$C$9:$C$32)=$G52))-SUMPRODUCT(('1'!$BM$9:$BN$32)*--(TODAY()-('1'!$A$9:$A$32)&lt;$AE$4)*(('1'!$C$9:$C$32)=$G52))-SUM(Z52:AD52))</f>
        <v>0</v>
      </c>
      <c r="AF52" s="540">
        <f ca="1">IF(SUMPRODUCT(('1'!$BK$9:$BL$32-'1'!$BM$9:$BN$32)*--(TODAY()-('1'!$A$9:$A$32)&gt;=$AF$4)*(('1'!$C$9:$C$32)=$G52))-SUMPRODUCT(('1'!$BM$9:$BN$32)*--(TODAY()-('1'!$A$9:$A$32)&lt;$AF$4)*(('1'!$C$9:$C$32)=$G52))-SUM(Z52:AE52)&lt;0,"",SUMPRODUCT(('1'!$BK$9:$BL$32-'1'!$BM$9:$BN$32)*--(TODAY()-('1'!$A$9:$A$32)&gt;=$AF$4)*(('1'!$C$9:$C$32)=$G52))-SUMPRODUCT(('1'!$BM$9:$BN$32)*--(TODAY()-('1'!$A$9:$A$32)&lt;$AF$4)*(('1'!$C$9:$C$32)=$G52))-SUM(Z52:AE52))</f>
        <v>0</v>
      </c>
      <c r="AL52" s="72" t="s">
        <v>222</v>
      </c>
      <c r="AM52" s="3">
        <v>58859</v>
      </c>
    </row>
    <row r="53" spans="4:39" ht="15.75" thickBot="1">
      <c r="D53" s="1273"/>
      <c r="E53" s="476">
        <v>4</v>
      </c>
      <c r="F53" s="476" t="s">
        <v>74</v>
      </c>
      <c r="G53" s="739" t="s">
        <v>77</v>
      </c>
      <c r="H53" s="775">
        <f>SUMIFS('1'!BL:BL,'1'!C:C,$G53,'1'!BD:BD,$A$3)+SUMIFS('1'!BK:BK,'1'!C:C,$G53,'1'!BD:BD,$A$3)-(SUMIFS('1'!BN:BN,'1'!C:C,$G53,'1'!BD:BD,$A$3))-(SUMIFS('1'!BM:BM,'1'!C:C,$G53,'1'!BD:BD,$A$3))</f>
        <v>0</v>
      </c>
      <c r="I53" s="776"/>
      <c r="J53" s="757">
        <f t="shared" si="70"/>
        <v>0</v>
      </c>
      <c r="K53" s="477" t="str">
        <f>IF(O53&gt;=0," ",W53-#REF!)</f>
        <v xml:space="preserve"> </v>
      </c>
      <c r="L53" s="477" t="str">
        <f t="shared" si="62"/>
        <v xml:space="preserve"> </v>
      </c>
      <c r="M53" s="477" t="str">
        <f t="shared" si="63"/>
        <v xml:space="preserve"> </v>
      </c>
      <c r="N53" s="429">
        <f t="shared" si="26"/>
        <v>0</v>
      </c>
      <c r="O53" s="724" t="str">
        <f t="shared" si="10"/>
        <v/>
      </c>
      <c r="P53" s="479"/>
      <c r="Q53" s="397"/>
      <c r="R53" s="479"/>
      <c r="S53" s="397"/>
      <c r="T53" s="479"/>
      <c r="U53" s="397"/>
      <c r="V53" s="398">
        <f>MAX(Q53,S53,U53)</f>
        <v>0</v>
      </c>
      <c r="W53" s="399">
        <f t="shared" ca="1" si="18"/>
        <v>43541.465238194447</v>
      </c>
      <c r="X53" s="520"/>
      <c r="Y53" s="396"/>
      <c r="Z53" s="539">
        <f ca="1">IF(SUMPRODUCT(('1'!$BK$9:$BL$32-'1'!$BM$9:$BN$32)*--(TODAY()-('1'!$A$9:$A$32)&gt;=$Z$4)*(('1'!$C$9:$C$32)=$G53))-SUMPRODUCT(('1'!$BM$9:$BN$32)*--(TODAY()-('1'!$A$9:$A$32)&lt;$Z$4)*(('1'!$C$9:$C$32)=G53))&lt;0,"",SUMPRODUCT(('1'!$BK$9:$BL$32-'1'!$BM$9:$BN$32)*--(TODAY()-('1'!$A$9:$A$32)&gt;=$Z$4)*(('1'!$C$9:$C$32)=$G53))-SUMPRODUCT(('1'!$BM$9:$BN$32)*--(TODAY()-('1'!$A$9:$A$32)&lt;$Z$4)*(('1'!$C$9:$C$32)=G53)))</f>
        <v>0</v>
      </c>
      <c r="AA53" s="539">
        <f ca="1">IF(SUMPRODUCT(('1'!$BK$9:$BL$32-'1'!$BM$9:$BN$32)*--(TODAY()-('1'!$A$9:$A$32)&gt;=$AA$4)*(('1'!$C$9:$C$32)=$G53))-SUMPRODUCT(('1'!$BM$9:$BN$32)*--(TODAY()-('1'!$A$9:$A$32)&lt;$AA$4)*(('1'!$C$9:$C$32)=$G53))-SUM(Z53:Z53)&lt;0,"",SUMPRODUCT(('1'!$BK$9:$BL$32-'1'!$BM$9:$BN$32)*--(TODAY()-('1'!$A$9:$A$32)&gt;=$AA$4)*(('1'!$C$9:$C$32)=$G53))-SUMPRODUCT(('1'!$BM$9:$BN$32)*--(TODAY()-('1'!$A$9:$A$32)&lt;$AA$4)*(('1'!$C$9:$C$32)=$G53))-SUM(Z53:Z53))</f>
        <v>0</v>
      </c>
      <c r="AB53" s="539">
        <f ca="1">IF(SUMPRODUCT(('1'!$BK$9:$BL$32-'1'!$BM$9:$BN$32)*--(TODAY()-('1'!$A$9:$A$32)&gt;=$AB$4)*(('1'!$C$9:$C$32)=$G53))-SUMPRODUCT(('1'!$BM$9:$BN$32)*--(TODAY()-('1'!$A$9:$A$32)&lt;$AB$4)*(('1'!$C$9:$C$32)=$G53))-SUM(Z53:AA53)&lt;0,"",SUMPRODUCT(('1'!$BK$9:$BL$32-'1'!$BM$9:$BN$32)*--(TODAY()-('1'!$A$9:$A$32)&gt;=$AB$4)*(('1'!$C$9:$C$32)=$G53))-SUMPRODUCT(('1'!$BM$9:$BN$32)*--(TODAY()-('1'!$A$9:$A$32)&lt;$AB$4)*(('1'!$C$9:$C$32)=$G53))-SUM(Z53:AA53))</f>
        <v>0</v>
      </c>
      <c r="AC53" s="539">
        <f ca="1">IF(SUMPRODUCT(('1'!$BK$9:$BL$32-'1'!$BM$9:$BN$32)*--(TODAY()-('1'!$A$9:$A$32)&gt;=$AC$4)*(('1'!$C$9:$C$32)=$G53))-SUMPRODUCT(('1'!$BM$9:$BN$32)*--(TODAY()-('1'!$A$9:$A$32)&lt;$AC$4)*(('1'!$C$9:$C$32)=$G53))-SUM(Z53:AB53)&lt;0,"",SUMPRODUCT(('1'!$BK$9:$BL$32-'1'!$BM$9:$BN$32)*--(TODAY()-('1'!$A$9:$A$32)&gt;=$AC$4)*(('1'!$C$9:$C$32)=$G53))-SUMPRODUCT(('1'!$BM$9:$BN$32)*--(TODAY()-('1'!$A$9:$A$32)&lt;$AC$4)*(('1'!$C$9:$C$32)=$G53))-SUM(Z53:AB53))</f>
        <v>0</v>
      </c>
      <c r="AD53" s="539">
        <f ca="1">IF(SUMPRODUCT(('1'!$BK$9:$BL$32-'1'!$BM$9:$BN$32)*--(TODAY()-('1'!$A$9:$A$32)&gt;=$AD$4)*(('1'!$C$9:$C$32)=$G53))-SUMPRODUCT(('1'!$BM$9:$BN$32)*--(TODAY()-('1'!$A$9:$A$32)&lt;$AD$4)*(('1'!$C$9:$C$32)=$G53))-SUM(Z53:AC53)&lt;0,"",SUMPRODUCT(('1'!$BK$9:$BL$32-'1'!$BM$9:$BN$32)*--(TODAY()-('1'!$A$9:$A$32)&gt;=$AD$4)*(('1'!$C$9:$C$32)=$G53))-SUMPRODUCT(('1'!$BM$9:$BN$32)*--(TODAY()-('1'!$A$9:$A$32)&lt;$AD$4)*(('1'!$C$9:$C$32)=$G53))-SUM(Z53:AC53))</f>
        <v>0</v>
      </c>
      <c r="AE53" s="539">
        <f ca="1">IF(SUMPRODUCT(('1'!$BK$9:$BL$32-'1'!$BM$9:$BN$32)*--(TODAY()-('1'!$A$9:$A$32)&gt;=$AE$4)*(('1'!$C$9:$C$32)=$G53))-SUMPRODUCT(('1'!$BM$9:$BN$32)*--(TODAY()-('1'!$A$9:$A$32)&lt;$AE$4)*(('1'!$C$9:$C$32)=$G53))-SUM(Z53:AD53)&lt;0,"",SUMPRODUCT(('1'!$BK$9:$BL$32-'1'!$BM$9:$BN$32)*--(TODAY()-('1'!$A$9:$A$32)&gt;=$AE$4)*(('1'!$C$9:$C$32)=$G53))-SUMPRODUCT(('1'!$BM$9:$BN$32)*--(TODAY()-('1'!$A$9:$A$32)&lt;$AE$4)*(('1'!$C$9:$C$32)=$G53))-SUM(Z53:AD53))</f>
        <v>0</v>
      </c>
      <c r="AF53" s="540">
        <f ca="1">IF(SUMPRODUCT(('1'!$BK$9:$BL$32-'1'!$BM$9:$BN$32)*--(TODAY()-('1'!$A$9:$A$32)&gt;=$AF$4)*(('1'!$C$9:$C$32)=$G53))-SUMPRODUCT(('1'!$BM$9:$BN$32)*--(TODAY()-('1'!$A$9:$A$32)&lt;$AF$4)*(('1'!$C$9:$C$32)=$G53))-SUM(Z53:AE53)&lt;0,"",SUMPRODUCT(('1'!$BK$9:$BL$32-'1'!$BM$9:$BN$32)*--(TODAY()-('1'!$A$9:$A$32)&gt;=$AF$4)*(('1'!$C$9:$C$32)=$G53))-SUMPRODUCT(('1'!$BM$9:$BN$32)*--(TODAY()-('1'!$A$9:$A$32)&lt;$AF$4)*(('1'!$C$9:$C$32)=$G53))-SUM(Z53:AE53))</f>
        <v>0</v>
      </c>
      <c r="AL53" s="72" t="s">
        <v>219</v>
      </c>
      <c r="AM53" s="3">
        <v>23858</v>
      </c>
    </row>
    <row r="54" spans="4:39" ht="15.75" thickBot="1">
      <c r="D54" s="1273"/>
      <c r="E54" s="476">
        <v>5</v>
      </c>
      <c r="F54" s="476" t="s">
        <v>74</v>
      </c>
      <c r="G54" s="739" t="s">
        <v>29</v>
      </c>
      <c r="H54" s="775">
        <f>SUMIFS('1'!BL:BL,'1'!C:C,$G54,'1'!BD:BD,$A$3)+SUMIFS('1'!BK:BK,'1'!C:C,$G54,'1'!BD:BD,$A$3)-(SUMIFS('1'!BN:BN,'1'!C:C,$G54,'1'!BD:BD,$A$3))-(SUMIFS('1'!BM:BM,'1'!C:C,$G54,'1'!BD:BD,$A$3))</f>
        <v>0</v>
      </c>
      <c r="I54" s="776"/>
      <c r="J54" s="757">
        <f t="shared" si="70"/>
        <v>0</v>
      </c>
      <c r="K54" s="477" t="str">
        <f>IF(O54&gt;=0," ",W54-#REF!)</f>
        <v xml:space="preserve"> </v>
      </c>
      <c r="L54" s="477" t="str">
        <f t="shared" si="62"/>
        <v xml:space="preserve"> </v>
      </c>
      <c r="M54" s="477" t="str">
        <f t="shared" si="63"/>
        <v xml:space="preserve"> </v>
      </c>
      <c r="N54" s="429">
        <f t="shared" si="26"/>
        <v>0</v>
      </c>
      <c r="O54" s="724" t="str">
        <f t="shared" si="10"/>
        <v/>
      </c>
      <c r="P54" s="479"/>
      <c r="Q54" s="397"/>
      <c r="R54" s="479"/>
      <c r="S54" s="397"/>
      <c r="T54" s="479"/>
      <c r="U54" s="397"/>
      <c r="V54" s="398">
        <f>MAX(Q54,S54,U54)</f>
        <v>0</v>
      </c>
      <c r="W54" s="399">
        <f t="shared" ca="1" si="18"/>
        <v>43541.465238194447</v>
      </c>
      <c r="X54" s="520"/>
      <c r="Y54" s="396"/>
      <c r="Z54" s="539">
        <f ca="1">IF(SUMPRODUCT(('1'!$BK$9:$BL$32-'1'!$BM$9:$BN$32)*--(TODAY()-('1'!$A$9:$A$32)&gt;=$Z$4)*(('1'!$C$9:$C$32)=$G54))-SUMPRODUCT(('1'!$BM$9:$BN$32)*--(TODAY()-('1'!$A$9:$A$32)&lt;$Z$4)*(('1'!$C$9:$C$32)=G54))&lt;0,"",SUMPRODUCT(('1'!$BK$9:$BL$32-'1'!$BM$9:$BN$32)*--(TODAY()-('1'!$A$9:$A$32)&gt;=$Z$4)*(('1'!$C$9:$C$32)=$G54))-SUMPRODUCT(('1'!$BM$9:$BN$32)*--(TODAY()-('1'!$A$9:$A$32)&lt;$Z$4)*(('1'!$C$9:$C$32)=G54)))</f>
        <v>0</v>
      </c>
      <c r="AA54" s="539">
        <f ca="1">IF(SUMPRODUCT(('1'!$BK$9:$BL$32-'1'!$BM$9:$BN$32)*--(TODAY()-('1'!$A$9:$A$32)&gt;=$AA$4)*(('1'!$C$9:$C$32)=$G54))-SUMPRODUCT(('1'!$BM$9:$BN$32)*--(TODAY()-('1'!$A$9:$A$32)&lt;$AA$4)*(('1'!$C$9:$C$32)=$G54))-SUM(Z54:Z54)&lt;0,"",SUMPRODUCT(('1'!$BK$9:$BL$32-'1'!$BM$9:$BN$32)*--(TODAY()-('1'!$A$9:$A$32)&gt;=$AA$4)*(('1'!$C$9:$C$32)=$G54))-SUMPRODUCT(('1'!$BM$9:$BN$32)*--(TODAY()-('1'!$A$9:$A$32)&lt;$AA$4)*(('1'!$C$9:$C$32)=$G54))-SUM(Z54:Z54))</f>
        <v>0</v>
      </c>
      <c r="AB54" s="539">
        <f ca="1">IF(SUMPRODUCT(('1'!$BK$9:$BL$32-'1'!$BM$9:$BN$32)*--(TODAY()-('1'!$A$9:$A$32)&gt;=$AB$4)*(('1'!$C$9:$C$32)=$G54))-SUMPRODUCT(('1'!$BM$9:$BN$32)*--(TODAY()-('1'!$A$9:$A$32)&lt;$AB$4)*(('1'!$C$9:$C$32)=$G54))-SUM(Z54:AA54)&lt;0,"",SUMPRODUCT(('1'!$BK$9:$BL$32-'1'!$BM$9:$BN$32)*--(TODAY()-('1'!$A$9:$A$32)&gt;=$AB$4)*(('1'!$C$9:$C$32)=$G54))-SUMPRODUCT(('1'!$BM$9:$BN$32)*--(TODAY()-('1'!$A$9:$A$32)&lt;$AB$4)*(('1'!$C$9:$C$32)=$G54))-SUM(Z54:AA54))</f>
        <v>0</v>
      </c>
      <c r="AC54" s="539">
        <f ca="1">IF(SUMPRODUCT(('1'!$BK$9:$BL$32-'1'!$BM$9:$BN$32)*--(TODAY()-('1'!$A$9:$A$32)&gt;=$AC$4)*(('1'!$C$9:$C$32)=$G54))-SUMPRODUCT(('1'!$BM$9:$BN$32)*--(TODAY()-('1'!$A$9:$A$32)&lt;$AC$4)*(('1'!$C$9:$C$32)=$G54))-SUM(Z54:AB54)&lt;0,"",SUMPRODUCT(('1'!$BK$9:$BL$32-'1'!$BM$9:$BN$32)*--(TODAY()-('1'!$A$9:$A$32)&gt;=$AC$4)*(('1'!$C$9:$C$32)=$G54))-SUMPRODUCT(('1'!$BM$9:$BN$32)*--(TODAY()-('1'!$A$9:$A$32)&lt;$AC$4)*(('1'!$C$9:$C$32)=$G54))-SUM(Z54:AB54))</f>
        <v>0</v>
      </c>
      <c r="AD54" s="539">
        <f ca="1">IF(SUMPRODUCT(('1'!$BK$9:$BL$32-'1'!$BM$9:$BN$32)*--(TODAY()-('1'!$A$9:$A$32)&gt;=$AD$4)*(('1'!$C$9:$C$32)=$G54))-SUMPRODUCT(('1'!$BM$9:$BN$32)*--(TODAY()-('1'!$A$9:$A$32)&lt;$AD$4)*(('1'!$C$9:$C$32)=$G54))-SUM(Z54:AC54)&lt;0,"",SUMPRODUCT(('1'!$BK$9:$BL$32-'1'!$BM$9:$BN$32)*--(TODAY()-('1'!$A$9:$A$32)&gt;=$AD$4)*(('1'!$C$9:$C$32)=$G54))-SUMPRODUCT(('1'!$BM$9:$BN$32)*--(TODAY()-('1'!$A$9:$A$32)&lt;$AD$4)*(('1'!$C$9:$C$32)=$G54))-SUM(Z54:AC54))</f>
        <v>0</v>
      </c>
      <c r="AE54" s="539">
        <f ca="1">IF(SUMPRODUCT(('1'!$BK$9:$BL$32-'1'!$BM$9:$BN$32)*--(TODAY()-('1'!$A$9:$A$32)&gt;=$AE$4)*(('1'!$C$9:$C$32)=$G54))-SUMPRODUCT(('1'!$BM$9:$BN$32)*--(TODAY()-('1'!$A$9:$A$32)&lt;$AE$4)*(('1'!$C$9:$C$32)=$G54))-SUM(Z54:AD54)&lt;0,"",SUMPRODUCT(('1'!$BK$9:$BL$32-'1'!$BM$9:$BN$32)*--(TODAY()-('1'!$A$9:$A$32)&gt;=$AE$4)*(('1'!$C$9:$C$32)=$G54))-SUMPRODUCT(('1'!$BM$9:$BN$32)*--(TODAY()-('1'!$A$9:$A$32)&lt;$AE$4)*(('1'!$C$9:$C$32)=$G54))-SUM(Z54:AD54))</f>
        <v>0</v>
      </c>
      <c r="AF54" s="540">
        <f ca="1">IF(SUMPRODUCT(('1'!$BK$9:$BL$32-'1'!$BM$9:$BN$32)*--(TODAY()-('1'!$A$9:$A$32)&gt;=$AF$4)*(('1'!$C$9:$C$32)=$G54))-SUMPRODUCT(('1'!$BM$9:$BN$32)*--(TODAY()-('1'!$A$9:$A$32)&lt;$AF$4)*(('1'!$C$9:$C$32)=$G54))-SUM(Z54:AE54)&lt;0,"",SUMPRODUCT(('1'!$BK$9:$BL$32-'1'!$BM$9:$BN$32)*--(TODAY()-('1'!$A$9:$A$32)&gt;=$AF$4)*(('1'!$C$9:$C$32)=$G54))-SUMPRODUCT(('1'!$BM$9:$BN$32)*--(TODAY()-('1'!$A$9:$A$32)&lt;$AF$4)*(('1'!$C$9:$C$32)=$G54))-SUM(Z54:AE54))</f>
        <v>0</v>
      </c>
      <c r="AL54" s="72" t="s">
        <v>86</v>
      </c>
      <c r="AM54" s="3">
        <v>813547</v>
      </c>
    </row>
    <row r="55" spans="4:39" ht="15.75" thickBot="1">
      <c r="D55" s="1273"/>
      <c r="E55" s="476">
        <v>6</v>
      </c>
      <c r="F55" s="481" t="s">
        <v>74</v>
      </c>
      <c r="G55" s="739" t="s">
        <v>218</v>
      </c>
      <c r="H55" s="775">
        <f>SUMIFS('1'!BL:BL,'1'!C:C,$G55,'1'!BD:BD,$A$3)+SUMIFS('1'!BK:BK,'1'!C:C,$G55,'1'!BD:BD,$A$3)-(SUMIFS('1'!BN:BN,'1'!C:C,$G55,'1'!BD:BD,$A$3))-(SUMIFS('1'!BM:BM,'1'!C:C,$G55,'1'!BD:BD,$A$3))</f>
        <v>0</v>
      </c>
      <c r="I55" s="776"/>
      <c r="J55" s="757">
        <f t="shared" si="70"/>
        <v>0</v>
      </c>
      <c r="K55" s="477"/>
      <c r="L55" s="477"/>
      <c r="M55" s="477"/>
      <c r="N55" s="429">
        <f t="shared" si="26"/>
        <v>0</v>
      </c>
      <c r="O55" s="724" t="str">
        <f t="shared" si="10"/>
        <v/>
      </c>
      <c r="P55" s="478"/>
      <c r="Q55" s="397"/>
      <c r="R55" s="479"/>
      <c r="S55" s="397"/>
      <c r="T55" s="479"/>
      <c r="U55" s="397"/>
      <c r="V55" s="398"/>
      <c r="W55" s="399"/>
      <c r="X55" s="520"/>
      <c r="Y55" s="396"/>
      <c r="Z55" s="539">
        <f ca="1">IF(SUMPRODUCT(('1'!$BK$9:$BL$32-'1'!$BM$9:$BN$32)*--(TODAY()-('1'!$A$9:$A$32)&gt;=$Z$4)*(('1'!$C$9:$C$32)=$G55))-SUMPRODUCT(('1'!$BM$9:$BN$32)*--(TODAY()-('1'!$A$9:$A$32)&lt;$Z$4)*(('1'!$C$9:$C$32)=G55))&lt;0,"",SUMPRODUCT(('1'!$BK$9:$BL$32-'1'!$BM$9:$BN$32)*--(TODAY()-('1'!$A$9:$A$32)&gt;=$Z$4)*(('1'!$C$9:$C$32)=$G55))-SUMPRODUCT(('1'!$BM$9:$BN$32)*--(TODAY()-('1'!$A$9:$A$32)&lt;$Z$4)*(('1'!$C$9:$C$32)=G55)))</f>
        <v>0</v>
      </c>
      <c r="AA55" s="539">
        <f ca="1">IF(SUMPRODUCT(('1'!$BK$9:$BL$32-'1'!$BM$9:$BN$32)*--(TODAY()-('1'!$A$9:$A$32)&gt;=$AA$4)*(('1'!$C$9:$C$32)=$G55))-SUMPRODUCT(('1'!$BM$9:$BN$32)*--(TODAY()-('1'!$A$9:$A$32)&lt;$AA$4)*(('1'!$C$9:$C$32)=$G55))-SUM(Z55:Z55)&lt;0,"",SUMPRODUCT(('1'!$BK$9:$BL$32-'1'!$BM$9:$BN$32)*--(TODAY()-('1'!$A$9:$A$32)&gt;=$AA$4)*(('1'!$C$9:$C$32)=$G55))-SUMPRODUCT(('1'!$BM$9:$BN$32)*--(TODAY()-('1'!$A$9:$A$32)&lt;$AA$4)*(('1'!$C$9:$C$32)=$G55))-SUM(Z55:Z55))</f>
        <v>0</v>
      </c>
      <c r="AB55" s="539">
        <f ca="1">IF(SUMPRODUCT(('1'!$BK$9:$BL$32-'1'!$BM$9:$BN$32)*--(TODAY()-('1'!$A$9:$A$32)&gt;=$AB$4)*(('1'!$C$9:$C$32)=$G55))-SUMPRODUCT(('1'!$BM$9:$BN$32)*--(TODAY()-('1'!$A$9:$A$32)&lt;$AB$4)*(('1'!$C$9:$C$32)=$G55))-SUM(Z55:AA55)&lt;0,"",SUMPRODUCT(('1'!$BK$9:$BL$32-'1'!$BM$9:$BN$32)*--(TODAY()-('1'!$A$9:$A$32)&gt;=$AB$4)*(('1'!$C$9:$C$32)=$G55))-SUMPRODUCT(('1'!$BM$9:$BN$32)*--(TODAY()-('1'!$A$9:$A$32)&lt;$AB$4)*(('1'!$C$9:$C$32)=$G55))-SUM(Z55:AA55))</f>
        <v>0</v>
      </c>
      <c r="AC55" s="539">
        <f ca="1">IF(SUMPRODUCT(('1'!$BK$9:$BL$32-'1'!$BM$9:$BN$32)*--(TODAY()-('1'!$A$9:$A$32)&gt;=$AC$4)*(('1'!$C$9:$C$32)=$G55))-SUMPRODUCT(('1'!$BM$9:$BN$32)*--(TODAY()-('1'!$A$9:$A$32)&lt;$AC$4)*(('1'!$C$9:$C$32)=$G55))-SUM(Z55:AB55)&lt;0,"",SUMPRODUCT(('1'!$BK$9:$BL$32-'1'!$BM$9:$BN$32)*--(TODAY()-('1'!$A$9:$A$32)&gt;=$AC$4)*(('1'!$C$9:$C$32)=$G55))-SUMPRODUCT(('1'!$BM$9:$BN$32)*--(TODAY()-('1'!$A$9:$A$32)&lt;$AC$4)*(('1'!$C$9:$C$32)=$G55))-SUM(Z55:AB55))</f>
        <v>0</v>
      </c>
      <c r="AD55" s="539">
        <f ca="1">IF(SUMPRODUCT(('1'!$BK$9:$BL$32-'1'!$BM$9:$BN$32)*--(TODAY()-('1'!$A$9:$A$32)&gt;=$AD$4)*(('1'!$C$9:$C$32)=$G55))-SUMPRODUCT(('1'!$BM$9:$BN$32)*--(TODAY()-('1'!$A$9:$A$32)&lt;$AD$4)*(('1'!$C$9:$C$32)=$G55))-SUM(Z55:AC55)&lt;0,"",SUMPRODUCT(('1'!$BK$9:$BL$32-'1'!$BM$9:$BN$32)*--(TODAY()-('1'!$A$9:$A$32)&gt;=$AD$4)*(('1'!$C$9:$C$32)=$G55))-SUMPRODUCT(('1'!$BM$9:$BN$32)*--(TODAY()-('1'!$A$9:$A$32)&lt;$AD$4)*(('1'!$C$9:$C$32)=$G55))-SUM(Z55:AC55))</f>
        <v>0</v>
      </c>
      <c r="AE55" s="539">
        <f ca="1">IF(SUMPRODUCT(('1'!$BK$9:$BL$32-'1'!$BM$9:$BN$32)*--(TODAY()-('1'!$A$9:$A$32)&gt;=$AE$4)*(('1'!$C$9:$C$32)=$G55))-SUMPRODUCT(('1'!$BM$9:$BN$32)*--(TODAY()-('1'!$A$9:$A$32)&lt;$AE$4)*(('1'!$C$9:$C$32)=$G55))-SUM(Z55:AD55)&lt;0,"",SUMPRODUCT(('1'!$BK$9:$BL$32-'1'!$BM$9:$BN$32)*--(TODAY()-('1'!$A$9:$A$32)&gt;=$AE$4)*(('1'!$C$9:$C$32)=$G55))-SUMPRODUCT(('1'!$BM$9:$BN$32)*--(TODAY()-('1'!$A$9:$A$32)&lt;$AE$4)*(('1'!$C$9:$C$32)=$G55))-SUM(Z55:AD55))</f>
        <v>0</v>
      </c>
      <c r="AF55" s="540">
        <f ca="1">IF(SUMPRODUCT(('1'!$BK$9:$BL$32-'1'!$BM$9:$BN$32)*--(TODAY()-('1'!$A$9:$A$32)&gt;=$AF$4)*(('1'!$C$9:$C$32)=$G55))-SUMPRODUCT(('1'!$BM$9:$BN$32)*--(TODAY()-('1'!$A$9:$A$32)&lt;$AF$4)*(('1'!$C$9:$C$32)=$G55))-SUM(Z55:AE55)&lt;0,"",SUMPRODUCT(('1'!$BK$9:$BL$32-'1'!$BM$9:$BN$32)*--(TODAY()-('1'!$A$9:$A$32)&gt;=$AF$4)*(('1'!$C$9:$C$32)=$G55))-SUMPRODUCT(('1'!$BM$9:$BN$32)*--(TODAY()-('1'!$A$9:$A$32)&lt;$AF$4)*(('1'!$C$9:$C$32)=$G55))-SUM(Z55:AE55))</f>
        <v>0</v>
      </c>
      <c r="AL55" s="72" t="s">
        <v>67</v>
      </c>
      <c r="AM55" s="3">
        <v>749335</v>
      </c>
    </row>
    <row r="56" spans="4:39" ht="15.75" thickBot="1">
      <c r="D56" s="1273"/>
      <c r="E56" s="476">
        <v>7</v>
      </c>
      <c r="F56" s="481" t="s">
        <v>74</v>
      </c>
      <c r="G56" s="739" t="s">
        <v>76</v>
      </c>
      <c r="H56" s="775">
        <f>SUMIFS('1'!BL:BL,'1'!C:C,$G56,'1'!BD:BD,$A$3)+SUMIFS('1'!BK:BK,'1'!C:C,$G56,'1'!BD:BD,$A$3)-(SUMIFS('1'!BN:BN,'1'!C:C,$G56,'1'!BD:BD,$A$3))-(SUMIFS('1'!BM:BM,'1'!C:C,$G56,'1'!BD:BD,$A$3))</f>
        <v>0</v>
      </c>
      <c r="I56" s="776"/>
      <c r="J56" s="757">
        <f t="shared" si="70"/>
        <v>0</v>
      </c>
      <c r="K56" s="477"/>
      <c r="L56" s="477"/>
      <c r="M56" s="477"/>
      <c r="N56" s="429">
        <f t="shared" si="26"/>
        <v>0</v>
      </c>
      <c r="O56" s="724" t="str">
        <f t="shared" si="10"/>
        <v/>
      </c>
      <c r="P56" s="478"/>
      <c r="Q56" s="397"/>
      <c r="R56" s="479"/>
      <c r="S56" s="397"/>
      <c r="T56" s="479"/>
      <c r="U56" s="397"/>
      <c r="V56" s="398"/>
      <c r="W56" s="399"/>
      <c r="X56" s="520"/>
      <c r="Y56" s="396"/>
      <c r="Z56" s="539">
        <f ca="1">IF(SUMPRODUCT(('1'!$BK$9:$BL$32-'1'!$BM$9:$BN$32)*--(TODAY()-('1'!$A$9:$A$32)&gt;=$Z$4)*(('1'!$C$9:$C$32)=$G56))-SUMPRODUCT(('1'!$BM$9:$BN$32)*--(TODAY()-('1'!$A$9:$A$32)&lt;$Z$4)*(('1'!$C$9:$C$32)=G56))&lt;0,"",SUMPRODUCT(('1'!$BK$9:$BL$32-'1'!$BM$9:$BN$32)*--(TODAY()-('1'!$A$9:$A$32)&gt;=$Z$4)*(('1'!$C$9:$C$32)=$G56))-SUMPRODUCT(('1'!$BM$9:$BN$32)*--(TODAY()-('1'!$A$9:$A$32)&lt;$Z$4)*(('1'!$C$9:$C$32)=G56)))</f>
        <v>0</v>
      </c>
      <c r="AA56" s="539">
        <f ca="1">IF(SUMPRODUCT(('1'!$BK$9:$BL$32-'1'!$BM$9:$BN$32)*--(TODAY()-('1'!$A$9:$A$32)&gt;=$AA$4)*(('1'!$C$9:$C$32)=$G56))-SUMPRODUCT(('1'!$BM$9:$BN$32)*--(TODAY()-('1'!$A$9:$A$32)&lt;$AA$4)*(('1'!$C$9:$C$32)=$G56))-SUM(Z56:Z56)&lt;0,"",SUMPRODUCT(('1'!$BK$9:$BL$32-'1'!$BM$9:$BN$32)*--(TODAY()-('1'!$A$9:$A$32)&gt;=$AA$4)*(('1'!$C$9:$C$32)=$G56))-SUMPRODUCT(('1'!$BM$9:$BN$32)*--(TODAY()-('1'!$A$9:$A$32)&lt;$AA$4)*(('1'!$C$9:$C$32)=$G56))-SUM(Z56:Z56))</f>
        <v>0</v>
      </c>
      <c r="AB56" s="539">
        <f ca="1">IF(SUMPRODUCT(('1'!$BK$9:$BL$32-'1'!$BM$9:$BN$32)*--(TODAY()-('1'!$A$9:$A$32)&gt;=$AB$4)*(('1'!$C$9:$C$32)=$G56))-SUMPRODUCT(('1'!$BM$9:$BN$32)*--(TODAY()-('1'!$A$9:$A$32)&lt;$AB$4)*(('1'!$C$9:$C$32)=$G56))-SUM(Z56:AA56)&lt;0,"",SUMPRODUCT(('1'!$BK$9:$BL$32-'1'!$BM$9:$BN$32)*--(TODAY()-('1'!$A$9:$A$32)&gt;=$AB$4)*(('1'!$C$9:$C$32)=$G56))-SUMPRODUCT(('1'!$BM$9:$BN$32)*--(TODAY()-('1'!$A$9:$A$32)&lt;$AB$4)*(('1'!$C$9:$C$32)=$G56))-SUM(Z56:AA56))</f>
        <v>0</v>
      </c>
      <c r="AC56" s="539">
        <f ca="1">IF(SUMPRODUCT(('1'!$BK$9:$BL$32-'1'!$BM$9:$BN$32)*--(TODAY()-('1'!$A$9:$A$32)&gt;=$AC$4)*(('1'!$C$9:$C$32)=$G56))-SUMPRODUCT(('1'!$BM$9:$BN$32)*--(TODAY()-('1'!$A$9:$A$32)&lt;$AC$4)*(('1'!$C$9:$C$32)=$G56))-SUM(Z56:AB56)&lt;0,"",SUMPRODUCT(('1'!$BK$9:$BL$32-'1'!$BM$9:$BN$32)*--(TODAY()-('1'!$A$9:$A$32)&gt;=$AC$4)*(('1'!$C$9:$C$32)=$G56))-SUMPRODUCT(('1'!$BM$9:$BN$32)*--(TODAY()-('1'!$A$9:$A$32)&lt;$AC$4)*(('1'!$C$9:$C$32)=$G56))-SUM(Z56:AB56))</f>
        <v>0</v>
      </c>
      <c r="AD56" s="539">
        <f ca="1">IF(SUMPRODUCT(('1'!$BK$9:$BL$32-'1'!$BM$9:$BN$32)*--(TODAY()-('1'!$A$9:$A$32)&gt;=$AD$4)*(('1'!$C$9:$C$32)=$G56))-SUMPRODUCT(('1'!$BM$9:$BN$32)*--(TODAY()-('1'!$A$9:$A$32)&lt;$AD$4)*(('1'!$C$9:$C$32)=$G56))-SUM(Z56:AC56)&lt;0,"",SUMPRODUCT(('1'!$BK$9:$BL$32-'1'!$BM$9:$BN$32)*--(TODAY()-('1'!$A$9:$A$32)&gt;=$AD$4)*(('1'!$C$9:$C$32)=$G56))-SUMPRODUCT(('1'!$BM$9:$BN$32)*--(TODAY()-('1'!$A$9:$A$32)&lt;$AD$4)*(('1'!$C$9:$C$32)=$G56))-SUM(Z56:AC56))</f>
        <v>0</v>
      </c>
      <c r="AE56" s="539">
        <f ca="1">IF(SUMPRODUCT(('1'!$BK$9:$BL$32-'1'!$BM$9:$BN$32)*--(TODAY()-('1'!$A$9:$A$32)&gt;=$AE$4)*(('1'!$C$9:$C$32)=$G56))-SUMPRODUCT(('1'!$BM$9:$BN$32)*--(TODAY()-('1'!$A$9:$A$32)&lt;$AE$4)*(('1'!$C$9:$C$32)=$G56))-SUM(Z56:AD56)&lt;0,"",SUMPRODUCT(('1'!$BK$9:$BL$32-'1'!$BM$9:$BN$32)*--(TODAY()-('1'!$A$9:$A$32)&gt;=$AE$4)*(('1'!$C$9:$C$32)=$G56))-SUMPRODUCT(('1'!$BM$9:$BN$32)*--(TODAY()-('1'!$A$9:$A$32)&lt;$AE$4)*(('1'!$C$9:$C$32)=$G56))-SUM(Z56:AD56))</f>
        <v>0</v>
      </c>
      <c r="AF56" s="540">
        <f ca="1">IF(SUMPRODUCT(('1'!$BK$9:$BL$32-'1'!$BM$9:$BN$32)*--(TODAY()-('1'!$A$9:$A$32)&gt;=$AF$4)*(('1'!$C$9:$C$32)=$G56))-SUMPRODUCT(('1'!$BM$9:$BN$32)*--(TODAY()-('1'!$A$9:$A$32)&lt;$AF$4)*(('1'!$C$9:$C$32)=$G56))-SUM(Z56:AE56)&lt;0,"",SUMPRODUCT(('1'!$BK$9:$BL$32-'1'!$BM$9:$BN$32)*--(TODAY()-('1'!$A$9:$A$32)&gt;=$AF$4)*(('1'!$C$9:$C$32)=$G56))-SUMPRODUCT(('1'!$BM$9:$BN$32)*--(TODAY()-('1'!$A$9:$A$32)&lt;$AF$4)*(('1'!$C$9:$C$32)=$G56))-SUM(Z56:AE56))</f>
        <v>0</v>
      </c>
      <c r="AG56" s="274">
        <f>H48+H50+H52+H53+H54+H55+H56+H57</f>
        <v>0</v>
      </c>
      <c r="AL56" s="72" t="s">
        <v>83</v>
      </c>
      <c r="AM56" s="3">
        <v>3505933</v>
      </c>
    </row>
    <row r="57" spans="4:39" ht="15" customHeight="1" thickBot="1">
      <c r="D57" s="1274"/>
      <c r="E57" s="461">
        <v>8</v>
      </c>
      <c r="F57" s="461" t="s">
        <v>74</v>
      </c>
      <c r="G57" s="740" t="s">
        <v>221</v>
      </c>
      <c r="H57" s="777">
        <f>SUMIFS('1'!BL:BL,'1'!C:C,$G57,'1'!BD:BD,$A$3)+SUMIFS('1'!BK:BK,'1'!C:C,$G57,'1'!BD:BD,$A$3)-(SUMIFS('1'!BN:BN,'1'!C:C,$G57,'1'!BD:BD,$A$3))-(SUMIFS('1'!BM:BM,'1'!C:C,$G57,'1'!BD:BD,$A$3))</f>
        <v>0</v>
      </c>
      <c r="I57" s="778"/>
      <c r="J57" s="758">
        <f t="shared" si="70"/>
        <v>0</v>
      </c>
      <c r="K57" s="462" t="str">
        <f>IF(O57&gt;=0," ",W57-#REF!)</f>
        <v xml:space="preserve"> </v>
      </c>
      <c r="L57" s="462" t="str">
        <f t="shared" ref="L57:L62" si="74">IF(O57&gt;=0," ",MOD(K57,30))</f>
        <v xml:space="preserve"> </v>
      </c>
      <c r="M57" s="462" t="str">
        <f t="shared" ref="M57:M62" si="75">IF(O57&gt;=0," ",TRUNC(K57/30))</f>
        <v xml:space="preserve"> </v>
      </c>
      <c r="N57" s="716">
        <f t="shared" si="26"/>
        <v>0</v>
      </c>
      <c r="O57" s="725" t="str">
        <f t="shared" si="10"/>
        <v/>
      </c>
      <c r="P57" s="463"/>
      <c r="Q57" s="276"/>
      <c r="R57" s="463"/>
      <c r="S57" s="276"/>
      <c r="T57" s="514"/>
      <c r="U57" s="276"/>
      <c r="V57" s="291">
        <f t="shared" ref="V57" si="76">MAX(Q57,S57,U57)</f>
        <v>0</v>
      </c>
      <c r="W57" s="292">
        <f t="shared" ca="1" si="18"/>
        <v>43541.465238194447</v>
      </c>
      <c r="X57" s="521"/>
      <c r="Y57" s="290"/>
      <c r="Z57" s="541">
        <f ca="1">IF(SUMPRODUCT(('1'!$BK$9:$BL$32-'1'!$BM$9:$BN$32)*--(TODAY()-('1'!$A$9:$A$32)&gt;=$Z$4)*(('1'!$C$9:$C$32)=$G57))-SUMPRODUCT(('1'!$BM$9:$BN$32)*--(TODAY()-('1'!$A$9:$A$32)&lt;$Z$4)*(('1'!$C$9:$C$32)=G57))&lt;0,"",SUMPRODUCT(('1'!$BK$9:$BL$32-'1'!$BM$9:$BN$32)*--(TODAY()-('1'!$A$9:$A$32)&gt;=$Z$4)*(('1'!$C$9:$C$32)=$G57))-SUMPRODUCT(('1'!$BM$9:$BN$32)*--(TODAY()-('1'!$A$9:$A$32)&lt;$Z$4)*(('1'!$C$9:$C$32)=G57)))</f>
        <v>0</v>
      </c>
      <c r="AA57" s="541">
        <f ca="1">IF(SUMPRODUCT(('1'!$BK$9:$BL$32-'1'!$BM$9:$BN$32)*--(TODAY()-('1'!$A$9:$A$32)&gt;=$AA$4)*(('1'!$C$9:$C$32)=$G57))-SUMPRODUCT(('1'!$BM$9:$BN$32)*--(TODAY()-('1'!$A$9:$A$32)&lt;$AA$4)*(('1'!$C$9:$C$32)=$G57))-SUM(Z57:Z57)&lt;0,"",SUMPRODUCT(('1'!$BK$9:$BL$32-'1'!$BM$9:$BN$32)*--(TODAY()-('1'!$A$9:$A$32)&gt;=$AA$4)*(('1'!$C$9:$C$32)=$G57))-SUMPRODUCT(('1'!$BM$9:$BN$32)*--(TODAY()-('1'!$A$9:$A$32)&lt;$AA$4)*(('1'!$C$9:$C$32)=$G57))-SUM(Z57:Z57))</f>
        <v>0</v>
      </c>
      <c r="AB57" s="541">
        <f ca="1">IF(SUMPRODUCT(('1'!$BK$9:$BL$32-'1'!$BM$9:$BN$32)*--(TODAY()-('1'!$A$9:$A$32)&gt;=$AB$4)*(('1'!$C$9:$C$32)=$G57))-SUMPRODUCT(('1'!$BM$9:$BN$32)*--(TODAY()-('1'!$A$9:$A$32)&lt;$AB$4)*(('1'!$C$9:$C$32)=$G57))-SUM(Z57:AA57)&lt;0,"",SUMPRODUCT(('1'!$BK$9:$BL$32-'1'!$BM$9:$BN$32)*--(TODAY()-('1'!$A$9:$A$32)&gt;=$AB$4)*(('1'!$C$9:$C$32)=$G57))-SUMPRODUCT(('1'!$BM$9:$BN$32)*--(TODAY()-('1'!$A$9:$A$32)&lt;$AB$4)*(('1'!$C$9:$C$32)=$G57))-SUM(Z57:AA57))</f>
        <v>0</v>
      </c>
      <c r="AC57" s="541">
        <f ca="1">IF(SUMPRODUCT(('1'!$BK$9:$BL$32-'1'!$BM$9:$BN$32)*--(TODAY()-('1'!$A$9:$A$32)&gt;=$AC$4)*(('1'!$C$9:$C$32)=$G57))-SUMPRODUCT(('1'!$BM$9:$BN$32)*--(TODAY()-('1'!$A$9:$A$32)&lt;$AC$4)*(('1'!$C$9:$C$32)=$G57))-SUM(Z57:AB57)&lt;0,"",SUMPRODUCT(('1'!$BK$9:$BL$32-'1'!$BM$9:$BN$32)*--(TODAY()-('1'!$A$9:$A$32)&gt;=$AC$4)*(('1'!$C$9:$C$32)=$G57))-SUMPRODUCT(('1'!$BM$9:$BN$32)*--(TODAY()-('1'!$A$9:$A$32)&lt;$AC$4)*(('1'!$C$9:$C$32)=$G57))-SUM(Z57:AB57))</f>
        <v>0</v>
      </c>
      <c r="AD57" s="541">
        <f ca="1">IF(SUMPRODUCT(('1'!$BK$9:$BL$32-'1'!$BM$9:$BN$32)*--(TODAY()-('1'!$A$9:$A$32)&gt;=$AD$4)*(('1'!$C$9:$C$32)=$G57))-SUMPRODUCT(('1'!$BM$9:$BN$32)*--(TODAY()-('1'!$A$9:$A$32)&lt;$AD$4)*(('1'!$C$9:$C$32)=$G57))-SUM(Z57:AC57)&lt;0,"",SUMPRODUCT(('1'!$BK$9:$BL$32-'1'!$BM$9:$BN$32)*--(TODAY()-('1'!$A$9:$A$32)&gt;=$AD$4)*(('1'!$C$9:$C$32)=$G57))-SUMPRODUCT(('1'!$BM$9:$BN$32)*--(TODAY()-('1'!$A$9:$A$32)&lt;$AD$4)*(('1'!$C$9:$C$32)=$G57))-SUM(Z57:AC57))</f>
        <v>0</v>
      </c>
      <c r="AE57" s="541">
        <f ca="1">IF(SUMPRODUCT(('1'!$BK$9:$BL$32-'1'!$BM$9:$BN$32)*--(TODAY()-('1'!$A$9:$A$32)&gt;=$AE$4)*(('1'!$C$9:$C$32)=$G57))-SUMPRODUCT(('1'!$BM$9:$BN$32)*--(TODAY()-('1'!$A$9:$A$32)&lt;$AE$4)*(('1'!$C$9:$C$32)=$G57))-SUM(Z57:AD57)&lt;0,"",SUMPRODUCT(('1'!$BK$9:$BL$32-'1'!$BM$9:$BN$32)*--(TODAY()-('1'!$A$9:$A$32)&gt;=$AE$4)*(('1'!$C$9:$C$32)=$G57))-SUMPRODUCT(('1'!$BM$9:$BN$32)*--(TODAY()-('1'!$A$9:$A$32)&lt;$AE$4)*(('1'!$C$9:$C$32)=$G57))-SUM(Z57:AD57))</f>
        <v>0</v>
      </c>
      <c r="AF57" s="542">
        <f ca="1">IF(SUMPRODUCT(('1'!$BK$9:$BL$32-'1'!$BM$9:$BN$32)*--(TODAY()-('1'!$A$9:$A$32)&gt;=$AF$4)*(('1'!$C$9:$C$32)=$G57))-SUMPRODUCT(('1'!$BM$9:$BN$32)*--(TODAY()-('1'!$A$9:$A$32)&lt;$AF$4)*(('1'!$C$9:$C$32)=$G57))-SUM(Z57:AE57)&lt;0,"",SUMPRODUCT(('1'!$BK$9:$BL$32-'1'!$BM$9:$BN$32)*--(TODAY()-('1'!$A$9:$A$32)&gt;=$AF$4)*(('1'!$C$9:$C$32)=$G57))-SUMPRODUCT(('1'!$BM$9:$BN$32)*--(TODAY()-('1'!$A$9:$A$32)&lt;$AF$4)*(('1'!$C$9:$C$32)=$G57))-SUM(Z57:AE57))</f>
        <v>0</v>
      </c>
      <c r="AG57" s="274"/>
      <c r="AL57" s="72" t="s">
        <v>80</v>
      </c>
      <c r="AM57" s="3">
        <v>1890419</v>
      </c>
    </row>
    <row r="58" spans="4:39" ht="16.5" customHeight="1" thickBot="1">
      <c r="D58" s="1275" t="s">
        <v>79</v>
      </c>
      <c r="E58" s="717">
        <v>1</v>
      </c>
      <c r="F58" s="718" t="s">
        <v>79</v>
      </c>
      <c r="G58" s="741" t="s">
        <v>83</v>
      </c>
      <c r="H58" s="779">
        <f>SUMIFS('1'!BL:BL,'1'!C:C,$G58,'1'!BD:BD,$A$3)+SUMIFS('1'!BK:BK,'1'!C:C,$G58,'1'!BD:BD,$A$3)-(SUMIFS('1'!BN:BN,'1'!C:C,$G58,'1'!BD:BD,$A$3))-(SUMIFS('1'!BM:BM,'1'!C:C,$G58,'1'!BD:BD,$A$3))</f>
        <v>0</v>
      </c>
      <c r="I58" s="780"/>
      <c r="J58" s="759">
        <f>P58+R58+T58+X58</f>
        <v>0</v>
      </c>
      <c r="K58" s="719" t="str">
        <f>IF(O58&gt;=0," ",W58-#REF!)</f>
        <v xml:space="preserve"> </v>
      </c>
      <c r="L58" s="719" t="str">
        <f t="shared" si="74"/>
        <v xml:space="preserve"> </v>
      </c>
      <c r="M58" s="719" t="str">
        <f t="shared" si="75"/>
        <v xml:space="preserve"> </v>
      </c>
      <c r="N58" s="719">
        <f t="shared" si="26"/>
        <v>0</v>
      </c>
      <c r="O58" s="726" t="str">
        <f t="shared" si="10"/>
        <v/>
      </c>
      <c r="P58" s="720"/>
      <c r="Q58" s="728"/>
      <c r="R58" s="720"/>
      <c r="S58" s="728"/>
      <c r="T58" s="720"/>
      <c r="U58" s="728"/>
      <c r="V58" s="729"/>
      <c r="W58" s="730"/>
      <c r="X58" s="731"/>
      <c r="Y58" s="730"/>
      <c r="Z58" s="721">
        <f ca="1">IF(SUMPRODUCT(('1'!$BK$9:$BL$32-'1'!$BM$9:$BN$32)*--(TODAY()-('1'!$A$9:$A$32)&gt;=$Z$4)*(('1'!$C$9:$C$32)=$G58))-SUMPRODUCT(('1'!$BM$9:$BN$32)*--(TODAY()-('1'!$A$9:$A$32)&lt;$Z$4)*(('1'!$C$9:$C$32)=G58))&lt;0,"",SUMPRODUCT(('1'!$BK$9:$BL$32-'1'!$BM$9:$BN$32)*--(TODAY()-('1'!$A$9:$A$32)&gt;=$Z$4)*(('1'!$C$9:$C$32)=$G58))-SUMPRODUCT(('1'!$BM$9:$BN$32)*--(TODAY()-('1'!$A$9:$A$32)&lt;$Z$4)*(('1'!$C$9:$C$32)=G58)))</f>
        <v>0</v>
      </c>
      <c r="AA58" s="721">
        <f ca="1">IF(SUMPRODUCT(('1'!$BK$9:$BL$32-'1'!$BM$9:$BN$32)*--(TODAY()-('1'!$A$9:$A$32)&gt;=$AA$4)*(('1'!$C$9:$C$32)=$G58))-SUMPRODUCT(('1'!$BM$9:$BN$32)*--(TODAY()-('1'!$A$9:$A$32)&lt;$AA$4)*(('1'!$C$9:$C$32)=$G58))-SUM(Z58:Z58)&lt;0,"",SUMPRODUCT(('1'!$BK$9:$BL$32-'1'!$BM$9:$BN$32)*--(TODAY()-('1'!$A$9:$A$32)&gt;=$AA$4)*(('1'!$C$9:$C$32)=$G58))-SUMPRODUCT(('1'!$BM$9:$BN$32)*--(TODAY()-('1'!$A$9:$A$32)&lt;$AA$4)*(('1'!$C$9:$C$32)=$G58))-SUM(Z58:Z58))</f>
        <v>0</v>
      </c>
      <c r="AB58" s="721">
        <f ca="1">IF(SUMPRODUCT(('1'!$BK$9:$BL$32-'1'!$BM$9:$BN$32)*--(TODAY()-('1'!$A$9:$A$32)&gt;=$AB$4)*(('1'!$C$9:$C$32)=$G58))-SUMPRODUCT(('1'!$BM$9:$BN$32)*--(TODAY()-('1'!$A$9:$A$32)&lt;$AB$4)*(('1'!$C$9:$C$32)=$G58))-SUM(Z58:AA58)&lt;0,"",SUMPRODUCT(('1'!$BK$9:$BL$32-'1'!$BM$9:$BN$32)*--(TODAY()-('1'!$A$9:$A$32)&gt;=$AB$4)*(('1'!$C$9:$C$32)=$G58))-SUMPRODUCT(('1'!$BM$9:$BN$32)*--(TODAY()-('1'!$A$9:$A$32)&lt;$AB$4)*(('1'!$C$9:$C$32)=$G58))-SUM(Z58:AA58))</f>
        <v>0</v>
      </c>
      <c r="AC58" s="721">
        <f ca="1">IF(SUMPRODUCT(('1'!$BK$9:$BL$32-'1'!$BM$9:$BN$32)*--(TODAY()-('1'!$A$9:$A$32)&gt;=$AC$4)*(('1'!$C$9:$C$32)=$G58))-SUMPRODUCT(('1'!$BM$9:$BN$32)*--(TODAY()-('1'!$A$9:$A$32)&lt;$AC$4)*(('1'!$C$9:$C$32)=$G58))-SUM(Z58:AB58)&lt;0,"",SUMPRODUCT(('1'!$BK$9:$BL$32-'1'!$BM$9:$BN$32)*--(TODAY()-('1'!$A$9:$A$32)&gt;=$AC$4)*(('1'!$C$9:$C$32)=$G58))-SUMPRODUCT(('1'!$BM$9:$BN$32)*--(TODAY()-('1'!$A$9:$A$32)&lt;$AC$4)*(('1'!$C$9:$C$32)=$G58))-SUM(Z58:AB58))</f>
        <v>0</v>
      </c>
      <c r="AD58" s="721">
        <f ca="1">IF(SUMPRODUCT(('1'!$BK$9:$BL$32-'1'!$BM$9:$BN$32)*--(TODAY()-('1'!$A$9:$A$32)&gt;=$AD$4)*(('1'!$C$9:$C$32)=$G58))-SUMPRODUCT(('1'!$BM$9:$BN$32)*--(TODAY()-('1'!$A$9:$A$32)&lt;$AD$4)*(('1'!$C$9:$C$32)=$G58))-SUM(Z58:AC58)&lt;0,"",SUMPRODUCT(('1'!$BK$9:$BL$32-'1'!$BM$9:$BN$32)*--(TODAY()-('1'!$A$9:$A$32)&gt;=$AD$4)*(('1'!$C$9:$C$32)=$G58))-SUMPRODUCT(('1'!$BM$9:$BN$32)*--(TODAY()-('1'!$A$9:$A$32)&lt;$AD$4)*(('1'!$C$9:$C$32)=$G58))-SUM(Z58:AC58))</f>
        <v>0</v>
      </c>
      <c r="AE58" s="721">
        <f ca="1">IF(SUMPRODUCT(('1'!$BK$9:$BL$32-'1'!$BM$9:$BN$32)*--(TODAY()-('1'!$A$9:$A$32)&gt;=$AE$4)*(('1'!$C$9:$C$32)=$G58))-SUMPRODUCT(('1'!$BM$9:$BN$32)*--(TODAY()-('1'!$A$9:$A$32)&lt;$AE$4)*(('1'!$C$9:$C$32)=$G58))-SUM(Z58:AD58)&lt;0,"",SUMPRODUCT(('1'!$BK$9:$BL$32-'1'!$BM$9:$BN$32)*--(TODAY()-('1'!$A$9:$A$32)&gt;=$AE$4)*(('1'!$C$9:$C$32)=$G58))-SUMPRODUCT(('1'!$BM$9:$BN$32)*--(TODAY()-('1'!$A$9:$A$32)&lt;$AE$4)*(('1'!$C$9:$C$32)=$G58))-SUM(Z58:AD58))</f>
        <v>0</v>
      </c>
      <c r="AF58" s="722">
        <f ca="1">IF(SUMPRODUCT(('1'!$BK$9:$BL$32-'1'!$BM$9:$BN$32)*--(TODAY()-('1'!$A$9:$A$32)&gt;=$AF$4)*(('1'!$C$9:$C$32)=$G58))-SUMPRODUCT(('1'!$BM$9:$BN$32)*--(TODAY()-('1'!$A$9:$A$32)&lt;$AF$4)*(('1'!$C$9:$C$32)=$G58))-SUM(Z58:AE58)&lt;0,"",SUMPRODUCT(('1'!$BK$9:$BL$32-'1'!$BM$9:$BN$32)*--(TODAY()-('1'!$A$9:$A$32)&gt;=$AF$4)*(('1'!$C$9:$C$32)=$G58))-SUMPRODUCT(('1'!$BM$9:$BN$32)*--(TODAY()-('1'!$A$9:$A$32)&lt;$AF$4)*(('1'!$C$9:$C$32)=$G58))-SUM(Z58:AE58))</f>
        <v>0</v>
      </c>
      <c r="AL58" s="72" t="s">
        <v>82</v>
      </c>
      <c r="AM58" s="3">
        <v>1080708</v>
      </c>
    </row>
    <row r="59" spans="4:39" ht="15.75" customHeight="1" thickBot="1">
      <c r="D59" s="1276"/>
      <c r="E59" s="483">
        <v>2</v>
      </c>
      <c r="F59" s="484" t="s">
        <v>79</v>
      </c>
      <c r="G59" s="741" t="s">
        <v>26</v>
      </c>
      <c r="H59" s="781">
        <f>SUMIFS('1'!BL:BL,'1'!C:C,$G59,'1'!BD:BD,$A$3)+SUMIFS('1'!BK:BK,'1'!C:C,$G59,'1'!BD:BD,$A$3)-(SUMIFS('1'!BN:BN,'1'!C:C,$G59,'1'!BD:BD,$A$3))-(SUMIFS('1'!BM:BM,'1'!C:C,$G59,'1'!BD:BD,$A$3))</f>
        <v>0</v>
      </c>
      <c r="I59" s="782"/>
      <c r="J59" s="760">
        <f t="shared" si="25"/>
        <v>0</v>
      </c>
      <c r="K59" s="485" t="str">
        <f>IF(O59&gt;=0," ",W59-#REF!)</f>
        <v xml:space="preserve"> </v>
      </c>
      <c r="L59" s="485" t="str">
        <f t="shared" si="74"/>
        <v xml:space="preserve"> </v>
      </c>
      <c r="M59" s="485" t="str">
        <f t="shared" si="75"/>
        <v xml:space="preserve"> </v>
      </c>
      <c r="N59" s="482">
        <f t="shared" si="26"/>
        <v>0</v>
      </c>
      <c r="O59" s="727" t="str">
        <f t="shared" si="10"/>
        <v/>
      </c>
      <c r="P59" s="486"/>
      <c r="Q59" s="732"/>
      <c r="R59" s="486"/>
      <c r="S59" s="732"/>
      <c r="T59" s="486"/>
      <c r="U59" s="732"/>
      <c r="V59" s="733">
        <f t="shared" si="17"/>
        <v>0</v>
      </c>
      <c r="W59" s="734">
        <f t="shared" ca="1" si="18"/>
        <v>43541.465238194447</v>
      </c>
      <c r="X59" s="735"/>
      <c r="Y59" s="734"/>
      <c r="Z59" s="543">
        <f ca="1">IF(SUMPRODUCT(('1'!$BK$9:$BL$32-'1'!$BM$9:$BN$32)*--(TODAY()-('1'!$A$9:$A$32)&gt;=$Z$4)*(('1'!$C$9:$C$32)=$G59))-SUMPRODUCT(('1'!$BM$9:$BN$32)*--(TODAY()-('1'!$A$9:$A$32)&lt;$Z$4)*(('1'!$C$9:$C$32)=G59))&lt;0,"",SUMPRODUCT(('1'!$BK$9:$BL$32-'1'!$BM$9:$BN$32)*--(TODAY()-('1'!$A$9:$A$32)&gt;=$Z$4)*(('1'!$C$9:$C$32)=$G59))-SUMPRODUCT(('1'!$BM$9:$BN$32)*--(TODAY()-('1'!$A$9:$A$32)&lt;$Z$4)*(('1'!$C$9:$C$32)=G59)))</f>
        <v>0</v>
      </c>
      <c r="AA59" s="543">
        <f ca="1">IF(SUMPRODUCT(('1'!$BK$9:$BL$32-'1'!$BM$9:$BN$32)*--(TODAY()-('1'!$A$9:$A$32)&gt;=$AA$4)*(('1'!$C$9:$C$32)=$G59))-SUMPRODUCT(('1'!$BM$9:$BN$32)*--(TODAY()-('1'!$A$9:$A$32)&lt;$AA$4)*(('1'!$C$9:$C$32)=$G59))-SUM(Z59:Z59)&lt;0,"",SUMPRODUCT(('1'!$BK$9:$BL$32-'1'!$BM$9:$BN$32)*--(TODAY()-('1'!$A$9:$A$32)&gt;=$AA$4)*(('1'!$C$9:$C$32)=$G59))-SUMPRODUCT(('1'!$BM$9:$BN$32)*--(TODAY()-('1'!$A$9:$A$32)&lt;$AA$4)*(('1'!$C$9:$C$32)=$G59))-SUM(Z59:Z59))</f>
        <v>0</v>
      </c>
      <c r="AB59" s="543">
        <f ca="1">IF(SUMPRODUCT(('1'!$BK$9:$BL$32-'1'!$BM$9:$BN$32)*--(TODAY()-('1'!$A$9:$A$32)&gt;=$AB$4)*(('1'!$C$9:$C$32)=$G59))-SUMPRODUCT(('1'!$BM$9:$BN$32)*--(TODAY()-('1'!$A$9:$A$32)&lt;$AB$4)*(('1'!$C$9:$C$32)=$G59))-SUM(Z59:AA59)&lt;0,"",SUMPRODUCT(('1'!$BK$9:$BL$32-'1'!$BM$9:$BN$32)*--(TODAY()-('1'!$A$9:$A$32)&gt;=$AB$4)*(('1'!$C$9:$C$32)=$G59))-SUMPRODUCT(('1'!$BM$9:$BN$32)*--(TODAY()-('1'!$A$9:$A$32)&lt;$AB$4)*(('1'!$C$9:$C$32)=$G59))-SUM(Z59:AA59))</f>
        <v>0</v>
      </c>
      <c r="AC59" s="543">
        <f ca="1">IF(SUMPRODUCT(('1'!$BK$9:$BL$32-'1'!$BM$9:$BN$32)*--(TODAY()-('1'!$A$9:$A$32)&gt;=$AC$4)*(('1'!$C$9:$C$32)=$G59))-SUMPRODUCT(('1'!$BM$9:$BN$32)*--(TODAY()-('1'!$A$9:$A$32)&lt;$AC$4)*(('1'!$C$9:$C$32)=$G59))-SUM(Z59:AB59)&lt;0,"",SUMPRODUCT(('1'!$BK$9:$BL$32-'1'!$BM$9:$BN$32)*--(TODAY()-('1'!$A$9:$A$32)&gt;=$AC$4)*(('1'!$C$9:$C$32)=$G59))-SUMPRODUCT(('1'!$BM$9:$BN$32)*--(TODAY()-('1'!$A$9:$A$32)&lt;$AC$4)*(('1'!$C$9:$C$32)=$G59))-SUM(Z59:AB59))</f>
        <v>0</v>
      </c>
      <c r="AD59" s="543">
        <f ca="1">IF(SUMPRODUCT(('1'!$BK$9:$BL$32-'1'!$BM$9:$BN$32)*--(TODAY()-('1'!$A$9:$A$32)&gt;=$AD$4)*(('1'!$C$9:$C$32)=$G59))-SUMPRODUCT(('1'!$BM$9:$BN$32)*--(TODAY()-('1'!$A$9:$A$32)&lt;$AD$4)*(('1'!$C$9:$C$32)=$G59))-SUM(Z59:AC59)&lt;0,"",SUMPRODUCT(('1'!$BK$9:$BL$32-'1'!$BM$9:$BN$32)*--(TODAY()-('1'!$A$9:$A$32)&gt;=$AD$4)*(('1'!$C$9:$C$32)=$G59))-SUMPRODUCT(('1'!$BM$9:$BN$32)*--(TODAY()-('1'!$A$9:$A$32)&lt;$AD$4)*(('1'!$C$9:$C$32)=$G59))-SUM(Z59:AC59))</f>
        <v>0</v>
      </c>
      <c r="AE59" s="543">
        <f ca="1">IF(SUMPRODUCT(('1'!$BK$9:$BL$32-'1'!$BM$9:$BN$32)*--(TODAY()-('1'!$A$9:$A$32)&gt;=$AE$4)*(('1'!$C$9:$C$32)=$G59))-SUMPRODUCT(('1'!$BM$9:$BN$32)*--(TODAY()-('1'!$A$9:$A$32)&lt;$AE$4)*(('1'!$C$9:$C$32)=$G59))-SUM(Z59:AD59)&lt;0,"",SUMPRODUCT(('1'!$BK$9:$BL$32-'1'!$BM$9:$BN$32)*--(TODAY()-('1'!$A$9:$A$32)&gt;=$AE$4)*(('1'!$C$9:$C$32)=$G59))-SUMPRODUCT(('1'!$BM$9:$BN$32)*--(TODAY()-('1'!$A$9:$A$32)&lt;$AE$4)*(('1'!$C$9:$C$32)=$G59))-SUM(Z59:AD59))</f>
        <v>0</v>
      </c>
      <c r="AF59" s="544">
        <f ca="1">IF(SUMPRODUCT(('1'!$BK$9:$BL$32-'1'!$BM$9:$BN$32)*--(TODAY()-('1'!$A$9:$A$32)&gt;=$AF$4)*(('1'!$C$9:$C$32)=$G59))-SUMPRODUCT(('1'!$BM$9:$BN$32)*--(TODAY()-('1'!$A$9:$A$32)&lt;$AF$4)*(('1'!$C$9:$C$32)=$G59))-SUM(Z59:AE59)&lt;0,"",SUMPRODUCT(('1'!$BK$9:$BL$32-'1'!$BM$9:$BN$32)*--(TODAY()-('1'!$A$9:$A$32)&gt;=$AF$4)*(('1'!$C$9:$C$32)=$G59))-SUMPRODUCT(('1'!$BM$9:$BN$32)*--(TODAY()-('1'!$A$9:$A$32)&lt;$AF$4)*(('1'!$C$9:$C$32)=$G59))-SUM(Z59:AE59))</f>
        <v>0</v>
      </c>
      <c r="AL59" s="72" t="s">
        <v>26</v>
      </c>
      <c r="AM59" s="3">
        <v>950689</v>
      </c>
    </row>
    <row r="60" spans="4:39" ht="15.75" thickBot="1">
      <c r="D60" s="1276"/>
      <c r="E60" s="483">
        <v>3</v>
      </c>
      <c r="F60" s="484" t="s">
        <v>79</v>
      </c>
      <c r="G60" s="742" t="s">
        <v>82</v>
      </c>
      <c r="H60" s="781">
        <f>SUMIFS('1'!BL:BL,'1'!C:C,$G60,'1'!BD:BD,$A$3)+SUMIFS('1'!BK:BK,'1'!C:C,$G60,'1'!BD:BD,$A$3)-(SUMIFS('1'!BN:BN,'1'!C:C,$G60,'1'!BD:BD,$A$3))-(SUMIFS('1'!BM:BM,'1'!C:C,$G60,'1'!BD:BD,$A$3))</f>
        <v>0</v>
      </c>
      <c r="I60" s="782"/>
      <c r="J60" s="760">
        <f t="shared" si="25"/>
        <v>0</v>
      </c>
      <c r="K60" s="485" t="str">
        <f>IF(O60&gt;=0," ",W60-#REF!)</f>
        <v xml:space="preserve"> </v>
      </c>
      <c r="L60" s="485" t="str">
        <f t="shared" si="74"/>
        <v xml:space="preserve"> </v>
      </c>
      <c r="M60" s="485" t="str">
        <f t="shared" si="75"/>
        <v xml:space="preserve"> </v>
      </c>
      <c r="N60" s="482">
        <f t="shared" si="26"/>
        <v>0</v>
      </c>
      <c r="O60" s="727" t="str">
        <f t="shared" si="10"/>
        <v/>
      </c>
      <c r="P60" s="487"/>
      <c r="Q60" s="732"/>
      <c r="R60" s="488"/>
      <c r="S60" s="732"/>
      <c r="T60" s="486"/>
      <c r="U60" s="732"/>
      <c r="V60" s="733">
        <f t="shared" si="17"/>
        <v>0</v>
      </c>
      <c r="W60" s="734">
        <f t="shared" ca="1" si="18"/>
        <v>43541.465238194447</v>
      </c>
      <c r="X60" s="735"/>
      <c r="Y60" s="734"/>
      <c r="Z60" s="543">
        <f ca="1">IF(SUMPRODUCT(('1'!$BK$9:$BL$32-'1'!$BM$9:$BN$32)*--(TODAY()-('1'!$A$9:$A$32)&gt;=$Z$4)*(('1'!$C$9:$C$32)=$G60))-SUMPRODUCT(('1'!$BM$9:$BN$32)*--(TODAY()-('1'!$A$9:$A$32)&lt;$Z$4)*(('1'!$C$9:$C$32)=G60))&lt;0,"",SUMPRODUCT(('1'!$BK$9:$BL$32-'1'!$BM$9:$BN$32)*--(TODAY()-('1'!$A$9:$A$32)&gt;=$Z$4)*(('1'!$C$9:$C$32)=$G60))-SUMPRODUCT(('1'!$BM$9:$BN$32)*--(TODAY()-('1'!$A$9:$A$32)&lt;$Z$4)*(('1'!$C$9:$C$32)=G60)))</f>
        <v>0</v>
      </c>
      <c r="AA60" s="543">
        <f ca="1">IF(SUMPRODUCT(('1'!$BK$9:$BL$32-'1'!$BM$9:$BN$32)*--(TODAY()-('1'!$A$9:$A$32)&gt;=$AA$4)*(('1'!$C$9:$C$32)=$G60))-SUMPRODUCT(('1'!$BM$9:$BN$32)*--(TODAY()-('1'!$A$9:$A$32)&lt;$AA$4)*(('1'!$C$9:$C$32)=$G60))-SUM(Z60:Z60)&lt;0,"",SUMPRODUCT(('1'!$BK$9:$BL$32-'1'!$BM$9:$BN$32)*--(TODAY()-('1'!$A$9:$A$32)&gt;=$AA$4)*(('1'!$C$9:$C$32)=$G60))-SUMPRODUCT(('1'!$BM$9:$BN$32)*--(TODAY()-('1'!$A$9:$A$32)&lt;$AA$4)*(('1'!$C$9:$C$32)=$G60))-SUM(Z60:Z60))</f>
        <v>0</v>
      </c>
      <c r="AB60" s="543">
        <f ca="1">IF(SUMPRODUCT(('1'!$BK$9:$BL$32-'1'!$BM$9:$BN$32)*--(TODAY()-('1'!$A$9:$A$32)&gt;=$AB$4)*(('1'!$C$9:$C$32)=$G60))-SUMPRODUCT(('1'!$BM$9:$BN$32)*--(TODAY()-('1'!$A$9:$A$32)&lt;$AB$4)*(('1'!$C$9:$C$32)=$G60))-SUM(Z60:AA60)&lt;0,"",SUMPRODUCT(('1'!$BK$9:$BL$32-'1'!$BM$9:$BN$32)*--(TODAY()-('1'!$A$9:$A$32)&gt;=$AB$4)*(('1'!$C$9:$C$32)=$G60))-SUMPRODUCT(('1'!$BM$9:$BN$32)*--(TODAY()-('1'!$A$9:$A$32)&lt;$AB$4)*(('1'!$C$9:$C$32)=$G60))-SUM(Z60:AA60))</f>
        <v>0</v>
      </c>
      <c r="AC60" s="543">
        <f ca="1">IF(SUMPRODUCT(('1'!$BK$9:$BL$32-'1'!$BM$9:$BN$32)*--(TODAY()-('1'!$A$9:$A$32)&gt;=$AC$4)*(('1'!$C$9:$C$32)=$G60))-SUMPRODUCT(('1'!$BM$9:$BN$32)*--(TODAY()-('1'!$A$9:$A$32)&lt;$AC$4)*(('1'!$C$9:$C$32)=$G60))-SUM(Z60:AB60)&lt;0,"",SUMPRODUCT(('1'!$BK$9:$BL$32-'1'!$BM$9:$BN$32)*--(TODAY()-('1'!$A$9:$A$32)&gt;=$AC$4)*(('1'!$C$9:$C$32)=$G60))-SUMPRODUCT(('1'!$BM$9:$BN$32)*--(TODAY()-('1'!$A$9:$A$32)&lt;$AC$4)*(('1'!$C$9:$C$32)=$G60))-SUM(Z60:AB60))</f>
        <v>0</v>
      </c>
      <c r="AD60" s="543">
        <f ca="1">IF(SUMPRODUCT(('1'!$BK$9:$BL$32-'1'!$BM$9:$BN$32)*--(TODAY()-('1'!$A$9:$A$32)&gt;=$AD$4)*(('1'!$C$9:$C$32)=$G60))-SUMPRODUCT(('1'!$BM$9:$BN$32)*--(TODAY()-('1'!$A$9:$A$32)&lt;$AD$4)*(('1'!$C$9:$C$32)=$G60))-SUM(Z60:AC60)&lt;0,"",SUMPRODUCT(('1'!$BK$9:$BL$32-'1'!$BM$9:$BN$32)*--(TODAY()-('1'!$A$9:$A$32)&gt;=$AD$4)*(('1'!$C$9:$C$32)=$G60))-SUMPRODUCT(('1'!$BM$9:$BN$32)*--(TODAY()-('1'!$A$9:$A$32)&lt;$AD$4)*(('1'!$C$9:$C$32)=$G60))-SUM(Z60:AC60))</f>
        <v>0</v>
      </c>
      <c r="AE60" s="543">
        <f ca="1">IF(SUMPRODUCT(('1'!$BK$9:$BL$32-'1'!$BM$9:$BN$32)*--(TODAY()-('1'!$A$9:$A$32)&gt;=$AE$4)*(('1'!$C$9:$C$32)=$G60))-SUMPRODUCT(('1'!$BM$9:$BN$32)*--(TODAY()-('1'!$A$9:$A$32)&lt;$AE$4)*(('1'!$C$9:$C$32)=$G60))-SUM(Z60:AD60)&lt;0,"",SUMPRODUCT(('1'!$BK$9:$BL$32-'1'!$BM$9:$BN$32)*--(TODAY()-('1'!$A$9:$A$32)&gt;=$AE$4)*(('1'!$C$9:$C$32)=$G60))-SUMPRODUCT(('1'!$BM$9:$BN$32)*--(TODAY()-('1'!$A$9:$A$32)&lt;$AE$4)*(('1'!$C$9:$C$32)=$G60))-SUM(Z60:AD60))</f>
        <v>0</v>
      </c>
      <c r="AF60" s="544">
        <f ca="1">IF(SUMPRODUCT(('1'!$BK$9:$BL$32-'1'!$BM$9:$BN$32)*--(TODAY()-('1'!$A$9:$A$32)&gt;=$AF$4)*(('1'!$C$9:$C$32)=$G60))-SUMPRODUCT(('1'!$BM$9:$BN$32)*--(TODAY()-('1'!$A$9:$A$32)&lt;$AF$4)*(('1'!$C$9:$C$32)=$G60))-SUM(Z60:AE60)&lt;0,"",SUMPRODUCT(('1'!$BK$9:$BL$32-'1'!$BM$9:$BN$32)*--(TODAY()-('1'!$A$9:$A$32)&gt;=$AF$4)*(('1'!$C$9:$C$32)=$G60))-SUMPRODUCT(('1'!$BM$9:$BN$32)*--(TODAY()-('1'!$A$9:$A$32)&lt;$AF$4)*(('1'!$C$9:$C$32)=$G60))-SUM(Z60:AE60))</f>
        <v>0</v>
      </c>
      <c r="AL60" s="72" t="s">
        <v>81</v>
      </c>
      <c r="AM60" s="3">
        <v>1077168</v>
      </c>
    </row>
    <row r="61" spans="4:39" ht="15.75" thickBot="1">
      <c r="D61" s="1276"/>
      <c r="E61" s="483">
        <v>4</v>
      </c>
      <c r="F61" s="484" t="s">
        <v>79</v>
      </c>
      <c r="G61" s="743" t="s">
        <v>285</v>
      </c>
      <c r="H61" s="781">
        <f>SUMIFS('1'!BL:BL,'1'!C:C,$G61,'1'!BD:BD,$A$3)+SUMIFS('1'!BK:BK,'1'!C:C,$G61,'1'!BD:BD,$A$3)-(SUMIFS('1'!BN:BN,'1'!C:C,$G61,'1'!BD:BD,$A$3))-(SUMIFS('1'!BM:BM,'1'!C:C,$G61,'1'!BD:BD,$A$3))</f>
        <v>0</v>
      </c>
      <c r="I61" s="782"/>
      <c r="J61" s="760">
        <f t="shared" si="25"/>
        <v>0</v>
      </c>
      <c r="K61" s="485" t="str">
        <f>IF(O61&gt;=0," ",W61-#REF!)</f>
        <v xml:space="preserve"> </v>
      </c>
      <c r="L61" s="485" t="str">
        <f t="shared" si="74"/>
        <v xml:space="preserve"> </v>
      </c>
      <c r="M61" s="485" t="str">
        <f t="shared" si="75"/>
        <v xml:space="preserve"> </v>
      </c>
      <c r="N61" s="482">
        <f t="shared" si="26"/>
        <v>0</v>
      </c>
      <c r="O61" s="727" t="str">
        <f t="shared" si="10"/>
        <v/>
      </c>
      <c r="P61" s="486"/>
      <c r="Q61" s="732"/>
      <c r="R61" s="486"/>
      <c r="S61" s="732"/>
      <c r="T61" s="486"/>
      <c r="U61" s="732"/>
      <c r="V61" s="733">
        <f t="shared" si="17"/>
        <v>0</v>
      </c>
      <c r="W61" s="734">
        <f t="shared" ca="1" si="18"/>
        <v>43541.465238194447</v>
      </c>
      <c r="X61" s="735"/>
      <c r="Y61" s="734"/>
      <c r="Z61" s="543">
        <f ca="1">IF(SUMPRODUCT(('1'!$BK$9:$BL$32-'1'!$BM$9:$BN$32)*--(TODAY()-('1'!$A$9:$A$32)&gt;=$Z$4)*(('1'!$C$9:$C$32)=$G61))-SUMPRODUCT(('1'!$BM$9:$BN$32)*--(TODAY()-('1'!$A$9:$A$32)&lt;$Z$4)*(('1'!$C$9:$C$32)=G61))&lt;0,"",SUMPRODUCT(('1'!$BK$9:$BL$32-'1'!$BM$9:$BN$32)*--(TODAY()-('1'!$A$9:$A$32)&gt;=$Z$4)*(('1'!$C$9:$C$32)=$G61))-SUMPRODUCT(('1'!$BM$9:$BN$32)*--(TODAY()-('1'!$A$9:$A$32)&lt;$Z$4)*(('1'!$C$9:$C$32)=G61)))</f>
        <v>0</v>
      </c>
      <c r="AA61" s="543">
        <f ca="1">IF(SUMPRODUCT(('1'!$BK$9:$BL$32-'1'!$BM$9:$BN$32)*--(TODAY()-('1'!$A$9:$A$32)&gt;=$AA$4)*(('1'!$C$9:$C$32)=$G61))-SUMPRODUCT(('1'!$BM$9:$BN$32)*--(TODAY()-('1'!$A$9:$A$32)&lt;$AA$4)*(('1'!$C$9:$C$32)=$G61))-SUM(Z61:Z61)&lt;0,"",SUMPRODUCT(('1'!$BK$9:$BL$32-'1'!$BM$9:$BN$32)*--(TODAY()-('1'!$A$9:$A$32)&gt;=$AA$4)*(('1'!$C$9:$C$32)=$G61))-SUMPRODUCT(('1'!$BM$9:$BN$32)*--(TODAY()-('1'!$A$9:$A$32)&lt;$AA$4)*(('1'!$C$9:$C$32)=$G61))-SUM(Z61:Z61))</f>
        <v>0</v>
      </c>
      <c r="AB61" s="543">
        <f ca="1">IF(SUMPRODUCT(('1'!$BK$9:$BL$32-'1'!$BM$9:$BN$32)*--(TODAY()-('1'!$A$9:$A$32)&gt;=$AB$4)*(('1'!$C$9:$C$32)=$G61))-SUMPRODUCT(('1'!$BM$9:$BN$32)*--(TODAY()-('1'!$A$9:$A$32)&lt;$AB$4)*(('1'!$C$9:$C$32)=$G61))-SUM(Z61:AA61)&lt;0,"",SUMPRODUCT(('1'!$BK$9:$BL$32-'1'!$BM$9:$BN$32)*--(TODAY()-('1'!$A$9:$A$32)&gt;=$AB$4)*(('1'!$C$9:$C$32)=$G61))-SUMPRODUCT(('1'!$BM$9:$BN$32)*--(TODAY()-('1'!$A$9:$A$32)&lt;$AB$4)*(('1'!$C$9:$C$32)=$G61))-SUM(Z61:AA61))</f>
        <v>0</v>
      </c>
      <c r="AC61" s="543">
        <f ca="1">IF(SUMPRODUCT(('1'!$BK$9:$BL$32-'1'!$BM$9:$BN$32)*--(TODAY()-('1'!$A$9:$A$32)&gt;=$AC$4)*(('1'!$C$9:$C$32)=$G61))-SUMPRODUCT(('1'!$BM$9:$BN$32)*--(TODAY()-('1'!$A$9:$A$32)&lt;$AC$4)*(('1'!$C$9:$C$32)=$G61))-SUM(Z61:AB61)&lt;0,"",SUMPRODUCT(('1'!$BK$9:$BL$32-'1'!$BM$9:$BN$32)*--(TODAY()-('1'!$A$9:$A$32)&gt;=$AC$4)*(('1'!$C$9:$C$32)=$G61))-SUMPRODUCT(('1'!$BM$9:$BN$32)*--(TODAY()-('1'!$A$9:$A$32)&lt;$AC$4)*(('1'!$C$9:$C$32)=$G61))-SUM(Z61:AB61))</f>
        <v>0</v>
      </c>
      <c r="AD61" s="543">
        <f ca="1">IF(SUMPRODUCT(('1'!$BK$9:$BL$32-'1'!$BM$9:$BN$32)*--(TODAY()-('1'!$A$9:$A$32)&gt;=$AD$4)*(('1'!$C$9:$C$32)=$G61))-SUMPRODUCT(('1'!$BM$9:$BN$32)*--(TODAY()-('1'!$A$9:$A$32)&lt;$AD$4)*(('1'!$C$9:$C$32)=$G61))-SUM(Z61:AC61)&lt;0,"",SUMPRODUCT(('1'!$BK$9:$BL$32-'1'!$BM$9:$BN$32)*--(TODAY()-('1'!$A$9:$A$32)&gt;=$AD$4)*(('1'!$C$9:$C$32)=$G61))-SUMPRODUCT(('1'!$BM$9:$BN$32)*--(TODAY()-('1'!$A$9:$A$32)&lt;$AD$4)*(('1'!$C$9:$C$32)=$G61))-SUM(Z61:AC61))</f>
        <v>0</v>
      </c>
      <c r="AE61" s="543">
        <f ca="1">IF(SUMPRODUCT(('1'!$BK$9:$BL$32-'1'!$BM$9:$BN$32)*--(TODAY()-('1'!$A$9:$A$32)&gt;=$AE$4)*(('1'!$C$9:$C$32)=$G61))-SUMPRODUCT(('1'!$BM$9:$BN$32)*--(TODAY()-('1'!$A$9:$A$32)&lt;$AE$4)*(('1'!$C$9:$C$32)=$G61))-SUM(Z61:AD61)&lt;0,"",SUMPRODUCT(('1'!$BK$9:$BL$32-'1'!$BM$9:$BN$32)*--(TODAY()-('1'!$A$9:$A$32)&gt;=$AE$4)*(('1'!$C$9:$C$32)=$G61))-SUMPRODUCT(('1'!$BM$9:$BN$32)*--(TODAY()-('1'!$A$9:$A$32)&lt;$AE$4)*(('1'!$C$9:$C$32)=$G61))-SUM(Z61:AD61))</f>
        <v>0</v>
      </c>
      <c r="AF61" s="544">
        <f ca="1">IF(SUMPRODUCT(('1'!$BK$9:$BL$32-'1'!$BM$9:$BN$32)*--(TODAY()-('1'!$A$9:$A$32)&gt;=$AF$4)*(('1'!$C$9:$C$32)=$G61))-SUMPRODUCT(('1'!$BM$9:$BN$32)*--(TODAY()-('1'!$A$9:$A$32)&lt;$AF$4)*(('1'!$C$9:$C$32)=$G61))-SUM(Z61:AE61)&lt;0,"",SUMPRODUCT(('1'!$BK$9:$BL$32-'1'!$BM$9:$BN$32)*--(TODAY()-('1'!$A$9:$A$32)&gt;=$AF$4)*(('1'!$C$9:$C$32)=$G61))-SUMPRODUCT(('1'!$BM$9:$BN$32)*--(TODAY()-('1'!$A$9:$A$32)&lt;$AF$4)*(('1'!$C$9:$C$32)=$G61))-SUM(Z61:AE61))</f>
        <v>0</v>
      </c>
      <c r="AL61" s="72" t="s">
        <v>75</v>
      </c>
      <c r="AM61" s="3">
        <v>1077480</v>
      </c>
    </row>
    <row r="62" spans="4:39" ht="15.75" thickBot="1">
      <c r="D62" s="1276"/>
      <c r="E62" s="483">
        <v>5</v>
      </c>
      <c r="F62" s="484" t="s">
        <v>79</v>
      </c>
      <c r="G62" s="742" t="s">
        <v>81</v>
      </c>
      <c r="H62" s="781">
        <f>SUMIFS('1'!BL:BL,'1'!C:C,$G62,'1'!BD:BD,$A$3)+SUMIFS('1'!BK:BK,'1'!C:C,$G62,'1'!BD:BD,$A$3)-(SUMIFS('1'!BN:BN,'1'!C:C,$G62,'1'!BD:BD,$A$3))-(SUMIFS('1'!BM:BM,'1'!C:C,$G62,'1'!BD:BD,$A$3))</f>
        <v>0</v>
      </c>
      <c r="I62" s="782"/>
      <c r="J62" s="760">
        <f t="shared" si="25"/>
        <v>0</v>
      </c>
      <c r="K62" s="485" t="str">
        <f>IF(O62&gt;=0," ",W62-#REF!)</f>
        <v xml:space="preserve"> </v>
      </c>
      <c r="L62" s="485" t="str">
        <f t="shared" si="74"/>
        <v xml:space="preserve"> </v>
      </c>
      <c r="M62" s="485" t="str">
        <f t="shared" si="75"/>
        <v xml:space="preserve"> </v>
      </c>
      <c r="N62" s="482">
        <f t="shared" si="26"/>
        <v>0</v>
      </c>
      <c r="O62" s="727" t="str">
        <f t="shared" si="10"/>
        <v/>
      </c>
      <c r="P62" s="486"/>
      <c r="Q62" s="732"/>
      <c r="R62" s="486"/>
      <c r="S62" s="732"/>
      <c r="T62" s="486"/>
      <c r="U62" s="732"/>
      <c r="V62" s="733">
        <f t="shared" si="17"/>
        <v>0</v>
      </c>
      <c r="W62" s="734">
        <f t="shared" ca="1" si="18"/>
        <v>43541.465238194447</v>
      </c>
      <c r="X62" s="735"/>
      <c r="Y62" s="734"/>
      <c r="Z62" s="543">
        <f ca="1">IF(SUMPRODUCT(('1'!$BK$9:$BL$32-'1'!$BM$9:$BN$32)*--(TODAY()-('1'!$A$9:$A$32)&gt;=$Z$4)*(('1'!$C$9:$C$32)=$G62))-SUMPRODUCT(('1'!$BM$9:$BN$32)*--(TODAY()-('1'!$A$9:$A$32)&lt;$Z$4)*(('1'!$C$9:$C$32)=G62))&lt;0,"",SUMPRODUCT(('1'!$BK$9:$BL$32-'1'!$BM$9:$BN$32)*--(TODAY()-('1'!$A$9:$A$32)&gt;=$Z$4)*(('1'!$C$9:$C$32)=$G62))-SUMPRODUCT(('1'!$BM$9:$BN$32)*--(TODAY()-('1'!$A$9:$A$32)&lt;$Z$4)*(('1'!$C$9:$C$32)=G62)))</f>
        <v>0</v>
      </c>
      <c r="AA62" s="543">
        <f ca="1">IF(SUMPRODUCT(('1'!$BK$9:$BL$32-'1'!$BM$9:$BN$32)*--(TODAY()-('1'!$A$9:$A$32)&gt;=$AA$4)*(('1'!$C$9:$C$32)=$G62))-SUMPRODUCT(('1'!$BM$9:$BN$32)*--(TODAY()-('1'!$A$9:$A$32)&lt;$AA$4)*(('1'!$C$9:$C$32)=$G62))-SUM(Z62:Z62)&lt;0,"",SUMPRODUCT(('1'!$BK$9:$BL$32-'1'!$BM$9:$BN$32)*--(TODAY()-('1'!$A$9:$A$32)&gt;=$AA$4)*(('1'!$C$9:$C$32)=$G62))-SUMPRODUCT(('1'!$BM$9:$BN$32)*--(TODAY()-('1'!$A$9:$A$32)&lt;$AA$4)*(('1'!$C$9:$C$32)=$G62))-SUM(Z62:Z62))</f>
        <v>0</v>
      </c>
      <c r="AB62" s="543">
        <f ca="1">IF(SUMPRODUCT(('1'!$BK$9:$BL$32-'1'!$BM$9:$BN$32)*--(TODAY()-('1'!$A$9:$A$32)&gt;=$AB$4)*(('1'!$C$9:$C$32)=$G62))-SUMPRODUCT(('1'!$BM$9:$BN$32)*--(TODAY()-('1'!$A$9:$A$32)&lt;$AB$4)*(('1'!$C$9:$C$32)=$G62))-SUM(Z62:AA62)&lt;0,"",SUMPRODUCT(('1'!$BK$9:$BL$32-'1'!$BM$9:$BN$32)*--(TODAY()-('1'!$A$9:$A$32)&gt;=$AB$4)*(('1'!$C$9:$C$32)=$G62))-SUMPRODUCT(('1'!$BM$9:$BN$32)*--(TODAY()-('1'!$A$9:$A$32)&lt;$AB$4)*(('1'!$C$9:$C$32)=$G62))-SUM(Z62:AA62))</f>
        <v>0</v>
      </c>
      <c r="AC62" s="543">
        <f ca="1">IF(SUMPRODUCT(('1'!$BK$9:$BL$32-'1'!$BM$9:$BN$32)*--(TODAY()-('1'!$A$9:$A$32)&gt;=$AC$4)*(('1'!$C$9:$C$32)=$G62))-SUMPRODUCT(('1'!$BM$9:$BN$32)*--(TODAY()-('1'!$A$9:$A$32)&lt;$AC$4)*(('1'!$C$9:$C$32)=$G62))-SUM(Z62:AB62)&lt;0,"",SUMPRODUCT(('1'!$BK$9:$BL$32-'1'!$BM$9:$BN$32)*--(TODAY()-('1'!$A$9:$A$32)&gt;=$AC$4)*(('1'!$C$9:$C$32)=$G62))-SUMPRODUCT(('1'!$BM$9:$BN$32)*--(TODAY()-('1'!$A$9:$A$32)&lt;$AC$4)*(('1'!$C$9:$C$32)=$G62))-SUM(Z62:AB62))</f>
        <v>0</v>
      </c>
      <c r="AD62" s="543">
        <f ca="1">IF(SUMPRODUCT(('1'!$BK$9:$BL$32-'1'!$BM$9:$BN$32)*--(TODAY()-('1'!$A$9:$A$32)&gt;=$AD$4)*(('1'!$C$9:$C$32)=$G62))-SUMPRODUCT(('1'!$BM$9:$BN$32)*--(TODAY()-('1'!$A$9:$A$32)&lt;$AD$4)*(('1'!$C$9:$C$32)=$G62))-SUM(Z62:AC62)&lt;0,"",SUMPRODUCT(('1'!$BK$9:$BL$32-'1'!$BM$9:$BN$32)*--(TODAY()-('1'!$A$9:$A$32)&gt;=$AD$4)*(('1'!$C$9:$C$32)=$G62))-SUMPRODUCT(('1'!$BM$9:$BN$32)*--(TODAY()-('1'!$A$9:$A$32)&lt;$AD$4)*(('1'!$C$9:$C$32)=$G62))-SUM(Z62:AC62))</f>
        <v>0</v>
      </c>
      <c r="AE62" s="543">
        <f ca="1">IF(SUMPRODUCT(('1'!$BK$9:$BL$32-'1'!$BM$9:$BN$32)*--(TODAY()-('1'!$A$9:$A$32)&gt;=$AE$4)*(('1'!$C$9:$C$32)=$G62))-SUMPRODUCT(('1'!$BM$9:$BN$32)*--(TODAY()-('1'!$A$9:$A$32)&lt;$AE$4)*(('1'!$C$9:$C$32)=$G62))-SUM(Z62:AD62)&lt;0,"",SUMPRODUCT(('1'!$BK$9:$BL$32-'1'!$BM$9:$BN$32)*--(TODAY()-('1'!$A$9:$A$32)&gt;=$AE$4)*(('1'!$C$9:$C$32)=$G62))-SUMPRODUCT(('1'!$BM$9:$BN$32)*--(TODAY()-('1'!$A$9:$A$32)&lt;$AE$4)*(('1'!$C$9:$C$32)=$G62))-SUM(Z62:AD62))</f>
        <v>0</v>
      </c>
      <c r="AF62" s="544">
        <f ca="1">IF(SUMPRODUCT(('1'!$BK$9:$BL$32-'1'!$BM$9:$BN$32)*--(TODAY()-('1'!$A$9:$A$32)&gt;=$AF$4)*(('1'!$C$9:$C$32)=$G62))-SUMPRODUCT(('1'!$BM$9:$BN$32)*--(TODAY()-('1'!$A$9:$A$32)&lt;$AF$4)*(('1'!$C$9:$C$32)=$G62))-SUM(Z62:AE62)&lt;0,"",SUMPRODUCT(('1'!$BK$9:$BL$32-'1'!$BM$9:$BN$32)*--(TODAY()-('1'!$A$9:$A$32)&gt;=$AF$4)*(('1'!$C$9:$C$32)=$G62))-SUMPRODUCT(('1'!$BM$9:$BN$32)*--(TODAY()-('1'!$A$9:$A$32)&lt;$AF$4)*(('1'!$C$9:$C$32)=$G62))-SUM(Z62:AE62))</f>
        <v>0</v>
      </c>
      <c r="AL62" s="72" t="s">
        <v>221</v>
      </c>
      <c r="AM62" s="3">
        <v>51620</v>
      </c>
    </row>
    <row r="63" spans="4:39" ht="15.75" thickBot="1">
      <c r="D63" s="1276"/>
      <c r="E63" s="489">
        <v>6</v>
      </c>
      <c r="F63" s="484" t="s">
        <v>79</v>
      </c>
      <c r="G63" s="743" t="s">
        <v>80</v>
      </c>
      <c r="H63" s="781">
        <f>SUMIFS('1'!BL:BL,'1'!C:C,$G63,'1'!BD:BD,$A$3)+SUMIFS('1'!BK:BK,'1'!C:C,$G63,'1'!BD:BD,$A$3)-(SUMIFS('1'!BN:BN,'1'!C:C,$G63,'1'!BD:BD,$A$3))-(SUMIFS('1'!BM:BM,'1'!C:C,$G63,'1'!BD:BD,$A$3))</f>
        <v>0</v>
      </c>
      <c r="I63" s="782"/>
      <c r="J63" s="760">
        <f t="shared" si="25"/>
        <v>0</v>
      </c>
      <c r="K63" s="490"/>
      <c r="L63" s="490"/>
      <c r="M63" s="490"/>
      <c r="N63" s="482">
        <f t="shared" si="26"/>
        <v>0</v>
      </c>
      <c r="O63" s="727" t="str">
        <f t="shared" si="10"/>
        <v/>
      </c>
      <c r="P63" s="486"/>
      <c r="Q63" s="732"/>
      <c r="R63" s="486"/>
      <c r="S63" s="732"/>
      <c r="T63" s="486"/>
      <c r="U63" s="732"/>
      <c r="V63" s="733">
        <f t="shared" ref="V63" si="77">MAX(Q63,S63,U63)</f>
        <v>0</v>
      </c>
      <c r="W63" s="734">
        <f t="shared" ref="W63" ca="1" si="78">IF(V63&gt;1/1/2012,V63,NOW())</f>
        <v>43541.465238194447</v>
      </c>
      <c r="X63" s="735"/>
      <c r="Y63" s="734"/>
      <c r="Z63" s="543">
        <f ca="1">IF(SUMPRODUCT(('1'!$BK$9:$BL$32-'1'!$BM$9:$BN$32)*--(TODAY()-('1'!$A$9:$A$32)&gt;=$Z$4)*(('1'!$C$9:$C$32)=$G63))-SUMPRODUCT(('1'!$BM$9:$BN$32)*--(TODAY()-('1'!$A$9:$A$32)&lt;$Z$4)*(('1'!$C$9:$C$32)=G63))&lt;0,"",SUMPRODUCT(('1'!$BK$9:$BL$32-'1'!$BM$9:$BN$32)*--(TODAY()-('1'!$A$9:$A$32)&gt;=$Z$4)*(('1'!$C$9:$C$32)=$G63))-SUMPRODUCT(('1'!$BM$9:$BN$32)*--(TODAY()-('1'!$A$9:$A$32)&lt;$Z$4)*(('1'!$C$9:$C$32)=G63)))</f>
        <v>0</v>
      </c>
      <c r="AA63" s="543">
        <f ca="1">IF(SUMPRODUCT(('1'!$BK$9:$BL$32-'1'!$BM$9:$BN$32)*--(TODAY()-('1'!$A$9:$A$32)&gt;=$AA$4)*(('1'!$C$9:$C$32)=$G63))-SUMPRODUCT(('1'!$BM$9:$BN$32)*--(TODAY()-('1'!$A$9:$A$32)&lt;$AA$4)*(('1'!$C$9:$C$32)=$G63))-SUM(Z63:Z63)&lt;0,"",SUMPRODUCT(('1'!$BK$9:$BL$32-'1'!$BM$9:$BN$32)*--(TODAY()-('1'!$A$9:$A$32)&gt;=$AA$4)*(('1'!$C$9:$C$32)=$G63))-SUMPRODUCT(('1'!$BM$9:$BN$32)*--(TODAY()-('1'!$A$9:$A$32)&lt;$AA$4)*(('1'!$C$9:$C$32)=$G63))-SUM(Z63:Z63))</f>
        <v>0</v>
      </c>
      <c r="AB63" s="543">
        <f ca="1">IF(SUMPRODUCT(('1'!$BK$9:$BL$32-'1'!$BM$9:$BN$32)*--(TODAY()-('1'!$A$9:$A$32)&gt;=$AB$4)*(('1'!$C$9:$C$32)=$G63))-SUMPRODUCT(('1'!$BM$9:$BN$32)*--(TODAY()-('1'!$A$9:$A$32)&lt;$AB$4)*(('1'!$C$9:$C$32)=$G63))-SUM(Z63:AA63)&lt;0,"",SUMPRODUCT(('1'!$BK$9:$BL$32-'1'!$BM$9:$BN$32)*--(TODAY()-('1'!$A$9:$A$32)&gt;=$AB$4)*(('1'!$C$9:$C$32)=$G63))-SUMPRODUCT(('1'!$BM$9:$BN$32)*--(TODAY()-('1'!$A$9:$A$32)&lt;$AB$4)*(('1'!$C$9:$C$32)=$G63))-SUM(Z63:AA63))</f>
        <v>0</v>
      </c>
      <c r="AC63" s="543">
        <f ca="1">IF(SUMPRODUCT(('1'!$BK$9:$BL$32-'1'!$BM$9:$BN$32)*--(TODAY()-('1'!$A$9:$A$32)&gt;=$AC$4)*(('1'!$C$9:$C$32)=$G63))-SUMPRODUCT(('1'!$BM$9:$BN$32)*--(TODAY()-('1'!$A$9:$A$32)&lt;$AC$4)*(('1'!$C$9:$C$32)=$G63))-SUM(Z63:AB63)&lt;0,"",SUMPRODUCT(('1'!$BK$9:$BL$32-'1'!$BM$9:$BN$32)*--(TODAY()-('1'!$A$9:$A$32)&gt;=$AC$4)*(('1'!$C$9:$C$32)=$G63))-SUMPRODUCT(('1'!$BM$9:$BN$32)*--(TODAY()-('1'!$A$9:$A$32)&lt;$AC$4)*(('1'!$C$9:$C$32)=$G63))-SUM(Z63:AB63))</f>
        <v>0</v>
      </c>
      <c r="AD63" s="543">
        <f ca="1">IF(SUMPRODUCT(('1'!$BK$9:$BL$32-'1'!$BM$9:$BN$32)*--(TODAY()-('1'!$A$9:$A$32)&gt;=$AD$4)*(('1'!$C$9:$C$32)=$G63))-SUMPRODUCT(('1'!$BM$9:$BN$32)*--(TODAY()-('1'!$A$9:$A$32)&lt;$AD$4)*(('1'!$C$9:$C$32)=$G63))-SUM(Z63:AC63)&lt;0,"",SUMPRODUCT(('1'!$BK$9:$BL$32-'1'!$BM$9:$BN$32)*--(TODAY()-('1'!$A$9:$A$32)&gt;=$AD$4)*(('1'!$C$9:$C$32)=$G63))-SUMPRODUCT(('1'!$BM$9:$BN$32)*--(TODAY()-('1'!$A$9:$A$32)&lt;$AD$4)*(('1'!$C$9:$C$32)=$G63))-SUM(Z63:AC63))</f>
        <v>0</v>
      </c>
      <c r="AE63" s="543">
        <f ca="1">IF(SUMPRODUCT(('1'!$BK$9:$BL$32-'1'!$BM$9:$BN$32)*--(TODAY()-('1'!$A$9:$A$32)&gt;=$AE$4)*(('1'!$C$9:$C$32)=$G63))-SUMPRODUCT(('1'!$BM$9:$BN$32)*--(TODAY()-('1'!$A$9:$A$32)&lt;$AE$4)*(('1'!$C$9:$C$32)=$G63))-SUM(Z63:AD63)&lt;0,"",SUMPRODUCT(('1'!$BK$9:$BL$32-'1'!$BM$9:$BN$32)*--(TODAY()-('1'!$A$9:$A$32)&gt;=$AE$4)*(('1'!$C$9:$C$32)=$G63))-SUMPRODUCT(('1'!$BM$9:$BN$32)*--(TODAY()-('1'!$A$9:$A$32)&lt;$AE$4)*(('1'!$C$9:$C$32)=$G63))-SUM(Z63:AD63))</f>
        <v>0</v>
      </c>
      <c r="AF63" s="544">
        <f ca="1">IF(SUMPRODUCT(('1'!$BK$9:$BL$32-'1'!$BM$9:$BN$32)*--(TODAY()-('1'!$A$9:$A$32)&gt;=$AF$4)*(('1'!$C$9:$C$32)=$G63))-SUMPRODUCT(('1'!$BM$9:$BN$32)*--(TODAY()-('1'!$A$9:$A$32)&lt;$AF$4)*(('1'!$C$9:$C$32)=$G63))-SUM(Z63:AE63)&lt;0,"",SUMPRODUCT(('1'!$BK$9:$BL$32-'1'!$BM$9:$BN$32)*--(TODAY()-('1'!$A$9:$A$32)&gt;=$AF$4)*(('1'!$C$9:$C$32)=$G63))-SUMPRODUCT(('1'!$BM$9:$BN$32)*--(TODAY()-('1'!$A$9:$A$32)&lt;$AF$4)*(('1'!$C$9:$C$32)=$G63))-SUM(Z63:AE63))</f>
        <v>0</v>
      </c>
      <c r="AL63" s="72" t="s">
        <v>30</v>
      </c>
      <c r="AM63" s="3">
        <v>2461378</v>
      </c>
    </row>
    <row r="64" spans="4:39" ht="15.75" thickBot="1">
      <c r="D64" s="1276"/>
      <c r="E64" s="483">
        <v>7</v>
      </c>
      <c r="F64" s="484" t="s">
        <v>79</v>
      </c>
      <c r="G64" s="742" t="s">
        <v>215</v>
      </c>
      <c r="H64" s="781">
        <f>SUMIFS('1'!BL:BL,'1'!C:C,$G64,'1'!BD:BD,$A$3)+SUMIFS('1'!BK:BK,'1'!C:C,$G64,'1'!BD:BD,$A$3)-(SUMIFS('1'!BN:BN,'1'!C:C,$G64,'1'!BD:BD,$A$3))-(SUMIFS('1'!BM:BM,'1'!C:C,$G64,'1'!BD:BD,$A$3))</f>
        <v>0</v>
      </c>
      <c r="I64" s="782"/>
      <c r="J64" s="760">
        <f t="shared" si="25"/>
        <v>0</v>
      </c>
      <c r="K64" s="485" t="str">
        <f>IF(O64&gt;=0," ",W64-#REF!)</f>
        <v xml:space="preserve"> </v>
      </c>
      <c r="L64" s="485" t="str">
        <f t="shared" ref="L64:L79" si="79">IF(O64&gt;=0," ",MOD(K64,30))</f>
        <v xml:space="preserve"> </v>
      </c>
      <c r="M64" s="485" t="str">
        <f t="shared" ref="M64:M79" si="80">IF(O64&gt;=0," ",TRUNC(K64/30))</f>
        <v xml:space="preserve"> </v>
      </c>
      <c r="N64" s="482">
        <f t="shared" si="26"/>
        <v>0</v>
      </c>
      <c r="O64" s="727" t="str">
        <f t="shared" si="10"/>
        <v/>
      </c>
      <c r="P64" s="486"/>
      <c r="Q64" s="732"/>
      <c r="R64" s="486"/>
      <c r="S64" s="732"/>
      <c r="T64" s="486"/>
      <c r="U64" s="732"/>
      <c r="V64" s="733">
        <f t="shared" si="17"/>
        <v>0</v>
      </c>
      <c r="W64" s="734">
        <v>2</v>
      </c>
      <c r="X64" s="735"/>
      <c r="Y64" s="734"/>
      <c r="Z64" s="543">
        <f ca="1">IF(SUMPRODUCT(('1'!$BK$9:$BL$32-'1'!$BM$9:$BN$32)*--(TODAY()-('1'!$A$9:$A$32)&gt;=$Z$4)*(('1'!$C$9:$C$32)=$G64))-SUMPRODUCT(('1'!$BM$9:$BN$32)*--(TODAY()-('1'!$A$9:$A$32)&lt;$Z$4)*(('1'!$C$9:$C$32)=G64))&lt;0,"",SUMPRODUCT(('1'!$BK$9:$BL$32-'1'!$BM$9:$BN$32)*--(TODAY()-('1'!$A$9:$A$32)&gt;=$Z$4)*(('1'!$C$9:$C$32)=$G64))-SUMPRODUCT(('1'!$BM$9:$BN$32)*--(TODAY()-('1'!$A$9:$A$32)&lt;$Z$4)*(('1'!$C$9:$C$32)=G64)))</f>
        <v>0</v>
      </c>
      <c r="AA64" s="543">
        <f ca="1">IF(SUMPRODUCT(('1'!$BK$9:$BL$32-'1'!$BM$9:$BN$32)*--(TODAY()-('1'!$A$9:$A$32)&gt;=$AA$4)*(('1'!$C$9:$C$32)=$G64))-SUMPRODUCT(('1'!$BM$9:$BN$32)*--(TODAY()-('1'!$A$9:$A$32)&lt;$AA$4)*(('1'!$C$9:$C$32)=$G64))-SUM(Z64:Z64)&lt;0,"",SUMPRODUCT(('1'!$BK$9:$BL$32-'1'!$BM$9:$BN$32)*--(TODAY()-('1'!$A$9:$A$32)&gt;=$AA$4)*(('1'!$C$9:$C$32)=$G64))-SUMPRODUCT(('1'!$BM$9:$BN$32)*--(TODAY()-('1'!$A$9:$A$32)&lt;$AA$4)*(('1'!$C$9:$C$32)=$G64))-SUM(Z64:Z64))</f>
        <v>0</v>
      </c>
      <c r="AB64" s="543">
        <f ca="1">IF(SUMPRODUCT(('1'!$BK$9:$BL$32-'1'!$BM$9:$BN$32)*--(TODAY()-('1'!$A$9:$A$32)&gt;=$AB$4)*(('1'!$C$9:$C$32)=$G64))-SUMPRODUCT(('1'!$BM$9:$BN$32)*--(TODAY()-('1'!$A$9:$A$32)&lt;$AB$4)*(('1'!$C$9:$C$32)=$G64))-SUM(Z64:AA64)&lt;0,"",SUMPRODUCT(('1'!$BK$9:$BL$32-'1'!$BM$9:$BN$32)*--(TODAY()-('1'!$A$9:$A$32)&gt;=$AB$4)*(('1'!$C$9:$C$32)=$G64))-SUMPRODUCT(('1'!$BM$9:$BN$32)*--(TODAY()-('1'!$A$9:$A$32)&lt;$AB$4)*(('1'!$C$9:$C$32)=$G64))-SUM(Z64:AA64))</f>
        <v>0</v>
      </c>
      <c r="AC64" s="543">
        <f ca="1">IF(SUMPRODUCT(('1'!$BK$9:$BL$32-'1'!$BM$9:$BN$32)*--(TODAY()-('1'!$A$9:$A$32)&gt;=$AC$4)*(('1'!$C$9:$C$32)=$G64))-SUMPRODUCT(('1'!$BM$9:$BN$32)*--(TODAY()-('1'!$A$9:$A$32)&lt;$AC$4)*(('1'!$C$9:$C$32)=$G64))-SUM(Z64:AB64)&lt;0,"",SUMPRODUCT(('1'!$BK$9:$BL$32-'1'!$BM$9:$BN$32)*--(TODAY()-('1'!$A$9:$A$32)&gt;=$AC$4)*(('1'!$C$9:$C$32)=$G64))-SUMPRODUCT(('1'!$BM$9:$BN$32)*--(TODAY()-('1'!$A$9:$A$32)&lt;$AC$4)*(('1'!$C$9:$C$32)=$G64))-SUM(Z64:AB64))</f>
        <v>0</v>
      </c>
      <c r="AD64" s="543">
        <f ca="1">IF(SUMPRODUCT(('1'!$BK$9:$BL$32-'1'!$BM$9:$BN$32)*--(TODAY()-('1'!$A$9:$A$32)&gt;=$AD$4)*(('1'!$C$9:$C$32)=$G64))-SUMPRODUCT(('1'!$BM$9:$BN$32)*--(TODAY()-('1'!$A$9:$A$32)&lt;$AD$4)*(('1'!$C$9:$C$32)=$G64))-SUM(Z64:AC64)&lt;0,"",SUMPRODUCT(('1'!$BK$9:$BL$32-'1'!$BM$9:$BN$32)*--(TODAY()-('1'!$A$9:$A$32)&gt;=$AD$4)*(('1'!$C$9:$C$32)=$G64))-SUMPRODUCT(('1'!$BM$9:$BN$32)*--(TODAY()-('1'!$A$9:$A$32)&lt;$AD$4)*(('1'!$C$9:$C$32)=$G64))-SUM(Z64:AC64))</f>
        <v>0</v>
      </c>
      <c r="AE64" s="543">
        <f ca="1">IF(SUMPRODUCT(('1'!$BK$9:$BL$32-'1'!$BM$9:$BN$32)*--(TODAY()-('1'!$A$9:$A$32)&gt;=$AE$4)*(('1'!$C$9:$C$32)=$G64))-SUMPRODUCT(('1'!$BM$9:$BN$32)*--(TODAY()-('1'!$A$9:$A$32)&lt;$AE$4)*(('1'!$C$9:$C$32)=$G64))-SUM(Z64:AD64)&lt;0,"",SUMPRODUCT(('1'!$BK$9:$BL$32-'1'!$BM$9:$BN$32)*--(TODAY()-('1'!$A$9:$A$32)&gt;=$AE$4)*(('1'!$C$9:$C$32)=$G64))-SUMPRODUCT(('1'!$BM$9:$BN$32)*--(TODAY()-('1'!$A$9:$A$32)&lt;$AE$4)*(('1'!$C$9:$C$32)=$G64))-SUM(Z64:AD64))</f>
        <v>0</v>
      </c>
      <c r="AF64" s="544">
        <f ca="1">IF(SUMPRODUCT(('1'!$BK$9:$BL$32-'1'!$BM$9:$BN$32)*--(TODAY()-('1'!$A$9:$A$32)&gt;=$AF$4)*(('1'!$C$9:$C$32)=$G64))-SUMPRODUCT(('1'!$BM$9:$BN$32)*--(TODAY()-('1'!$A$9:$A$32)&lt;$AF$4)*(('1'!$C$9:$C$32)=$G64))-SUM(Z64:AE64)&lt;0,"",SUMPRODUCT(('1'!$BK$9:$BL$32-'1'!$BM$9:$BN$32)*--(TODAY()-('1'!$A$9:$A$32)&gt;=$AF$4)*(('1'!$C$9:$C$32)=$G64))-SUMPRODUCT(('1'!$BM$9:$BN$32)*--(TODAY()-('1'!$A$9:$A$32)&lt;$AF$4)*(('1'!$C$9:$C$32)=$G64))-SUM(Z64:AE64))</f>
        <v>0</v>
      </c>
      <c r="AL64" s="348"/>
      <c r="AM64" s="347"/>
    </row>
    <row r="65" spans="4:39" ht="15.75" thickBot="1">
      <c r="D65" s="1276"/>
      <c r="E65" s="590">
        <v>8</v>
      </c>
      <c r="F65" s="591"/>
      <c r="G65" s="742" t="s">
        <v>384</v>
      </c>
      <c r="H65" s="781">
        <f>SUMIFS('1'!BL:BL,'1'!C:C,$G65,'1'!BD:BD,$A$3)+SUMIFS('1'!BK:BK,'1'!C:C,$G65,'1'!BD:BD,$A$3)-(SUMIFS('1'!BN:BN,'1'!C:C,$G65,'1'!BD:BD,$A$3))-(SUMIFS('1'!BM:BM,'1'!C:C,$G65,'1'!BD:BD,$A$3))</f>
        <v>0</v>
      </c>
      <c r="I65" s="782"/>
      <c r="J65" s="760">
        <f t="shared" ref="J65" si="81">P65+R65+T65</f>
        <v>0</v>
      </c>
      <c r="K65" s="485" t="str">
        <f>IF(O65&gt;=0," ",W65-#REF!)</f>
        <v xml:space="preserve"> </v>
      </c>
      <c r="L65" s="485" t="str">
        <f t="shared" si="79"/>
        <v xml:space="preserve"> </v>
      </c>
      <c r="M65" s="485" t="str">
        <f t="shared" si="80"/>
        <v xml:space="preserve"> </v>
      </c>
      <c r="N65" s="482">
        <f t="shared" si="26"/>
        <v>0</v>
      </c>
      <c r="O65" s="727" t="str">
        <f t="shared" si="10"/>
        <v/>
      </c>
      <c r="P65" s="486"/>
      <c r="Q65" s="732"/>
      <c r="R65" s="486"/>
      <c r="S65" s="732"/>
      <c r="T65" s="486"/>
      <c r="U65" s="732"/>
      <c r="V65" s="733">
        <f t="shared" ref="V65" si="82">MAX(Q65,S65,U65)</f>
        <v>0</v>
      </c>
      <c r="W65" s="734">
        <v>3</v>
      </c>
      <c r="X65" s="735"/>
      <c r="Y65" s="734"/>
      <c r="Z65" s="543">
        <f ca="1">IF(SUMPRODUCT(('1'!$BK$9:$BL$32-'1'!$BM$9:$BN$32)*--(TODAY()-('1'!$A$9:$A$32)&gt;=$Z$4)*(('1'!$C$9:$C$32)=$G65))-SUMPRODUCT(('1'!$BM$9:$BN$32)*--(TODAY()-('1'!$A$9:$A$32)&lt;$Z$4)*(('1'!$C$9:$C$32)=G65))&lt;0,"",SUMPRODUCT(('1'!$BK$9:$BL$32-'1'!$BM$9:$BN$32)*--(TODAY()-('1'!$A$9:$A$32)&gt;=$Z$4)*(('1'!$C$9:$C$32)=$G65))-SUMPRODUCT(('1'!$BM$9:$BN$32)*--(TODAY()-('1'!$A$9:$A$32)&lt;$Z$4)*(('1'!$C$9:$C$32)=G65)))</f>
        <v>0</v>
      </c>
      <c r="AA65" s="543">
        <f ca="1">IF(SUMPRODUCT(('1'!$BK$9:$BL$32-'1'!$BM$9:$BN$32)*--(TODAY()-('1'!$A$9:$A$32)&gt;=$AA$4)*(('1'!$C$9:$C$32)=$G65))-SUMPRODUCT(('1'!$BM$9:$BN$32)*--(TODAY()-('1'!$A$9:$A$32)&lt;$AA$4)*(('1'!$C$9:$C$32)=$G65))-SUM(Z65:Z65)&lt;0,"",SUMPRODUCT(('1'!$BK$9:$BL$32-'1'!$BM$9:$BN$32)*--(TODAY()-('1'!$A$9:$A$32)&gt;=$AA$4)*(('1'!$C$9:$C$32)=$G65))-SUMPRODUCT(('1'!$BM$9:$BN$32)*--(TODAY()-('1'!$A$9:$A$32)&lt;$AA$4)*(('1'!$C$9:$C$32)=$G65))-SUM(Z65:Z65))</f>
        <v>0</v>
      </c>
      <c r="AB65" s="543">
        <f ca="1">IF(SUMPRODUCT(('1'!$BK$9:$BL$32-'1'!$BM$9:$BN$32)*--(TODAY()-('1'!$A$9:$A$32)&gt;=$AB$4)*(('1'!$C$9:$C$32)=$G65))-SUMPRODUCT(('1'!$BM$9:$BN$32)*--(TODAY()-('1'!$A$9:$A$32)&lt;$AB$4)*(('1'!$C$9:$C$32)=$G65))-SUM(Z65:AA65)&lt;0,"",SUMPRODUCT(('1'!$BK$9:$BL$32-'1'!$BM$9:$BN$32)*--(TODAY()-('1'!$A$9:$A$32)&gt;=$AB$4)*(('1'!$C$9:$C$32)=$G65))-SUMPRODUCT(('1'!$BM$9:$BN$32)*--(TODAY()-('1'!$A$9:$A$32)&lt;$AB$4)*(('1'!$C$9:$C$32)=$G65))-SUM(Z65:AA65))</f>
        <v>0</v>
      </c>
      <c r="AC65" s="543">
        <f ca="1">IF(SUMPRODUCT(('1'!$BK$9:$BL$32-'1'!$BM$9:$BN$32)*--(TODAY()-('1'!$A$9:$A$32)&gt;=$AC$4)*(('1'!$C$9:$C$32)=$G65))-SUMPRODUCT(('1'!$BM$9:$BN$32)*--(TODAY()-('1'!$A$9:$A$32)&lt;$AC$4)*(('1'!$C$9:$C$32)=$G65))-SUM(Z65:AB65)&lt;0,"",SUMPRODUCT(('1'!$BK$9:$BL$32-'1'!$BM$9:$BN$32)*--(TODAY()-('1'!$A$9:$A$32)&gt;=$AC$4)*(('1'!$C$9:$C$32)=$G65))-SUMPRODUCT(('1'!$BM$9:$BN$32)*--(TODAY()-('1'!$A$9:$A$32)&lt;$AC$4)*(('1'!$C$9:$C$32)=$G65))-SUM(Z65:AB65))</f>
        <v>0</v>
      </c>
      <c r="AD65" s="543">
        <f ca="1">IF(SUMPRODUCT(('1'!$BK$9:$BL$32-'1'!$BM$9:$BN$32)*--(TODAY()-('1'!$A$9:$A$32)&gt;=$AD$4)*(('1'!$C$9:$C$32)=$G65))-SUMPRODUCT(('1'!$BM$9:$BN$32)*--(TODAY()-('1'!$A$9:$A$32)&lt;$AD$4)*(('1'!$C$9:$C$32)=$G65))-SUM(Z65:AC65)&lt;0,"",SUMPRODUCT(('1'!$BK$9:$BL$32-'1'!$BM$9:$BN$32)*--(TODAY()-('1'!$A$9:$A$32)&gt;=$AD$4)*(('1'!$C$9:$C$32)=$G65))-SUMPRODUCT(('1'!$BM$9:$BN$32)*--(TODAY()-('1'!$A$9:$A$32)&lt;$AD$4)*(('1'!$C$9:$C$32)=$G65))-SUM(Z65:AC65))</f>
        <v>0</v>
      </c>
      <c r="AE65" s="543">
        <f ca="1">IF(SUMPRODUCT(('1'!$BK$9:$BL$32-'1'!$BM$9:$BN$32)*--(TODAY()-('1'!$A$9:$A$32)&gt;=$AE$4)*(('1'!$C$9:$C$32)=$G65))-SUMPRODUCT(('1'!$BM$9:$BN$32)*--(TODAY()-('1'!$A$9:$A$32)&lt;$AE$4)*(('1'!$C$9:$C$32)=$G65))-SUM(Z65:AD65)&lt;0,"",SUMPRODUCT(('1'!$BK$9:$BL$32-'1'!$BM$9:$BN$32)*--(TODAY()-('1'!$A$9:$A$32)&gt;=$AE$4)*(('1'!$C$9:$C$32)=$G65))-SUMPRODUCT(('1'!$BM$9:$BN$32)*--(TODAY()-('1'!$A$9:$A$32)&lt;$AE$4)*(('1'!$C$9:$C$32)=$G65))-SUM(Z65:AD65))</f>
        <v>0</v>
      </c>
      <c r="AF65" s="544">
        <f ca="1">IF(SUMPRODUCT(('1'!$BK$9:$BL$32-'1'!$BM$9:$BN$32)*--(TODAY()-('1'!$A$9:$A$32)&gt;=$AF$4)*(('1'!$C$9:$C$32)=$G65))-SUMPRODUCT(('1'!$BM$9:$BN$32)*--(TODAY()-('1'!$A$9:$A$32)&lt;$AF$4)*(('1'!$C$9:$C$32)=$G65))-SUM(Z65:AE65)&lt;0,"",SUMPRODUCT(('1'!$BK$9:$BL$32-'1'!$BM$9:$BN$32)*--(TODAY()-('1'!$A$9:$A$32)&gt;=$AF$4)*(('1'!$C$9:$C$32)=$G65))-SUMPRODUCT(('1'!$BM$9:$BN$32)*--(TODAY()-('1'!$A$9:$A$32)&lt;$AF$4)*(('1'!$C$9:$C$32)=$G65))-SUM(Z65:AE65))</f>
        <v>0</v>
      </c>
      <c r="AL65" s="348"/>
      <c r="AM65" s="347"/>
    </row>
    <row r="66" spans="4:39" ht="15.75" thickBot="1">
      <c r="D66" s="1276"/>
      <c r="E66" s="590"/>
      <c r="F66" s="591"/>
      <c r="G66" s="742" t="s">
        <v>437</v>
      </c>
      <c r="H66" s="781">
        <f>SUMIFS('1'!BL:BL,'1'!C:C,$G66,'1'!BD:BD,$A$3)+SUMIFS('1'!BK:BK,'1'!C:C,$G66,'1'!BD:BD,$A$3)-(SUMIFS('1'!BN:BN,'1'!C:C,$G66,'1'!BD:BD,$A$3))-(SUMIFS('1'!BM:BM,'1'!C:C,$G66,'1'!BD:BD,$A$3))</f>
        <v>0</v>
      </c>
      <c r="I66" s="782"/>
      <c r="J66" s="760">
        <f t="shared" ref="J66:J67" si="83">P66+R66+T66</f>
        <v>0</v>
      </c>
      <c r="K66" s="485" t="str">
        <f>IF(O66&gt;=0," ",W66-#REF!)</f>
        <v xml:space="preserve"> </v>
      </c>
      <c r="L66" s="485" t="str">
        <f t="shared" si="79"/>
        <v xml:space="preserve"> </v>
      </c>
      <c r="M66" s="485" t="str">
        <f t="shared" si="80"/>
        <v xml:space="preserve"> </v>
      </c>
      <c r="N66" s="482">
        <f t="shared" si="26"/>
        <v>0</v>
      </c>
      <c r="O66" s="727" t="str">
        <f t="shared" si="10"/>
        <v/>
      </c>
      <c r="P66" s="486"/>
      <c r="Q66" s="732"/>
      <c r="R66" s="486"/>
      <c r="S66" s="732"/>
      <c r="T66" s="486"/>
      <c r="U66" s="732"/>
      <c r="V66" s="733">
        <f t="shared" ref="V66:V67" si="84">MAX(Q66,S66,U66)</f>
        <v>0</v>
      </c>
      <c r="W66" s="734">
        <v>4</v>
      </c>
      <c r="X66" s="735"/>
      <c r="Y66" s="734"/>
      <c r="Z66" s="543">
        <f ca="1">IF(SUMPRODUCT(('1'!$BK$9:$BL$32-'1'!$BM$9:$BN$32)*--(TODAY()-('1'!$A$9:$A$32)&gt;=$Z$4)*(('1'!$C$9:$C$32)=$G66))-SUMPRODUCT(('1'!$BM$9:$BN$32)*--(TODAY()-('1'!$A$9:$A$32)&lt;$Z$4)*(('1'!$C$9:$C$32)=G66))&lt;0,"",SUMPRODUCT(('1'!$BK$9:$BL$32-'1'!$BM$9:$BN$32)*--(TODAY()-('1'!$A$9:$A$32)&gt;=$Z$4)*(('1'!$C$9:$C$32)=$G66))-SUMPRODUCT(('1'!$BM$9:$BN$32)*--(TODAY()-('1'!$A$9:$A$32)&lt;$Z$4)*(('1'!$C$9:$C$32)=G66)))</f>
        <v>0</v>
      </c>
      <c r="AA66" s="543">
        <f ca="1">IF(SUMPRODUCT(('1'!$BK$9:$BL$32-'1'!$BM$9:$BN$32)*--(TODAY()-('1'!$A$9:$A$32)&gt;=$AA$4)*(('1'!$C$9:$C$32)=$G66))-SUMPRODUCT(('1'!$BM$9:$BN$32)*--(TODAY()-('1'!$A$9:$A$32)&lt;$AA$4)*(('1'!$C$9:$C$32)=$G66))-SUM(Z66:Z66)&lt;0,"",SUMPRODUCT(('1'!$BK$9:$BL$32-'1'!$BM$9:$BN$32)*--(TODAY()-('1'!$A$9:$A$32)&gt;=$AA$4)*(('1'!$C$9:$C$32)=$G66))-SUMPRODUCT(('1'!$BM$9:$BN$32)*--(TODAY()-('1'!$A$9:$A$32)&lt;$AA$4)*(('1'!$C$9:$C$32)=$G66))-SUM(Z66:Z66))</f>
        <v>0</v>
      </c>
      <c r="AB66" s="543">
        <f ca="1">IF(SUMPRODUCT(('1'!$BK$9:$BL$32-'1'!$BM$9:$BN$32)*--(TODAY()-('1'!$A$9:$A$32)&gt;=$AB$4)*(('1'!$C$9:$C$32)=$G66))-SUMPRODUCT(('1'!$BM$9:$BN$32)*--(TODAY()-('1'!$A$9:$A$32)&lt;$AB$4)*(('1'!$C$9:$C$32)=$G66))-SUM(Z66:AA66)&lt;0,"",SUMPRODUCT(('1'!$BK$9:$BL$32-'1'!$BM$9:$BN$32)*--(TODAY()-('1'!$A$9:$A$32)&gt;=$AB$4)*(('1'!$C$9:$C$32)=$G66))-SUMPRODUCT(('1'!$BM$9:$BN$32)*--(TODAY()-('1'!$A$9:$A$32)&lt;$AB$4)*(('1'!$C$9:$C$32)=$G66))-SUM(Z66:AA66))</f>
        <v>0</v>
      </c>
      <c r="AC66" s="543">
        <f ca="1">IF(SUMPRODUCT(('1'!$BK$9:$BL$32-'1'!$BM$9:$BN$32)*--(TODAY()-('1'!$A$9:$A$32)&gt;=$AC$4)*(('1'!$C$9:$C$32)=$G66))-SUMPRODUCT(('1'!$BM$9:$BN$32)*--(TODAY()-('1'!$A$9:$A$32)&lt;$AC$4)*(('1'!$C$9:$C$32)=$G66))-SUM(Z66:AB66)&lt;0,"",SUMPRODUCT(('1'!$BK$9:$BL$32-'1'!$BM$9:$BN$32)*--(TODAY()-('1'!$A$9:$A$32)&gt;=$AC$4)*(('1'!$C$9:$C$32)=$G66))-SUMPRODUCT(('1'!$BM$9:$BN$32)*--(TODAY()-('1'!$A$9:$A$32)&lt;$AC$4)*(('1'!$C$9:$C$32)=$G66))-SUM(Z66:AB66))</f>
        <v>0</v>
      </c>
      <c r="AD66" s="543">
        <f ca="1">IF(SUMPRODUCT(('1'!$BK$9:$BL$32-'1'!$BM$9:$BN$32)*--(TODAY()-('1'!$A$9:$A$32)&gt;=$AD$4)*(('1'!$C$9:$C$32)=$G66))-SUMPRODUCT(('1'!$BM$9:$BN$32)*--(TODAY()-('1'!$A$9:$A$32)&lt;$AD$4)*(('1'!$C$9:$C$32)=$G66))-SUM(Z66:AC66)&lt;0,"",SUMPRODUCT(('1'!$BK$9:$BL$32-'1'!$BM$9:$BN$32)*--(TODAY()-('1'!$A$9:$A$32)&gt;=$AD$4)*(('1'!$C$9:$C$32)=$G66))-SUMPRODUCT(('1'!$BM$9:$BN$32)*--(TODAY()-('1'!$A$9:$A$32)&lt;$AD$4)*(('1'!$C$9:$C$32)=$G66))-SUM(Z66:AC66))</f>
        <v>0</v>
      </c>
      <c r="AE66" s="543">
        <f ca="1">IF(SUMPRODUCT(('1'!$BK$9:$BL$32-'1'!$BM$9:$BN$32)*--(TODAY()-('1'!$A$9:$A$32)&gt;=$AE$4)*(('1'!$C$9:$C$32)=$G66))-SUMPRODUCT(('1'!$BM$9:$BN$32)*--(TODAY()-('1'!$A$9:$A$32)&lt;$AE$4)*(('1'!$C$9:$C$32)=$G66))-SUM(Z66:AD66)&lt;0,"",SUMPRODUCT(('1'!$BK$9:$BL$32-'1'!$BM$9:$BN$32)*--(TODAY()-('1'!$A$9:$A$32)&gt;=$AE$4)*(('1'!$C$9:$C$32)=$G66))-SUMPRODUCT(('1'!$BM$9:$BN$32)*--(TODAY()-('1'!$A$9:$A$32)&lt;$AE$4)*(('1'!$C$9:$C$32)=$G66))-SUM(Z66:AD66))</f>
        <v>0</v>
      </c>
      <c r="AF66" s="544">
        <f ca="1">IF(SUMPRODUCT(('1'!$BK$9:$BL$32-'1'!$BM$9:$BN$32)*--(TODAY()-('1'!$A$9:$A$32)&gt;=$AF$4)*(('1'!$C$9:$C$32)=$G66))-SUMPRODUCT(('1'!$BM$9:$BN$32)*--(TODAY()-('1'!$A$9:$A$32)&lt;$AF$4)*(('1'!$C$9:$C$32)=$G66))-SUM(Z66:AE66)&lt;0,"",SUMPRODUCT(('1'!$BK$9:$BL$32-'1'!$BM$9:$BN$32)*--(TODAY()-('1'!$A$9:$A$32)&gt;=$AF$4)*(('1'!$C$9:$C$32)=$G66))-SUMPRODUCT(('1'!$BM$9:$BN$32)*--(TODAY()-('1'!$A$9:$A$32)&lt;$AF$4)*(('1'!$C$9:$C$32)=$G66))-SUM(Z66:AE66))</f>
        <v>0</v>
      </c>
      <c r="AL66" s="348"/>
      <c r="AM66" s="347"/>
    </row>
    <row r="67" spans="4:39" ht="15.75" thickBot="1">
      <c r="D67" s="1276"/>
      <c r="E67" s="590"/>
      <c r="F67" s="591"/>
      <c r="G67" s="742" t="s">
        <v>434</v>
      </c>
      <c r="H67" s="781">
        <f>SUMIFS('1'!BL:BL,'1'!C:C,$G67,'1'!BD:BD,$A$3)+SUMIFS('1'!BK:BK,'1'!C:C,$G67,'1'!BD:BD,$A$3)-(SUMIFS('1'!BN:BN,'1'!C:C,$G67,'1'!BD:BD,$A$3))-(SUMIFS('1'!BM:BM,'1'!C:C,$G67,'1'!BD:BD,$A$3))</f>
        <v>0</v>
      </c>
      <c r="I67" s="782"/>
      <c r="J67" s="760">
        <f t="shared" si="83"/>
        <v>0</v>
      </c>
      <c r="K67" s="485" t="str">
        <f>IF(O67&gt;=0," ",W67-#REF!)</f>
        <v xml:space="preserve"> </v>
      </c>
      <c r="L67" s="485" t="str">
        <f t="shared" si="79"/>
        <v xml:space="preserve"> </v>
      </c>
      <c r="M67" s="485" t="str">
        <f t="shared" si="80"/>
        <v xml:space="preserve"> </v>
      </c>
      <c r="N67" s="482">
        <f t="shared" si="26"/>
        <v>0</v>
      </c>
      <c r="O67" s="727" t="str">
        <f t="shared" si="10"/>
        <v/>
      </c>
      <c r="P67" s="486"/>
      <c r="Q67" s="732"/>
      <c r="R67" s="486"/>
      <c r="S67" s="732"/>
      <c r="T67" s="486"/>
      <c r="U67" s="732"/>
      <c r="V67" s="733">
        <f t="shared" si="84"/>
        <v>0</v>
      </c>
      <c r="W67" s="734">
        <v>5</v>
      </c>
      <c r="X67" s="735"/>
      <c r="Y67" s="734"/>
      <c r="Z67" s="543">
        <f ca="1">IF(SUMPRODUCT(('1'!$BK$9:$BL$32-'1'!$BM$9:$BN$32)*--(TODAY()-('1'!$A$9:$A$32)&gt;=$Z$4)*(('1'!$C$9:$C$32)=$G67))-SUMPRODUCT(('1'!$BM$9:$BN$32)*--(TODAY()-('1'!$A$9:$A$32)&lt;$Z$4)*(('1'!$C$9:$C$32)=G67))&lt;0,"",SUMPRODUCT(('1'!$BK$9:$BL$32-'1'!$BM$9:$BN$32)*--(TODAY()-('1'!$A$9:$A$32)&gt;=$Z$4)*(('1'!$C$9:$C$32)=$G67))-SUMPRODUCT(('1'!$BM$9:$BN$32)*--(TODAY()-('1'!$A$9:$A$32)&lt;$Z$4)*(('1'!$C$9:$C$32)=G67)))</f>
        <v>0</v>
      </c>
      <c r="AA67" s="543">
        <f ca="1">IF(SUMPRODUCT(('1'!$BK$9:$BL$32-'1'!$BM$9:$BN$32)*--(TODAY()-('1'!$A$9:$A$32)&gt;=$AA$4)*(('1'!$C$9:$C$32)=$G67))-SUMPRODUCT(('1'!$BM$9:$BN$32)*--(TODAY()-('1'!$A$9:$A$32)&lt;$AA$4)*(('1'!$C$9:$C$32)=$G67))-SUM(Z67:Z67)&lt;0,"",SUMPRODUCT(('1'!$BK$9:$BL$32-'1'!$BM$9:$BN$32)*--(TODAY()-('1'!$A$9:$A$32)&gt;=$AA$4)*(('1'!$C$9:$C$32)=$G67))-SUMPRODUCT(('1'!$BM$9:$BN$32)*--(TODAY()-('1'!$A$9:$A$32)&lt;$AA$4)*(('1'!$C$9:$C$32)=$G67))-SUM(Z67:Z67))</f>
        <v>0</v>
      </c>
      <c r="AB67" s="543">
        <f ca="1">IF(SUMPRODUCT(('1'!$BK$9:$BL$32-'1'!$BM$9:$BN$32)*--(TODAY()-('1'!$A$9:$A$32)&gt;=$AB$4)*(('1'!$C$9:$C$32)=$G67))-SUMPRODUCT(('1'!$BM$9:$BN$32)*--(TODAY()-('1'!$A$9:$A$32)&lt;$AB$4)*(('1'!$C$9:$C$32)=$G67))-SUM(Z67:AA67)&lt;0,"",SUMPRODUCT(('1'!$BK$9:$BL$32-'1'!$BM$9:$BN$32)*--(TODAY()-('1'!$A$9:$A$32)&gt;=$AB$4)*(('1'!$C$9:$C$32)=$G67))-SUMPRODUCT(('1'!$BM$9:$BN$32)*--(TODAY()-('1'!$A$9:$A$32)&lt;$AB$4)*(('1'!$C$9:$C$32)=$G67))-SUM(Z67:AA67))</f>
        <v>0</v>
      </c>
      <c r="AC67" s="543">
        <f ca="1">IF(SUMPRODUCT(('1'!$BK$9:$BL$32-'1'!$BM$9:$BN$32)*--(TODAY()-('1'!$A$9:$A$32)&gt;=$AC$4)*(('1'!$C$9:$C$32)=$G67))-SUMPRODUCT(('1'!$BM$9:$BN$32)*--(TODAY()-('1'!$A$9:$A$32)&lt;$AC$4)*(('1'!$C$9:$C$32)=$G67))-SUM(Z67:AB67)&lt;0,"",SUMPRODUCT(('1'!$BK$9:$BL$32-'1'!$BM$9:$BN$32)*--(TODAY()-('1'!$A$9:$A$32)&gt;=$AC$4)*(('1'!$C$9:$C$32)=$G67))-SUMPRODUCT(('1'!$BM$9:$BN$32)*--(TODAY()-('1'!$A$9:$A$32)&lt;$AC$4)*(('1'!$C$9:$C$32)=$G67))-SUM(Z67:AB67))</f>
        <v>0</v>
      </c>
      <c r="AD67" s="543">
        <f ca="1">IF(SUMPRODUCT(('1'!$BK$9:$BL$32-'1'!$BM$9:$BN$32)*--(TODAY()-('1'!$A$9:$A$32)&gt;=$AD$4)*(('1'!$C$9:$C$32)=$G67))-SUMPRODUCT(('1'!$BM$9:$BN$32)*--(TODAY()-('1'!$A$9:$A$32)&lt;$AD$4)*(('1'!$C$9:$C$32)=$G67))-SUM(Z67:AC67)&lt;0,"",SUMPRODUCT(('1'!$BK$9:$BL$32-'1'!$BM$9:$BN$32)*--(TODAY()-('1'!$A$9:$A$32)&gt;=$AD$4)*(('1'!$C$9:$C$32)=$G67))-SUMPRODUCT(('1'!$BM$9:$BN$32)*--(TODAY()-('1'!$A$9:$A$32)&lt;$AD$4)*(('1'!$C$9:$C$32)=$G67))-SUM(Z67:AC67))</f>
        <v>0</v>
      </c>
      <c r="AE67" s="543">
        <f ca="1">IF(SUMPRODUCT(('1'!$BK$9:$BL$32-'1'!$BM$9:$BN$32)*--(TODAY()-('1'!$A$9:$A$32)&gt;=$AE$4)*(('1'!$C$9:$C$32)=$G67))-SUMPRODUCT(('1'!$BM$9:$BN$32)*--(TODAY()-('1'!$A$9:$A$32)&lt;$AE$4)*(('1'!$C$9:$C$32)=$G67))-SUM(Z67:AD67)&lt;0,"",SUMPRODUCT(('1'!$BK$9:$BL$32-'1'!$BM$9:$BN$32)*--(TODAY()-('1'!$A$9:$A$32)&gt;=$AE$4)*(('1'!$C$9:$C$32)=$G67))-SUMPRODUCT(('1'!$BM$9:$BN$32)*--(TODAY()-('1'!$A$9:$A$32)&lt;$AE$4)*(('1'!$C$9:$C$32)=$G67))-SUM(Z67:AD67))</f>
        <v>0</v>
      </c>
      <c r="AF67" s="544">
        <f ca="1">IF(SUMPRODUCT(('1'!$BK$9:$BL$32-'1'!$BM$9:$BN$32)*--(TODAY()-('1'!$A$9:$A$32)&gt;=$AF$4)*(('1'!$C$9:$C$32)=$G67))-SUMPRODUCT(('1'!$BM$9:$BN$32)*--(TODAY()-('1'!$A$9:$A$32)&lt;$AF$4)*(('1'!$C$9:$C$32)=$G67))-SUM(Z67:AE67)&lt;0,"",SUMPRODUCT(('1'!$BK$9:$BL$32-'1'!$BM$9:$BN$32)*--(TODAY()-('1'!$A$9:$A$32)&gt;=$AF$4)*(('1'!$C$9:$C$32)=$G67))-SUMPRODUCT(('1'!$BM$9:$BN$32)*--(TODAY()-('1'!$A$9:$A$32)&lt;$AF$4)*(('1'!$C$9:$C$32)=$G67))-SUM(Z67:AE67))</f>
        <v>0</v>
      </c>
      <c r="AL67" s="348"/>
      <c r="AM67" s="347"/>
    </row>
    <row r="68" spans="4:39" ht="15" customHeight="1" thickBot="1">
      <c r="D68" s="1276"/>
      <c r="E68" s="489">
        <v>9</v>
      </c>
      <c r="F68" s="591"/>
      <c r="G68" s="744" t="s">
        <v>397</v>
      </c>
      <c r="H68" s="833">
        <f>SUMIFS('1'!BL:BL,'1'!C:C,$G68,'1'!BD:BD,$A$3)+SUMIFS('1'!BK:BK,'1'!C:C,$G68,'1'!BD:BD,$A$3)-(SUMIFS('1'!BN:BN,'1'!C:C,$G68,'1'!BD:BD,$A$3))-(SUMIFS('1'!BM:BM,'1'!C:C,$G68,'1'!BD:BD,$A$3))</f>
        <v>0</v>
      </c>
      <c r="I68" s="834"/>
      <c r="J68" s="835">
        <f t="shared" ref="J68" si="85">P68+R68+T68</f>
        <v>0</v>
      </c>
      <c r="K68" s="490" t="str">
        <f>IF(O68&gt;=0," ",W68-#REF!)</f>
        <v xml:space="preserve"> </v>
      </c>
      <c r="L68" s="490" t="str">
        <f t="shared" si="79"/>
        <v xml:space="preserve"> </v>
      </c>
      <c r="M68" s="490" t="str">
        <f t="shared" si="80"/>
        <v xml:space="preserve"> </v>
      </c>
      <c r="N68" s="836">
        <f t="shared" si="26"/>
        <v>0</v>
      </c>
      <c r="O68" s="837" t="str">
        <f t="shared" si="10"/>
        <v/>
      </c>
      <c r="P68" s="838"/>
      <c r="Q68" s="839"/>
      <c r="R68" s="838"/>
      <c r="S68" s="839"/>
      <c r="T68" s="838"/>
      <c r="U68" s="839"/>
      <c r="V68" s="840">
        <f t="shared" ref="V68" si="86">MAX(Q68,S68,U68)</f>
        <v>0</v>
      </c>
      <c r="W68" s="841">
        <v>4</v>
      </c>
      <c r="X68" s="842"/>
      <c r="Y68" s="841"/>
      <c r="Z68" s="843">
        <f ca="1">IF(SUMPRODUCT(('1'!$BK$9:$BL$32-'1'!$BM$9:$BN$32)*--(TODAY()-('1'!$A$9:$A$32)&gt;=$Z$4)*(('1'!$C$9:$C$32)=$G68))-SUMPRODUCT(('1'!$BM$9:$BN$32)*--(TODAY()-('1'!$A$9:$A$32)&lt;$Z$4)*(('1'!$C$9:$C$32)=G68))&lt;0,"",SUMPRODUCT(('1'!$BK$9:$BL$32-'1'!$BM$9:$BN$32)*--(TODAY()-('1'!$A$9:$A$32)&gt;=$Z$4)*(('1'!$C$9:$C$32)=$G68))-SUMPRODUCT(('1'!$BM$9:$BN$32)*--(TODAY()-('1'!$A$9:$A$32)&lt;$Z$4)*(('1'!$C$9:$C$32)=G68)))</f>
        <v>0</v>
      </c>
      <c r="AA68" s="843">
        <f ca="1">IF(SUMPRODUCT(('1'!$BK$9:$BL$32-'1'!$BM$9:$BN$32)*--(TODAY()-('1'!$A$9:$A$32)&gt;=$AA$4)*(('1'!$C$9:$C$32)=$G68))-SUMPRODUCT(('1'!$BM$9:$BN$32)*--(TODAY()-('1'!$A$9:$A$32)&lt;$AA$4)*(('1'!$C$9:$C$32)=$G68))-SUM(Z68:Z68)&lt;0,"",SUMPRODUCT(('1'!$BK$9:$BL$32-'1'!$BM$9:$BN$32)*--(TODAY()-('1'!$A$9:$A$32)&gt;=$AA$4)*(('1'!$C$9:$C$32)=$G68))-SUMPRODUCT(('1'!$BM$9:$BN$32)*--(TODAY()-('1'!$A$9:$A$32)&lt;$AA$4)*(('1'!$C$9:$C$32)=$G68))-SUM(Z68:Z68))</f>
        <v>0</v>
      </c>
      <c r="AB68" s="843">
        <f ca="1">IF(SUMPRODUCT(('1'!$BK$9:$BL$32-'1'!$BM$9:$BN$32)*--(TODAY()-('1'!$A$9:$A$32)&gt;=$AB$4)*(('1'!$C$9:$C$32)=$G68))-SUMPRODUCT(('1'!$BM$9:$BN$32)*--(TODAY()-('1'!$A$9:$A$32)&lt;$AB$4)*(('1'!$C$9:$C$32)=$G68))-SUM(Z68:AA68)&lt;0,"",SUMPRODUCT(('1'!$BK$9:$BL$32-'1'!$BM$9:$BN$32)*--(TODAY()-('1'!$A$9:$A$32)&gt;=$AB$4)*(('1'!$C$9:$C$32)=$G68))-SUMPRODUCT(('1'!$BM$9:$BN$32)*--(TODAY()-('1'!$A$9:$A$32)&lt;$AB$4)*(('1'!$C$9:$C$32)=$G68))-SUM(Z68:AA68))</f>
        <v>0</v>
      </c>
      <c r="AC68" s="843">
        <f ca="1">IF(SUMPRODUCT(('1'!$BK$9:$BL$32-'1'!$BM$9:$BN$32)*--(TODAY()-('1'!$A$9:$A$32)&gt;=$AC$4)*(('1'!$C$9:$C$32)=$G68))-SUMPRODUCT(('1'!$BM$9:$BN$32)*--(TODAY()-('1'!$A$9:$A$32)&lt;$AC$4)*(('1'!$C$9:$C$32)=$G68))-SUM(Z68:AB68)&lt;0,"",SUMPRODUCT(('1'!$BK$9:$BL$32-'1'!$BM$9:$BN$32)*--(TODAY()-('1'!$A$9:$A$32)&gt;=$AC$4)*(('1'!$C$9:$C$32)=$G68))-SUMPRODUCT(('1'!$BM$9:$BN$32)*--(TODAY()-('1'!$A$9:$A$32)&lt;$AC$4)*(('1'!$C$9:$C$32)=$G68))-SUM(Z68:AB68))</f>
        <v>0</v>
      </c>
      <c r="AD68" s="843">
        <f ca="1">IF(SUMPRODUCT(('1'!$BK$9:$BL$32-'1'!$BM$9:$BN$32)*--(TODAY()-('1'!$A$9:$A$32)&gt;=$AD$4)*(('1'!$C$9:$C$32)=$G68))-SUMPRODUCT(('1'!$BM$9:$BN$32)*--(TODAY()-('1'!$A$9:$A$32)&lt;$AD$4)*(('1'!$C$9:$C$32)=$G68))-SUM(Z68:AC68)&lt;0,"",SUMPRODUCT(('1'!$BK$9:$BL$32-'1'!$BM$9:$BN$32)*--(TODAY()-('1'!$A$9:$A$32)&gt;=$AD$4)*(('1'!$C$9:$C$32)=$G68))-SUMPRODUCT(('1'!$BM$9:$BN$32)*--(TODAY()-('1'!$A$9:$A$32)&lt;$AD$4)*(('1'!$C$9:$C$32)=$G68))-SUM(Z68:AC68))</f>
        <v>0</v>
      </c>
      <c r="AE68" s="843">
        <f ca="1">IF(SUMPRODUCT(('1'!$BK$9:$BL$32-'1'!$BM$9:$BN$32)*--(TODAY()-('1'!$A$9:$A$32)&gt;=$AE$4)*(('1'!$C$9:$C$32)=$G68))-SUMPRODUCT(('1'!$BM$9:$BN$32)*--(TODAY()-('1'!$A$9:$A$32)&lt;$AE$4)*(('1'!$C$9:$C$32)=$G68))-SUM(Z68:AD68)&lt;0,"",SUMPRODUCT(('1'!$BK$9:$BL$32-'1'!$BM$9:$BN$32)*--(TODAY()-('1'!$A$9:$A$32)&gt;=$AE$4)*(('1'!$C$9:$C$32)=$G68))-SUMPRODUCT(('1'!$BM$9:$BN$32)*--(TODAY()-('1'!$A$9:$A$32)&lt;$AE$4)*(('1'!$C$9:$C$32)=$G68))-SUM(Z68:AD68))</f>
        <v>0</v>
      </c>
      <c r="AF68" s="844">
        <f ca="1">IF(SUMPRODUCT(('1'!$BK$9:$BL$32-'1'!$BM$9:$BN$32)*--(TODAY()-('1'!$A$9:$A$32)&gt;=$AF$4)*(('1'!$C$9:$C$32)=$G68))-SUMPRODUCT(('1'!$BM$9:$BN$32)*--(TODAY()-('1'!$A$9:$A$32)&lt;$AF$4)*(('1'!$C$9:$C$32)=$G68))-SUM(Z68:AE68)&lt;0,"",SUMPRODUCT(('1'!$BK$9:$BL$32-'1'!$BM$9:$BN$32)*--(TODAY()-('1'!$A$9:$A$32)&gt;=$AF$4)*(('1'!$C$9:$C$32)=$G68))-SUMPRODUCT(('1'!$BM$9:$BN$32)*--(TODAY()-('1'!$A$9:$A$32)&lt;$AF$4)*(('1'!$C$9:$C$32)=$G68))-SUM(Z68:AE68))</f>
        <v>0</v>
      </c>
      <c r="AG68" s="274">
        <f>H58+H59+H60+H61+H62+H64</f>
        <v>0</v>
      </c>
      <c r="AL68" s="72" t="s">
        <v>78</v>
      </c>
      <c r="AM68" s="3">
        <v>1577298</v>
      </c>
    </row>
    <row r="69" spans="4:39" ht="15.75" customHeight="1" thickBot="1">
      <c r="D69" s="1269" t="s">
        <v>377</v>
      </c>
      <c r="E69" s="491">
        <v>1</v>
      </c>
      <c r="F69" s="494" t="s">
        <v>98</v>
      </c>
      <c r="G69" s="745" t="s">
        <v>93</v>
      </c>
      <c r="H69" s="783">
        <f>SUMIFS('1'!BL:BL,'1'!C:C,$G69,'1'!BD:BD,$A$3)+SUMIFS('1'!BK:BK,'1'!C:C,$G69,'1'!BD:BD,$A$3)-(SUMIFS('1'!BN:BN,'1'!C:C,$G69,'1'!BD:BD,$A$3))-(SUMIFS('1'!BM:BM,'1'!C:C,$G69,'1'!BD:BD,$A$3))</f>
        <v>0</v>
      </c>
      <c r="I69" s="784"/>
      <c r="J69" s="761">
        <f t="shared" ref="J69:J78" si="87">P69+R69+T69+X69</f>
        <v>0</v>
      </c>
      <c r="K69" s="492" t="str">
        <f>IF(O69&gt;=0," ",W69-#REF!)</f>
        <v xml:space="preserve"> </v>
      </c>
      <c r="L69" s="492" t="str">
        <f t="shared" si="79"/>
        <v xml:space="preserve"> </v>
      </c>
      <c r="M69" s="492" t="str">
        <f t="shared" si="80"/>
        <v xml:space="preserve"> </v>
      </c>
      <c r="N69" s="429">
        <f t="shared" si="26"/>
        <v>0</v>
      </c>
      <c r="O69" s="845" t="str">
        <f t="shared" si="10"/>
        <v/>
      </c>
      <c r="P69" s="493"/>
      <c r="Q69" s="275"/>
      <c r="R69" s="493"/>
      <c r="S69" s="275"/>
      <c r="T69" s="493"/>
      <c r="U69" s="275"/>
      <c r="V69" s="284">
        <f t="shared" si="17"/>
        <v>0</v>
      </c>
      <c r="W69" s="285">
        <f t="shared" ca="1" si="18"/>
        <v>43541.465238194447</v>
      </c>
      <c r="X69" s="522"/>
      <c r="Y69" s="283"/>
      <c r="Z69" s="545">
        <f ca="1">IF(SUMPRODUCT(('1'!$BK$9:$BL$32-'1'!$BM$9:$BN$32)*--(TODAY()-('1'!$A$9:$A$32)&gt;=$Z$4)*(('1'!$C$9:$C$32)=$G69))-SUMPRODUCT(('1'!$BM$9:$BN$32)*--(TODAY()-('1'!$A$9:$A$32)&lt;$Z$4)*(('1'!$C$9:$C$32)=G69))&lt;0,"",SUMPRODUCT(('1'!$BK$9:$BL$32-'1'!$BM$9:$BN$32)*--(TODAY()-('1'!$A$9:$A$32)&gt;=$Z$4)*(('1'!$C$9:$C$32)=$G69))-SUMPRODUCT(('1'!$BM$9:$BN$32)*--(TODAY()-('1'!$A$9:$A$32)&lt;$Z$4)*(('1'!$C$9:$C$32)=G69)))</f>
        <v>0</v>
      </c>
      <c r="AA69" s="545">
        <f ca="1">IF(SUMPRODUCT(('1'!$BK$9:$BL$32-'1'!$BM$9:$BN$32)*--(TODAY()-('1'!$A$9:$A$32)&gt;=$AA$4)*(('1'!$C$9:$C$32)=$G69))-SUMPRODUCT(('1'!$BM$9:$BN$32)*--(TODAY()-('1'!$A$9:$A$32)&lt;$AA$4)*(('1'!$C$9:$C$32)=$G69))-SUM(Z69:Z69)&lt;0,"",SUMPRODUCT(('1'!$BK$9:$BL$32-'1'!$BM$9:$BN$32)*--(TODAY()-('1'!$A$9:$A$32)&gt;=$AA$4)*(('1'!$C$9:$C$32)=$G69))-SUMPRODUCT(('1'!$BM$9:$BN$32)*--(TODAY()-('1'!$A$9:$A$32)&lt;$AA$4)*(('1'!$C$9:$C$32)=$G69))-SUM(Z69:Z69))</f>
        <v>0</v>
      </c>
      <c r="AB69" s="545">
        <f ca="1">IF(SUMPRODUCT(('1'!$BK$9:$BL$32-'1'!$BM$9:$BN$32)*--(TODAY()-('1'!$A$9:$A$32)&gt;=$AB$4)*(('1'!$C$9:$C$32)=$G69))-SUMPRODUCT(('1'!$BM$9:$BN$32)*--(TODAY()-('1'!$A$9:$A$32)&lt;$AB$4)*(('1'!$C$9:$C$32)=$G69))-SUM(Z69:AA69)&lt;0,"",SUMPRODUCT(('1'!$BK$9:$BL$32-'1'!$BM$9:$BN$32)*--(TODAY()-('1'!$A$9:$A$32)&gt;=$AB$4)*(('1'!$C$9:$C$32)=$G69))-SUMPRODUCT(('1'!$BM$9:$BN$32)*--(TODAY()-('1'!$A$9:$A$32)&lt;$AB$4)*(('1'!$C$9:$C$32)=$G69))-SUM(Z69:AA69))</f>
        <v>0</v>
      </c>
      <c r="AC69" s="545">
        <f ca="1">IF(SUMPRODUCT(('1'!$BK$9:$BL$32-'1'!$BM$9:$BN$32)*--(TODAY()-('1'!$A$9:$A$32)&gt;=$AC$4)*(('1'!$C$9:$C$32)=$G69))-SUMPRODUCT(('1'!$BM$9:$BN$32)*--(TODAY()-('1'!$A$9:$A$32)&lt;$AC$4)*(('1'!$C$9:$C$32)=$G69))-SUM(Z69:AB69)&lt;0,"",SUMPRODUCT(('1'!$BK$9:$BL$32-'1'!$BM$9:$BN$32)*--(TODAY()-('1'!$A$9:$A$32)&gt;=$AC$4)*(('1'!$C$9:$C$32)=$G69))-SUMPRODUCT(('1'!$BM$9:$BN$32)*--(TODAY()-('1'!$A$9:$A$32)&lt;$AC$4)*(('1'!$C$9:$C$32)=$G69))-SUM(Z69:AB69))</f>
        <v>0</v>
      </c>
      <c r="AD69" s="545">
        <f ca="1">IF(SUMPRODUCT(('1'!$BK$9:$BL$32-'1'!$BM$9:$BN$32)*--(TODAY()-('1'!$A$9:$A$32)&gt;=$AD$4)*(('1'!$C$9:$C$32)=$G69))-SUMPRODUCT(('1'!$BM$9:$BN$32)*--(TODAY()-('1'!$A$9:$A$32)&lt;$AD$4)*(('1'!$C$9:$C$32)=$G69))-SUM(Z69:AC69)&lt;0,"",SUMPRODUCT(('1'!$BK$9:$BL$32-'1'!$BM$9:$BN$32)*--(TODAY()-('1'!$A$9:$A$32)&gt;=$AD$4)*(('1'!$C$9:$C$32)=$G69))-SUMPRODUCT(('1'!$BM$9:$BN$32)*--(TODAY()-('1'!$A$9:$A$32)&lt;$AD$4)*(('1'!$C$9:$C$32)=$G69))-SUM(Z69:AC69))</f>
        <v>0</v>
      </c>
      <c r="AE69" s="545">
        <f ca="1">IF(SUMPRODUCT(('1'!$BK$9:$BL$32-'1'!$BM$9:$BN$32)*--(TODAY()-('1'!$A$9:$A$32)&gt;=$AE$4)*(('1'!$C$9:$C$32)=$G69))-SUMPRODUCT(('1'!$BM$9:$BN$32)*--(TODAY()-('1'!$A$9:$A$32)&lt;$AE$4)*(('1'!$C$9:$C$32)=$G69))-SUM(Z69:AD69)&lt;0,"",SUMPRODUCT(('1'!$BK$9:$BL$32-'1'!$BM$9:$BN$32)*--(TODAY()-('1'!$A$9:$A$32)&gt;=$AE$4)*(('1'!$C$9:$C$32)=$G69))-SUMPRODUCT(('1'!$BM$9:$BN$32)*--(TODAY()-('1'!$A$9:$A$32)&lt;$AE$4)*(('1'!$C$9:$C$32)=$G69))-SUM(Z69:AD69))</f>
        <v>0</v>
      </c>
      <c r="AF69" s="546">
        <f ca="1">IF(SUMPRODUCT(('1'!$BK$9:$BL$32-'1'!$BM$9:$BN$32)*--(TODAY()-('1'!$A$9:$A$32)&gt;=$AF$4)*(('1'!$C$9:$C$32)=$G69))-SUMPRODUCT(('1'!$BM$9:$BN$32)*--(TODAY()-('1'!$A$9:$A$32)&lt;$AF$4)*(('1'!$C$9:$C$32)=$G69))-SUM(Z69:AE69)&lt;0,"",SUMPRODUCT(('1'!$BK$9:$BL$32-'1'!$BM$9:$BN$32)*--(TODAY()-('1'!$A$9:$A$32)&gt;=$AF$4)*(('1'!$C$9:$C$32)=$G69))-SUMPRODUCT(('1'!$BM$9:$BN$32)*--(TODAY()-('1'!$A$9:$A$32)&lt;$AF$4)*(('1'!$C$9:$C$32)=$G69))-SUM(Z69:AE69))</f>
        <v>0</v>
      </c>
      <c r="AL69" s="72" t="s">
        <v>29</v>
      </c>
      <c r="AM69" s="3">
        <v>754050</v>
      </c>
    </row>
    <row r="70" spans="4:39" ht="15.75" thickBot="1">
      <c r="D70" s="1270"/>
      <c r="E70" s="495">
        <v>2</v>
      </c>
      <c r="F70" s="496" t="s">
        <v>98</v>
      </c>
      <c r="G70" s="746" t="s">
        <v>87</v>
      </c>
      <c r="H70" s="785">
        <f>SUMIFS('1'!BL:BL,'1'!C:C,$G70,'1'!BD:BD,$A$3)+SUMIFS('1'!BK:BK,'1'!C:C,$G70,'1'!BD:BD,$A$3)-(SUMIFS('1'!BN:BN,'1'!C:C,$G70,'1'!BD:BD,$A$3))-(SUMIFS('1'!BM:BM,'1'!C:C,$G70,'1'!BD:BD,$A$3))</f>
        <v>0</v>
      </c>
      <c r="I70" s="786"/>
      <c r="J70" s="762">
        <f t="shared" si="87"/>
        <v>0</v>
      </c>
      <c r="K70" s="497" t="str">
        <f>IF(O70&gt;=0," ",W70-#REF!)</f>
        <v xml:space="preserve"> </v>
      </c>
      <c r="L70" s="497" t="str">
        <f t="shared" si="79"/>
        <v xml:space="preserve"> </v>
      </c>
      <c r="M70" s="497" t="str">
        <f t="shared" si="80"/>
        <v xml:space="preserve"> </v>
      </c>
      <c r="N70" s="429">
        <f t="shared" si="26"/>
        <v>0</v>
      </c>
      <c r="O70" s="832" t="str">
        <f t="shared" si="10"/>
        <v/>
      </c>
      <c r="P70" s="498"/>
      <c r="Q70" s="397"/>
      <c r="R70" s="498"/>
      <c r="S70" s="397"/>
      <c r="T70" s="498"/>
      <c r="U70" s="397"/>
      <c r="V70" s="398">
        <f t="shared" si="17"/>
        <v>0</v>
      </c>
      <c r="W70" s="399">
        <f t="shared" ca="1" si="18"/>
        <v>43541.465238194447</v>
      </c>
      <c r="X70" s="523"/>
      <c r="Y70" s="396"/>
      <c r="Z70" s="547">
        <f ca="1">IF(SUMPRODUCT(('1'!$BK$9:$BL$32-'1'!$BM$9:$BN$32)*--(TODAY()-('1'!$A$9:$A$32)&gt;=$Z$4)*(('1'!$C$9:$C$32)=$G70))-SUMPRODUCT(('1'!$BM$9:$BN$32)*--(TODAY()-('1'!$A$9:$A$32)&lt;$Z$4)*(('1'!$C$9:$C$32)=G70))&lt;0,"",SUMPRODUCT(('1'!$BK$9:$BL$32-'1'!$BM$9:$BN$32)*--(TODAY()-('1'!$A$9:$A$32)&gt;=$Z$4)*(('1'!$C$9:$C$32)=$G70))-SUMPRODUCT(('1'!$BM$9:$BN$32)*--(TODAY()-('1'!$A$9:$A$32)&lt;$Z$4)*(('1'!$C$9:$C$32)=G70)))</f>
        <v>0</v>
      </c>
      <c r="AA70" s="547">
        <f ca="1">IF(SUMPRODUCT(('1'!$BK$9:$BL$32-'1'!$BM$9:$BN$32)*--(TODAY()-('1'!$A$9:$A$32)&gt;=$AA$4)*(('1'!$C$9:$C$32)=$G70))-SUMPRODUCT(('1'!$BM$9:$BN$32)*--(TODAY()-('1'!$A$9:$A$32)&lt;$AA$4)*(('1'!$C$9:$C$32)=$G70))-SUM(Z70:Z70)&lt;0,"",SUMPRODUCT(('1'!$BK$9:$BL$32-'1'!$BM$9:$BN$32)*--(TODAY()-('1'!$A$9:$A$32)&gt;=$AA$4)*(('1'!$C$9:$C$32)=$G70))-SUMPRODUCT(('1'!$BM$9:$BN$32)*--(TODAY()-('1'!$A$9:$A$32)&lt;$AA$4)*(('1'!$C$9:$C$32)=$G70))-SUM(Z70:Z70))</f>
        <v>0</v>
      </c>
      <c r="AB70" s="547">
        <f ca="1">IF(SUMPRODUCT(('1'!$BK$9:$BL$32-'1'!$BM$9:$BN$32)*--(TODAY()-('1'!$A$9:$A$32)&gt;=$AB$4)*(('1'!$C$9:$C$32)=$G70))-SUMPRODUCT(('1'!$BM$9:$BN$32)*--(TODAY()-('1'!$A$9:$A$32)&lt;$AB$4)*(('1'!$C$9:$C$32)=$G70))-SUM(Z70:AA70)&lt;0,"",SUMPRODUCT(('1'!$BK$9:$BL$32-'1'!$BM$9:$BN$32)*--(TODAY()-('1'!$A$9:$A$32)&gt;=$AB$4)*(('1'!$C$9:$C$32)=$G70))-SUMPRODUCT(('1'!$BM$9:$BN$32)*--(TODAY()-('1'!$A$9:$A$32)&lt;$AB$4)*(('1'!$C$9:$C$32)=$G70))-SUM(Z70:AA70))</f>
        <v>0</v>
      </c>
      <c r="AC70" s="547">
        <f ca="1">IF(SUMPRODUCT(('1'!$BK$9:$BL$32-'1'!$BM$9:$BN$32)*--(TODAY()-('1'!$A$9:$A$32)&gt;=$AC$4)*(('1'!$C$9:$C$32)=$G70))-SUMPRODUCT(('1'!$BM$9:$BN$32)*--(TODAY()-('1'!$A$9:$A$32)&lt;$AC$4)*(('1'!$C$9:$C$32)=$G70))-SUM(Z70:AB70)&lt;0,"",SUMPRODUCT(('1'!$BK$9:$BL$32-'1'!$BM$9:$BN$32)*--(TODAY()-('1'!$A$9:$A$32)&gt;=$AC$4)*(('1'!$C$9:$C$32)=$G70))-SUMPRODUCT(('1'!$BM$9:$BN$32)*--(TODAY()-('1'!$A$9:$A$32)&lt;$AC$4)*(('1'!$C$9:$C$32)=$G70))-SUM(Z70:AB70))</f>
        <v>0</v>
      </c>
      <c r="AD70" s="547">
        <f ca="1">IF(SUMPRODUCT(('1'!$BK$9:$BL$32-'1'!$BM$9:$BN$32)*--(TODAY()-('1'!$A$9:$A$32)&gt;=$AD$4)*(('1'!$C$9:$C$32)=$G70))-SUMPRODUCT(('1'!$BM$9:$BN$32)*--(TODAY()-('1'!$A$9:$A$32)&lt;$AD$4)*(('1'!$C$9:$C$32)=$G70))-SUM(Z70:AC70)&lt;0,"",SUMPRODUCT(('1'!$BK$9:$BL$32-'1'!$BM$9:$BN$32)*--(TODAY()-('1'!$A$9:$A$32)&gt;=$AD$4)*(('1'!$C$9:$C$32)=$G70))-SUMPRODUCT(('1'!$BM$9:$BN$32)*--(TODAY()-('1'!$A$9:$A$32)&lt;$AD$4)*(('1'!$C$9:$C$32)=$G70))-SUM(Z70:AC70))</f>
        <v>0</v>
      </c>
      <c r="AE70" s="547">
        <f ca="1">IF(SUMPRODUCT(('1'!$BK$9:$BL$32-'1'!$BM$9:$BN$32)*--(TODAY()-('1'!$A$9:$A$32)&gt;=$AE$4)*(('1'!$C$9:$C$32)=$G70))-SUMPRODUCT(('1'!$BM$9:$BN$32)*--(TODAY()-('1'!$A$9:$A$32)&lt;$AE$4)*(('1'!$C$9:$C$32)=$G70))-SUM(Z70:AD70)&lt;0,"",SUMPRODUCT(('1'!$BK$9:$BL$32-'1'!$BM$9:$BN$32)*--(TODAY()-('1'!$A$9:$A$32)&gt;=$AE$4)*(('1'!$C$9:$C$32)=$G70))-SUMPRODUCT(('1'!$BM$9:$BN$32)*--(TODAY()-('1'!$A$9:$A$32)&lt;$AE$4)*(('1'!$C$9:$C$32)=$G70))-SUM(Z70:AD70))</f>
        <v>0</v>
      </c>
      <c r="AF70" s="548">
        <f ca="1">IF(SUMPRODUCT(('1'!$BK$9:$BL$32-'1'!$BM$9:$BN$32)*--(TODAY()-('1'!$A$9:$A$32)&gt;=$AF$4)*(('1'!$C$9:$C$32)=$G70))-SUMPRODUCT(('1'!$BM$9:$BN$32)*--(TODAY()-('1'!$A$9:$A$32)&lt;$AF$4)*(('1'!$C$9:$C$32)=$G70))-SUM(Z70:AE70)&lt;0,"",SUMPRODUCT(('1'!$BK$9:$BL$32-'1'!$BM$9:$BN$32)*--(TODAY()-('1'!$A$9:$A$32)&gt;=$AF$4)*(('1'!$C$9:$C$32)=$G70))-SUMPRODUCT(('1'!$BM$9:$BN$32)*--(TODAY()-('1'!$A$9:$A$32)&lt;$AF$4)*(('1'!$C$9:$C$32)=$G70))-SUM(Z70:AE70))</f>
        <v>0</v>
      </c>
      <c r="AL70" s="72" t="s">
        <v>218</v>
      </c>
      <c r="AM70" s="3">
        <v>626781</v>
      </c>
    </row>
    <row r="71" spans="4:39" ht="15.75" thickBot="1">
      <c r="D71" s="1270"/>
      <c r="E71" s="495">
        <v>3</v>
      </c>
      <c r="F71" s="496" t="s">
        <v>98</v>
      </c>
      <c r="G71" s="746" t="s">
        <v>91</v>
      </c>
      <c r="H71" s="785">
        <f>SUMIFS('1'!BL:BL,'1'!C:C,$G71,'1'!BD:BD,$A$3)+SUMIFS('1'!BK:BK,'1'!C:C,$G71,'1'!BD:BD,$A$3)-(SUMIFS('1'!BN:BN,'1'!C:C,$G71,'1'!BD:BD,$A$3))-(SUMIFS('1'!BM:BM,'1'!C:C,$G71,'1'!BD:BD,$A$3))</f>
        <v>0</v>
      </c>
      <c r="I71" s="786"/>
      <c r="J71" s="762">
        <f t="shared" si="87"/>
        <v>0</v>
      </c>
      <c r="K71" s="497" t="str">
        <f>IF(O71&gt;=0," ",W71-#REF!)</f>
        <v xml:space="preserve"> </v>
      </c>
      <c r="L71" s="497" t="str">
        <f t="shared" si="79"/>
        <v xml:space="preserve"> </v>
      </c>
      <c r="M71" s="497" t="str">
        <f t="shared" si="80"/>
        <v xml:space="preserve"> </v>
      </c>
      <c r="N71" s="429">
        <f t="shared" si="26"/>
        <v>0</v>
      </c>
      <c r="O71" s="832" t="str">
        <f t="shared" si="10"/>
        <v/>
      </c>
      <c r="P71" s="498"/>
      <c r="Q71" s="397"/>
      <c r="R71" s="498"/>
      <c r="S71" s="397"/>
      <c r="T71" s="498"/>
      <c r="U71" s="397"/>
      <c r="V71" s="398">
        <f t="shared" si="17"/>
        <v>0</v>
      </c>
      <c r="W71" s="399">
        <f t="shared" ca="1" si="18"/>
        <v>43541.465238194447</v>
      </c>
      <c r="X71" s="523"/>
      <c r="Y71" s="396"/>
      <c r="Z71" s="547">
        <f ca="1">IF(SUMPRODUCT(('1'!$BK$9:$BL$32-'1'!$BM$9:$BN$32)*--(TODAY()-('1'!$A$9:$A$32)&gt;=$Z$4)*(('1'!$C$9:$C$32)=$G71))-SUMPRODUCT(('1'!$BM$9:$BN$32)*--(TODAY()-('1'!$A$9:$A$32)&lt;$Z$4)*(('1'!$C$9:$C$32)=G71))&lt;0,"",SUMPRODUCT(('1'!$BK$9:$BL$32-'1'!$BM$9:$BN$32)*--(TODAY()-('1'!$A$9:$A$32)&gt;=$Z$4)*(('1'!$C$9:$C$32)=$G71))-SUMPRODUCT(('1'!$BM$9:$BN$32)*--(TODAY()-('1'!$A$9:$A$32)&lt;$Z$4)*(('1'!$C$9:$C$32)=G71)))</f>
        <v>0</v>
      </c>
      <c r="AA71" s="547">
        <f ca="1">IF(SUMPRODUCT(('1'!$BK$9:$BL$32-'1'!$BM$9:$BN$32)*--(TODAY()-('1'!$A$9:$A$32)&gt;=$AA$4)*(('1'!$C$9:$C$32)=$G71))-SUMPRODUCT(('1'!$BM$9:$BN$32)*--(TODAY()-('1'!$A$9:$A$32)&lt;$AA$4)*(('1'!$C$9:$C$32)=$G71))-SUM(Z71:Z71)&lt;0,"",SUMPRODUCT(('1'!$BK$9:$BL$32-'1'!$BM$9:$BN$32)*--(TODAY()-('1'!$A$9:$A$32)&gt;=$AA$4)*(('1'!$C$9:$C$32)=$G71))-SUMPRODUCT(('1'!$BM$9:$BN$32)*--(TODAY()-('1'!$A$9:$A$32)&lt;$AA$4)*(('1'!$C$9:$C$32)=$G71))-SUM(Z71:Z71))</f>
        <v>0</v>
      </c>
      <c r="AB71" s="547">
        <f ca="1">IF(SUMPRODUCT(('1'!$BK$9:$BL$32-'1'!$BM$9:$BN$32)*--(TODAY()-('1'!$A$9:$A$32)&gt;=$AB$4)*(('1'!$C$9:$C$32)=$G71))-SUMPRODUCT(('1'!$BM$9:$BN$32)*--(TODAY()-('1'!$A$9:$A$32)&lt;$AB$4)*(('1'!$C$9:$C$32)=$G71))-SUM(Z71:AA71)&lt;0,"",SUMPRODUCT(('1'!$BK$9:$BL$32-'1'!$BM$9:$BN$32)*--(TODAY()-('1'!$A$9:$A$32)&gt;=$AB$4)*(('1'!$C$9:$C$32)=$G71))-SUMPRODUCT(('1'!$BM$9:$BN$32)*--(TODAY()-('1'!$A$9:$A$32)&lt;$AB$4)*(('1'!$C$9:$C$32)=$G71))-SUM(Z71:AA71))</f>
        <v>0</v>
      </c>
      <c r="AC71" s="547">
        <f ca="1">IF(SUMPRODUCT(('1'!$BK$9:$BL$32-'1'!$BM$9:$BN$32)*--(TODAY()-('1'!$A$9:$A$32)&gt;=$AC$4)*(('1'!$C$9:$C$32)=$G71))-SUMPRODUCT(('1'!$BM$9:$BN$32)*--(TODAY()-('1'!$A$9:$A$32)&lt;$AC$4)*(('1'!$C$9:$C$32)=$G71))-SUM(Z71:AB71)&lt;0,"",SUMPRODUCT(('1'!$BK$9:$BL$32-'1'!$BM$9:$BN$32)*--(TODAY()-('1'!$A$9:$A$32)&gt;=$AC$4)*(('1'!$C$9:$C$32)=$G71))-SUMPRODUCT(('1'!$BM$9:$BN$32)*--(TODAY()-('1'!$A$9:$A$32)&lt;$AC$4)*(('1'!$C$9:$C$32)=$G71))-SUM(Z71:AB71))</f>
        <v>0</v>
      </c>
      <c r="AD71" s="547">
        <f ca="1">IF(SUMPRODUCT(('1'!$BK$9:$BL$32-'1'!$BM$9:$BN$32)*--(TODAY()-('1'!$A$9:$A$32)&gt;=$AD$4)*(('1'!$C$9:$C$32)=$G71))-SUMPRODUCT(('1'!$BM$9:$BN$32)*--(TODAY()-('1'!$A$9:$A$32)&lt;$AD$4)*(('1'!$C$9:$C$32)=$G71))-SUM(Z71:AC71)&lt;0,"",SUMPRODUCT(('1'!$BK$9:$BL$32-'1'!$BM$9:$BN$32)*--(TODAY()-('1'!$A$9:$A$32)&gt;=$AD$4)*(('1'!$C$9:$C$32)=$G71))-SUMPRODUCT(('1'!$BM$9:$BN$32)*--(TODAY()-('1'!$A$9:$A$32)&lt;$AD$4)*(('1'!$C$9:$C$32)=$G71))-SUM(Z71:AC71))</f>
        <v>0</v>
      </c>
      <c r="AE71" s="547">
        <f ca="1">IF(SUMPRODUCT(('1'!$BK$9:$BL$32-'1'!$BM$9:$BN$32)*--(TODAY()-('1'!$A$9:$A$32)&gt;=$AE$4)*(('1'!$C$9:$C$32)=$G71))-SUMPRODUCT(('1'!$BM$9:$BN$32)*--(TODAY()-('1'!$A$9:$A$32)&lt;$AE$4)*(('1'!$C$9:$C$32)=$G71))-SUM(Z71:AD71)&lt;0,"",SUMPRODUCT(('1'!$BK$9:$BL$32-'1'!$BM$9:$BN$32)*--(TODAY()-('1'!$A$9:$A$32)&gt;=$AE$4)*(('1'!$C$9:$C$32)=$G71))-SUMPRODUCT(('1'!$BM$9:$BN$32)*--(TODAY()-('1'!$A$9:$A$32)&lt;$AE$4)*(('1'!$C$9:$C$32)=$G71))-SUM(Z71:AD71))</f>
        <v>0</v>
      </c>
      <c r="AF71" s="548">
        <f ca="1">IF(SUMPRODUCT(('1'!$BK$9:$BL$32-'1'!$BM$9:$BN$32)*--(TODAY()-('1'!$A$9:$A$32)&gt;=$AF$4)*(('1'!$C$9:$C$32)=$G71))-SUMPRODUCT(('1'!$BM$9:$BN$32)*--(TODAY()-('1'!$A$9:$A$32)&lt;$AF$4)*(('1'!$C$9:$C$32)=$G71))-SUM(Z71:AE71)&lt;0,"",SUMPRODUCT(('1'!$BK$9:$BL$32-'1'!$BM$9:$BN$32)*--(TODAY()-('1'!$A$9:$A$32)&gt;=$AF$4)*(('1'!$C$9:$C$32)=$G71))-SUMPRODUCT(('1'!$BM$9:$BN$32)*--(TODAY()-('1'!$A$9:$A$32)&lt;$AF$4)*(('1'!$C$9:$C$32)=$G71))-SUM(Z71:AE71))</f>
        <v>0</v>
      </c>
      <c r="AL71" s="348"/>
      <c r="AM71" s="347"/>
    </row>
    <row r="72" spans="4:39" ht="15.75" thickBot="1">
      <c r="D72" s="1271"/>
      <c r="E72" s="595"/>
      <c r="F72" s="596"/>
      <c r="G72" s="747" t="s">
        <v>385</v>
      </c>
      <c r="H72" s="787">
        <f>SUMIFS('1'!BL:BL,'1'!C:C,$G72,'1'!BD:BD,$A$3)+SUMIFS('1'!BK:BK,'1'!C:C,$G72,'1'!BD:BD,$A$3)-(SUMIFS('1'!BN:BN,'1'!C:C,$G72,'1'!BD:BD,$A$3))-(SUMIFS('1'!BM:BM,'1'!C:C,$G72,'1'!BD:BD,$A$3))</f>
        <v>0</v>
      </c>
      <c r="I72" s="788"/>
      <c r="J72" s="763">
        <f t="shared" ref="J72" si="88">P72+R72+T72+X72</f>
        <v>0</v>
      </c>
      <c r="K72" s="597" t="str">
        <f>IF(O72&gt;=0," ",W72-#REF!)</f>
        <v xml:space="preserve"> </v>
      </c>
      <c r="L72" s="597" t="str">
        <f t="shared" si="79"/>
        <v xml:space="preserve"> </v>
      </c>
      <c r="M72" s="597" t="str">
        <f t="shared" si="80"/>
        <v xml:space="preserve"> </v>
      </c>
      <c r="N72" s="716">
        <f t="shared" si="26"/>
        <v>0</v>
      </c>
      <c r="O72" s="846" t="str">
        <f t="shared" si="10"/>
        <v/>
      </c>
      <c r="P72" s="598"/>
      <c r="Q72" s="599"/>
      <c r="R72" s="598"/>
      <c r="S72" s="599"/>
      <c r="T72" s="598"/>
      <c r="U72" s="599"/>
      <c r="V72" s="600">
        <f t="shared" ref="V72" si="89">MAX(Q72,S72,U72)</f>
        <v>0</v>
      </c>
      <c r="W72" s="601">
        <f t="shared" ref="W72" ca="1" si="90">IF(V72&gt;1/1/2012,V72,NOW())</f>
        <v>43541.465238194447</v>
      </c>
      <c r="X72" s="602"/>
      <c r="Y72" s="603"/>
      <c r="Z72" s="604">
        <f ca="1">IF(SUMPRODUCT(('1'!$BK$9:$BL$32-'1'!$BM$9:$BN$32)*--(TODAY()-('1'!$A$9:$A$32)&gt;=$Z$4)*(('1'!$C$9:$C$32)=$G72))-SUMPRODUCT(('1'!$BM$9:$BN$32)*--(TODAY()-('1'!$A$9:$A$32)&lt;$Z$4)*(('1'!$C$9:$C$32)=G72))&lt;0,"",SUMPRODUCT(('1'!$BK$9:$BL$32-'1'!$BM$9:$BN$32)*--(TODAY()-('1'!$A$9:$A$32)&gt;=$Z$4)*(('1'!$C$9:$C$32)=$G72))-SUMPRODUCT(('1'!$BM$9:$BN$32)*--(TODAY()-('1'!$A$9:$A$32)&lt;$Z$4)*(('1'!$C$9:$C$32)=G72)))</f>
        <v>0</v>
      </c>
      <c r="AA72" s="604">
        <f ca="1">IF(SUMPRODUCT(('1'!$BK$9:$BL$32-'1'!$BM$9:$BN$32)*--(TODAY()-('1'!$A$9:$A$32)&gt;=$AA$4)*(('1'!$C$9:$C$32)=$G72))-SUMPRODUCT(('1'!$BM$9:$BN$32)*--(TODAY()-('1'!$A$9:$A$32)&lt;$AA$4)*(('1'!$C$9:$C$32)=$G72))-SUM(Z72:Z72)&lt;0,"",SUMPRODUCT(('1'!$BK$9:$BL$32-'1'!$BM$9:$BN$32)*--(TODAY()-('1'!$A$9:$A$32)&gt;=$AA$4)*(('1'!$C$9:$C$32)=$G72))-SUMPRODUCT(('1'!$BM$9:$BN$32)*--(TODAY()-('1'!$A$9:$A$32)&lt;$AA$4)*(('1'!$C$9:$C$32)=$G72))-SUM(Z72:Z72))</f>
        <v>0</v>
      </c>
      <c r="AB72" s="604">
        <f ca="1">IF(SUMPRODUCT(('1'!$BK$9:$BL$32-'1'!$BM$9:$BN$32)*--(TODAY()-('1'!$A$9:$A$32)&gt;=$AB$4)*(('1'!$C$9:$C$32)=$G72))-SUMPRODUCT(('1'!$BM$9:$BN$32)*--(TODAY()-('1'!$A$9:$A$32)&lt;$AB$4)*(('1'!$C$9:$C$32)=$G72))-SUM(Z72:AA72)&lt;0,"",SUMPRODUCT(('1'!$BK$9:$BL$32-'1'!$BM$9:$BN$32)*--(TODAY()-('1'!$A$9:$A$32)&gt;=$AB$4)*(('1'!$C$9:$C$32)=$G72))-SUMPRODUCT(('1'!$BM$9:$BN$32)*--(TODAY()-('1'!$A$9:$A$32)&lt;$AB$4)*(('1'!$C$9:$C$32)=$G72))-SUM(Z72:AA72))</f>
        <v>0</v>
      </c>
      <c r="AC72" s="604">
        <f ca="1">IF(SUMPRODUCT(('1'!$BK$9:$BL$32-'1'!$BM$9:$BN$32)*--(TODAY()-('1'!$A$9:$A$32)&gt;=$AC$4)*(('1'!$C$9:$C$32)=$G72))-SUMPRODUCT(('1'!$BM$9:$BN$32)*--(TODAY()-('1'!$A$9:$A$32)&lt;$AC$4)*(('1'!$C$9:$C$32)=$G72))-SUM(Z72:AB72)&lt;0,"",SUMPRODUCT(('1'!$BK$9:$BL$32-'1'!$BM$9:$BN$32)*--(TODAY()-('1'!$A$9:$A$32)&gt;=$AC$4)*(('1'!$C$9:$C$32)=$G72))-SUMPRODUCT(('1'!$BM$9:$BN$32)*--(TODAY()-('1'!$A$9:$A$32)&lt;$AC$4)*(('1'!$C$9:$C$32)=$G72))-SUM(Z72:AB72))</f>
        <v>0</v>
      </c>
      <c r="AD72" s="604">
        <f ca="1">IF(SUMPRODUCT(('1'!$BK$9:$BL$32-'1'!$BM$9:$BN$32)*--(TODAY()-('1'!$A$9:$A$32)&gt;=$AD$4)*(('1'!$C$9:$C$32)=$G72))-SUMPRODUCT(('1'!$BM$9:$BN$32)*--(TODAY()-('1'!$A$9:$A$32)&lt;$AD$4)*(('1'!$C$9:$C$32)=$G72))-SUM(Z72:AC72)&lt;0,"",SUMPRODUCT(('1'!$BK$9:$BL$32-'1'!$BM$9:$BN$32)*--(TODAY()-('1'!$A$9:$A$32)&gt;=$AD$4)*(('1'!$C$9:$C$32)=$G72))-SUMPRODUCT(('1'!$BM$9:$BN$32)*--(TODAY()-('1'!$A$9:$A$32)&lt;$AD$4)*(('1'!$C$9:$C$32)=$G72))-SUM(Z72:AC72))</f>
        <v>0</v>
      </c>
      <c r="AE72" s="604">
        <f ca="1">IF(SUMPRODUCT(('1'!$BK$9:$BL$32-'1'!$BM$9:$BN$32)*--(TODAY()-('1'!$A$9:$A$32)&gt;=$AE$4)*(('1'!$C$9:$C$32)=$G72))-SUMPRODUCT(('1'!$BM$9:$BN$32)*--(TODAY()-('1'!$A$9:$A$32)&lt;$AE$4)*(('1'!$C$9:$C$32)=$G72))-SUM(Z72:AD72)&lt;0,"",SUMPRODUCT(('1'!$BK$9:$BL$32-'1'!$BM$9:$BN$32)*--(TODAY()-('1'!$A$9:$A$32)&gt;=$AE$4)*(('1'!$C$9:$C$32)=$G72))-SUMPRODUCT(('1'!$BM$9:$BN$32)*--(TODAY()-('1'!$A$9:$A$32)&lt;$AE$4)*(('1'!$C$9:$C$32)=$G72))-SUM(Z72:AD72))</f>
        <v>0</v>
      </c>
      <c r="AF72" s="605">
        <f ca="1">IF(SUMPRODUCT(('1'!$BK$9:$BL$32-'1'!$BM$9:$BN$32)*--(TODAY()-('1'!$A$9:$A$32)&gt;=$AF$4)*(('1'!$C$9:$C$32)=$G72))-SUMPRODUCT(('1'!$BM$9:$BN$32)*--(TODAY()-('1'!$A$9:$A$32)&lt;$AF$4)*(('1'!$C$9:$C$32)=$G72))-SUM(Z72:AE72)&lt;0,"",SUMPRODUCT(('1'!$BK$9:$BL$32-'1'!$BM$9:$BN$32)*--(TODAY()-('1'!$A$9:$A$32)&gt;=$AF$4)*(('1'!$C$9:$C$32)=$G72))-SUMPRODUCT(('1'!$BM$9:$BN$32)*--(TODAY()-('1'!$A$9:$A$32)&lt;$AF$4)*(('1'!$C$9:$C$32)=$G72))-SUM(Z72:AE72))</f>
        <v>0</v>
      </c>
      <c r="AL72" s="72" t="s">
        <v>77</v>
      </c>
      <c r="AM72" s="3">
        <v>213408</v>
      </c>
    </row>
    <row r="73" spans="4:39" ht="15" customHeight="1" thickBot="1">
      <c r="D73" s="1266" t="s">
        <v>84</v>
      </c>
      <c r="E73" s="797">
        <v>4</v>
      </c>
      <c r="F73" s="798" t="s">
        <v>84</v>
      </c>
      <c r="G73" s="799" t="s">
        <v>86</v>
      </c>
      <c r="H73" s="800">
        <f>SUMIFS('1'!BL:BL,'1'!C:C,$G73,'1'!BD:BD,$A$3)+SUMIFS('1'!BK:BK,'1'!C:C,$G73,'1'!BD:BD,$A$3)-(SUMIFS('1'!BN:BN,'1'!C:C,$G73,'1'!BD:BD,$A$3))-(SUMIFS('1'!BM:BM,'1'!C:C,$G73,'1'!BD:BD,$A$3))</f>
        <v>0</v>
      </c>
      <c r="I73" s="801"/>
      <c r="J73" s="802">
        <f t="shared" si="87"/>
        <v>0</v>
      </c>
      <c r="K73" s="803" t="str">
        <f>IF(O73&gt;=0," ",W73-#REF!)</f>
        <v xml:space="preserve"> </v>
      </c>
      <c r="L73" s="803" t="str">
        <f t="shared" si="79"/>
        <v xml:space="preserve"> </v>
      </c>
      <c r="M73" s="803" t="str">
        <f t="shared" si="80"/>
        <v xml:space="preserve"> </v>
      </c>
      <c r="N73" s="429">
        <f t="shared" si="26"/>
        <v>0</v>
      </c>
      <c r="O73" s="829" t="str">
        <f t="shared" si="10"/>
        <v/>
      </c>
      <c r="P73" s="804"/>
      <c r="Q73" s="805"/>
      <c r="R73" s="804"/>
      <c r="S73" s="805"/>
      <c r="T73" s="804"/>
      <c r="U73" s="275"/>
      <c r="V73" s="284">
        <f>MAX(Q73,S73,U73)</f>
        <v>0</v>
      </c>
      <c r="W73" s="285">
        <f t="shared" ca="1" si="18"/>
        <v>43541.465238194447</v>
      </c>
      <c r="X73" s="806"/>
      <c r="Y73" s="283"/>
      <c r="Z73" s="807">
        <f ca="1">IF(SUMPRODUCT(('1'!$BK$9:$BL$32-'1'!$BM$9:$BN$32)*--(TODAY()-('1'!$A$9:$A$32)&gt;=$Z$4)*(('1'!$C$9:$C$32)=$G73))-SUMPRODUCT(('1'!$BM$9:$BN$32)*--(TODAY()-('1'!$A$9:$A$32)&lt;$Z$4)*(('1'!$C$9:$C$32)=G73))&lt;0,"",SUMPRODUCT(('1'!$BK$9:$BL$32-'1'!$BM$9:$BN$32)*--(TODAY()-('1'!$A$9:$A$32)&gt;=$Z$4)*(('1'!$C$9:$C$32)=$G73))-SUMPRODUCT(('1'!$BM$9:$BN$32)*--(TODAY()-('1'!$A$9:$A$32)&lt;$Z$4)*(('1'!$C$9:$C$32)=G73)))</f>
        <v>0</v>
      </c>
      <c r="AA73" s="807">
        <f ca="1">IF(SUMPRODUCT(('1'!$BK$9:$BL$32-'1'!$BM$9:$BN$32)*--(TODAY()-('1'!$A$9:$A$32)&gt;=$AA$4)*(('1'!$C$9:$C$32)=$G73))-SUMPRODUCT(('1'!$BM$9:$BN$32)*--(TODAY()-('1'!$A$9:$A$32)&lt;$AA$4)*(('1'!$C$9:$C$32)=$G73))-SUM(Z73:Z73)&lt;0,"",SUMPRODUCT(('1'!$BK$9:$BL$32-'1'!$BM$9:$BN$32)*--(TODAY()-('1'!$A$9:$A$32)&gt;=$AA$4)*(('1'!$C$9:$C$32)=$G73))-SUMPRODUCT(('1'!$BM$9:$BN$32)*--(TODAY()-('1'!$A$9:$A$32)&lt;$AA$4)*(('1'!$C$9:$C$32)=$G73))-SUM(Z73:Z73))</f>
        <v>0</v>
      </c>
      <c r="AB73" s="807">
        <f ca="1">IF(SUMPRODUCT(('1'!$BK$9:$BL$32-'1'!$BM$9:$BN$32)*--(TODAY()-('1'!$A$9:$A$32)&gt;=$AB$4)*(('1'!$C$9:$C$32)=$G73))-SUMPRODUCT(('1'!$BM$9:$BN$32)*--(TODAY()-('1'!$A$9:$A$32)&lt;$AB$4)*(('1'!$C$9:$C$32)=$G73))-SUM(Z73:AA73)&lt;0,"",SUMPRODUCT(('1'!$BK$9:$BL$32-'1'!$BM$9:$BN$32)*--(TODAY()-('1'!$A$9:$A$32)&gt;=$AB$4)*(('1'!$C$9:$C$32)=$G73))-SUMPRODUCT(('1'!$BM$9:$BN$32)*--(TODAY()-('1'!$A$9:$A$32)&lt;$AB$4)*(('1'!$C$9:$C$32)=$G73))-SUM(Z73:AA73))</f>
        <v>0</v>
      </c>
      <c r="AC73" s="807">
        <f ca="1">IF(SUMPRODUCT(('1'!$BK$9:$BL$32-'1'!$BM$9:$BN$32)*--(TODAY()-('1'!$A$9:$A$32)&gt;=$AC$4)*(('1'!$C$9:$C$32)=$G73))-SUMPRODUCT(('1'!$BM$9:$BN$32)*--(TODAY()-('1'!$A$9:$A$32)&lt;$AC$4)*(('1'!$C$9:$C$32)=$G73))-SUM(Z73:AB73)&lt;0,"",SUMPRODUCT(('1'!$BK$9:$BL$32-'1'!$BM$9:$BN$32)*--(TODAY()-('1'!$A$9:$A$32)&gt;=$AC$4)*(('1'!$C$9:$C$32)=$G73))-SUMPRODUCT(('1'!$BM$9:$BN$32)*--(TODAY()-('1'!$A$9:$A$32)&lt;$AC$4)*(('1'!$C$9:$C$32)=$G73))-SUM(Z73:AB73))</f>
        <v>0</v>
      </c>
      <c r="AD73" s="807">
        <f ca="1">IF(SUMPRODUCT(('1'!$BK$9:$BL$32-'1'!$BM$9:$BN$32)*--(TODAY()-('1'!$A$9:$A$32)&gt;=$AD$4)*(('1'!$C$9:$C$32)=$G73))-SUMPRODUCT(('1'!$BM$9:$BN$32)*--(TODAY()-('1'!$A$9:$A$32)&lt;$AD$4)*(('1'!$C$9:$C$32)=$G73))-SUM(Z73:AC73)&lt;0,"",SUMPRODUCT(('1'!$BK$9:$BL$32-'1'!$BM$9:$BN$32)*--(TODAY()-('1'!$A$9:$A$32)&gt;=$AD$4)*(('1'!$C$9:$C$32)=$G73))-SUMPRODUCT(('1'!$BM$9:$BN$32)*--(TODAY()-('1'!$A$9:$A$32)&lt;$AD$4)*(('1'!$C$9:$C$32)=$G73))-SUM(Z73:AC73))</f>
        <v>0</v>
      </c>
      <c r="AE73" s="807">
        <f ca="1">IF(SUMPRODUCT(('1'!$BK$9:$BL$32-'1'!$BM$9:$BN$32)*--(TODAY()-('1'!$A$9:$A$32)&gt;=$AE$4)*(('1'!$C$9:$C$32)=$G73))-SUMPRODUCT(('1'!$BM$9:$BN$32)*--(TODAY()-('1'!$A$9:$A$32)&lt;$AE$4)*(('1'!$C$9:$C$32)=$G73))-SUM(Z73:AD73)&lt;0,"",SUMPRODUCT(('1'!$BK$9:$BL$32-'1'!$BM$9:$BN$32)*--(TODAY()-('1'!$A$9:$A$32)&gt;=$AE$4)*(('1'!$C$9:$C$32)=$G73))-SUMPRODUCT(('1'!$BM$9:$BN$32)*--(TODAY()-('1'!$A$9:$A$32)&lt;$AE$4)*(('1'!$C$9:$C$32)=$G73))-SUM(Z73:AD73))</f>
        <v>0</v>
      </c>
      <c r="AF73" s="808">
        <f ca="1">IF(SUMPRODUCT(('1'!$BK$9:$BL$32-'1'!$BM$9:$BN$32)*--(TODAY()-('1'!$A$9:$A$32)&gt;=$AF$4)*(('1'!$C$9:$C$32)=$G73))-SUMPRODUCT(('1'!$BM$9:$BN$32)*--(TODAY()-('1'!$A$9:$A$32)&lt;$AF$4)*(('1'!$C$9:$C$32)=$G73))-SUM(Z73:AE73)&lt;0,"",SUMPRODUCT(('1'!$BK$9:$BL$32-'1'!$BM$9:$BN$32)*--(TODAY()-('1'!$A$9:$A$32)&gt;=$AF$4)*(('1'!$C$9:$C$32)=$G73))-SUMPRODUCT(('1'!$BM$9:$BN$32)*--(TODAY()-('1'!$A$9:$A$32)&lt;$AF$4)*(('1'!$C$9:$C$32)=$G73))-SUM(Z73:AE73))</f>
        <v>0</v>
      </c>
      <c r="AL73" s="72" t="s">
        <v>227</v>
      </c>
      <c r="AM73" s="3">
        <v>19810</v>
      </c>
    </row>
    <row r="74" spans="4:39" ht="15.75" thickBot="1">
      <c r="D74" s="1267"/>
      <c r="E74" s="809">
        <v>5</v>
      </c>
      <c r="F74" s="810" t="s">
        <v>84</v>
      </c>
      <c r="G74" s="748" t="s">
        <v>92</v>
      </c>
      <c r="H74" s="791">
        <f>SUMIFS('1'!BL:BL,'1'!C:C,$G74,'1'!BD:BD,$A$3)+SUMIFS('1'!BK:BK,'1'!C:C,$G74,'1'!BD:BD,$A$3)-(SUMIFS('1'!BN:BN,'1'!C:C,$G74,'1'!BD:BD,$A$3))-(SUMIFS('1'!BM:BM,'1'!C:C,$G74,'1'!BD:BD,$A$3))</f>
        <v>0</v>
      </c>
      <c r="I74" s="792"/>
      <c r="J74" s="765">
        <f t="shared" si="87"/>
        <v>0</v>
      </c>
      <c r="K74" s="703" t="str">
        <f>IF(O74&gt;=0," ",W74-#REF!)</f>
        <v xml:space="preserve"> </v>
      </c>
      <c r="L74" s="703" t="str">
        <f t="shared" si="79"/>
        <v xml:space="preserve"> </v>
      </c>
      <c r="M74" s="703" t="str">
        <f t="shared" si="80"/>
        <v xml:space="preserve"> </v>
      </c>
      <c r="N74" s="429">
        <f t="shared" si="26"/>
        <v>0</v>
      </c>
      <c r="O74" s="830" t="str">
        <f t="shared" si="10"/>
        <v/>
      </c>
      <c r="P74" s="811"/>
      <c r="Q74" s="397"/>
      <c r="R74" s="812"/>
      <c r="S74" s="397"/>
      <c r="T74" s="812"/>
      <c r="U74" s="397"/>
      <c r="V74" s="398">
        <f t="shared" si="17"/>
        <v>0</v>
      </c>
      <c r="W74" s="399">
        <f t="shared" ca="1" si="18"/>
        <v>43541.465238194447</v>
      </c>
      <c r="X74" s="813"/>
      <c r="Y74" s="396"/>
      <c r="Z74" s="814">
        <f ca="1">IF(SUMPRODUCT(('1'!$BK$9:$BL$32-'1'!$BM$9:$BN$32)*--(TODAY()-('1'!$A$9:$A$32)&gt;=$Z$4)*(('1'!$C$9:$C$32)=$G74))-SUMPRODUCT(('1'!$BM$9:$BN$32)*--(TODAY()-('1'!$A$9:$A$32)&lt;$Z$4)*(('1'!$C$9:$C$32)=G74))&lt;0,"",SUMPRODUCT(('1'!$BK$9:$BL$32-'1'!$BM$9:$BN$32)*--(TODAY()-('1'!$A$9:$A$32)&gt;=$Z$4)*(('1'!$C$9:$C$32)=$G74))-SUMPRODUCT(('1'!$BM$9:$BN$32)*--(TODAY()-('1'!$A$9:$A$32)&lt;$Z$4)*(('1'!$C$9:$C$32)=G74)))</f>
        <v>0</v>
      </c>
      <c r="AA74" s="814">
        <f ca="1">IF(SUMPRODUCT(('1'!$BK$9:$BL$32-'1'!$BM$9:$BN$32)*--(TODAY()-('1'!$A$9:$A$32)&gt;=$AA$4)*(('1'!$C$9:$C$32)=$G74))-SUMPRODUCT(('1'!$BM$9:$BN$32)*--(TODAY()-('1'!$A$9:$A$32)&lt;$AA$4)*(('1'!$C$9:$C$32)=$G74))-SUM(Z74:Z74)&lt;0,"",SUMPRODUCT(('1'!$BK$9:$BL$32-'1'!$BM$9:$BN$32)*--(TODAY()-('1'!$A$9:$A$32)&gt;=$AA$4)*(('1'!$C$9:$C$32)=$G74))-SUMPRODUCT(('1'!$BM$9:$BN$32)*--(TODAY()-('1'!$A$9:$A$32)&lt;$AA$4)*(('1'!$C$9:$C$32)=$G74))-SUM(Z74:Z74))</f>
        <v>0</v>
      </c>
      <c r="AB74" s="814">
        <f ca="1">IF(SUMPRODUCT(('1'!$BK$9:$BL$32-'1'!$BM$9:$BN$32)*--(TODAY()-('1'!$A$9:$A$32)&gt;=$AB$4)*(('1'!$C$9:$C$32)=$G74))-SUMPRODUCT(('1'!$BM$9:$BN$32)*--(TODAY()-('1'!$A$9:$A$32)&lt;$AB$4)*(('1'!$C$9:$C$32)=$G74))-SUM(Z74:AA74)&lt;0,"",SUMPRODUCT(('1'!$BK$9:$BL$32-'1'!$BM$9:$BN$32)*--(TODAY()-('1'!$A$9:$A$32)&gt;=$AB$4)*(('1'!$C$9:$C$32)=$G74))-SUMPRODUCT(('1'!$BM$9:$BN$32)*--(TODAY()-('1'!$A$9:$A$32)&lt;$AB$4)*(('1'!$C$9:$C$32)=$G74))-SUM(Z74:AA74))</f>
        <v>0</v>
      </c>
      <c r="AC74" s="814">
        <f ca="1">IF(SUMPRODUCT(('1'!$BK$9:$BL$32-'1'!$BM$9:$BN$32)*--(TODAY()-('1'!$A$9:$A$32)&gt;=$AC$4)*(('1'!$C$9:$C$32)=$G74))-SUMPRODUCT(('1'!$BM$9:$BN$32)*--(TODAY()-('1'!$A$9:$A$32)&lt;$AC$4)*(('1'!$C$9:$C$32)=$G74))-SUM(Z74:AB74)&lt;0,"",SUMPRODUCT(('1'!$BK$9:$BL$32-'1'!$BM$9:$BN$32)*--(TODAY()-('1'!$A$9:$A$32)&gt;=$AC$4)*(('1'!$C$9:$C$32)=$G74))-SUMPRODUCT(('1'!$BM$9:$BN$32)*--(TODAY()-('1'!$A$9:$A$32)&lt;$AC$4)*(('1'!$C$9:$C$32)=$G74))-SUM(Z74:AB74))</f>
        <v>0</v>
      </c>
      <c r="AD74" s="814">
        <f ca="1">IF(SUMPRODUCT(('1'!$BK$9:$BL$32-'1'!$BM$9:$BN$32)*--(TODAY()-('1'!$A$9:$A$32)&gt;=$AD$4)*(('1'!$C$9:$C$32)=$G74))-SUMPRODUCT(('1'!$BM$9:$BN$32)*--(TODAY()-('1'!$A$9:$A$32)&lt;$AD$4)*(('1'!$C$9:$C$32)=$G74))-SUM(Z74:AC74)&lt;0,"",SUMPRODUCT(('1'!$BK$9:$BL$32-'1'!$BM$9:$BN$32)*--(TODAY()-('1'!$A$9:$A$32)&gt;=$AD$4)*(('1'!$C$9:$C$32)=$G74))-SUMPRODUCT(('1'!$BM$9:$BN$32)*--(TODAY()-('1'!$A$9:$A$32)&lt;$AD$4)*(('1'!$C$9:$C$32)=$G74))-SUM(Z74:AC74))</f>
        <v>0</v>
      </c>
      <c r="AE74" s="814">
        <f ca="1">IF(SUMPRODUCT(('1'!$BK$9:$BL$32-'1'!$BM$9:$BN$32)*--(TODAY()-('1'!$A$9:$A$32)&gt;=$AE$4)*(('1'!$C$9:$C$32)=$G74))-SUMPRODUCT(('1'!$BM$9:$BN$32)*--(TODAY()-('1'!$A$9:$A$32)&lt;$AE$4)*(('1'!$C$9:$C$32)=$G74))-SUM(Z74:AD74)&lt;0,"",SUMPRODUCT(('1'!$BK$9:$BL$32-'1'!$BM$9:$BN$32)*--(TODAY()-('1'!$A$9:$A$32)&gt;=$AE$4)*(('1'!$C$9:$C$32)=$G74))-SUMPRODUCT(('1'!$BM$9:$BN$32)*--(TODAY()-('1'!$A$9:$A$32)&lt;$AE$4)*(('1'!$C$9:$C$32)=$G74))-SUM(Z74:AD74))</f>
        <v>0</v>
      </c>
      <c r="AF74" s="552">
        <f ca="1">IF(SUMPRODUCT(('1'!$BK$9:$BL$32-'1'!$BM$9:$BN$32)*--(TODAY()-('1'!$A$9:$A$32)&gt;=$AF$4)*(('1'!$C$9:$C$32)=$G74))-SUMPRODUCT(('1'!$BM$9:$BN$32)*--(TODAY()-('1'!$A$9:$A$32)&lt;$AF$4)*(('1'!$C$9:$C$32)=$G74))-SUM(Z74:AE74)&lt;0,"",SUMPRODUCT(('1'!$BK$9:$BL$32-'1'!$BM$9:$BN$32)*--(TODAY()-('1'!$A$9:$A$32)&gt;=$AF$4)*(('1'!$C$9:$C$32)=$G74))-SUMPRODUCT(('1'!$BM$9:$BN$32)*--(TODAY()-('1'!$A$9:$A$32)&lt;$AF$4)*(('1'!$C$9:$C$32)=$G74))-SUM(Z74:AE74))</f>
        <v>0</v>
      </c>
      <c r="AL74" s="72"/>
    </row>
    <row r="75" spans="4:39" ht="15.75" thickBot="1">
      <c r="D75" s="1267"/>
      <c r="E75" s="809">
        <v>6</v>
      </c>
      <c r="F75" s="810" t="s">
        <v>84</v>
      </c>
      <c r="G75" s="748" t="s">
        <v>90</v>
      </c>
      <c r="H75" s="791">
        <f>SUMIFS('1'!BL:BL,'1'!C:C,$G75,'1'!BD:BD,$A$3)+SUMIFS('1'!BK:BK,'1'!C:C,$G75,'1'!BD:BD,$A$3)-(SUMIFS('1'!BN:BN,'1'!C:C,$G75,'1'!BD:BD,$A$3))-(SUMIFS('1'!BM:BM,'1'!C:C,$G75,'1'!BD:BD,$A$3))</f>
        <v>0</v>
      </c>
      <c r="I75" s="792"/>
      <c r="J75" s="765">
        <f t="shared" si="87"/>
        <v>0</v>
      </c>
      <c r="K75" s="703" t="str">
        <f>IF(O75&gt;=0," ",W75-#REF!)</f>
        <v xml:space="preserve"> </v>
      </c>
      <c r="L75" s="703" t="str">
        <f t="shared" si="79"/>
        <v xml:space="preserve"> </v>
      </c>
      <c r="M75" s="703" t="str">
        <f t="shared" si="80"/>
        <v xml:space="preserve"> </v>
      </c>
      <c r="N75" s="429">
        <f t="shared" si="26"/>
        <v>0</v>
      </c>
      <c r="O75" s="830" t="str">
        <f t="shared" si="10"/>
        <v/>
      </c>
      <c r="P75" s="507"/>
      <c r="Q75" s="397"/>
      <c r="R75" s="507"/>
      <c r="S75" s="397"/>
      <c r="T75" s="507"/>
      <c r="U75" s="397"/>
      <c r="V75" s="398">
        <f t="shared" si="17"/>
        <v>0</v>
      </c>
      <c r="W75" s="399">
        <f t="shared" ca="1" si="18"/>
        <v>43541.465238194447</v>
      </c>
      <c r="X75" s="813"/>
      <c r="Y75" s="396"/>
      <c r="Z75" s="814">
        <f ca="1">IF(SUMPRODUCT(('1'!$BK$9:$BL$32-'1'!$BM$9:$BN$32)*--(TODAY()-('1'!$A$9:$A$32)&gt;=$Z$4)*(('1'!$C$9:$C$32)=$G75))-SUMPRODUCT(('1'!$BM$9:$BN$32)*--(TODAY()-('1'!$A$9:$A$32)&lt;$Z$4)*(('1'!$C$9:$C$32)=G75))&lt;0,"",SUMPRODUCT(('1'!$BK$9:$BL$32-'1'!$BM$9:$BN$32)*--(TODAY()-('1'!$A$9:$A$32)&gt;=$Z$4)*(('1'!$C$9:$C$32)=$G75))-SUMPRODUCT(('1'!$BM$9:$BN$32)*--(TODAY()-('1'!$A$9:$A$32)&lt;$Z$4)*(('1'!$C$9:$C$32)=G75)))</f>
        <v>0</v>
      </c>
      <c r="AA75" s="814">
        <f ca="1">IF(SUMPRODUCT(('1'!$BK$9:$BL$32-'1'!$BM$9:$BN$32)*--(TODAY()-('1'!$A$9:$A$32)&gt;=$AA$4)*(('1'!$C$9:$C$32)=$G75))-SUMPRODUCT(('1'!$BM$9:$BN$32)*--(TODAY()-('1'!$A$9:$A$32)&lt;$AA$4)*(('1'!$C$9:$C$32)=$G75))-SUM(Z75:Z75)&lt;0,"",SUMPRODUCT(('1'!$BK$9:$BL$32-'1'!$BM$9:$BN$32)*--(TODAY()-('1'!$A$9:$A$32)&gt;=$AA$4)*(('1'!$C$9:$C$32)=$G75))-SUMPRODUCT(('1'!$BM$9:$BN$32)*--(TODAY()-('1'!$A$9:$A$32)&lt;$AA$4)*(('1'!$C$9:$C$32)=$G75))-SUM(Z75:Z75))</f>
        <v>0</v>
      </c>
      <c r="AB75" s="814">
        <f ca="1">IF(SUMPRODUCT(('1'!$BK$9:$BL$32-'1'!$BM$9:$BN$32)*--(TODAY()-('1'!$A$9:$A$32)&gt;=$AB$4)*(('1'!$C$9:$C$32)=$G75))-SUMPRODUCT(('1'!$BM$9:$BN$32)*--(TODAY()-('1'!$A$9:$A$32)&lt;$AB$4)*(('1'!$C$9:$C$32)=$G75))-SUM(Z75:AA75)&lt;0,"",SUMPRODUCT(('1'!$BK$9:$BL$32-'1'!$BM$9:$BN$32)*--(TODAY()-('1'!$A$9:$A$32)&gt;=$AB$4)*(('1'!$C$9:$C$32)=$G75))-SUMPRODUCT(('1'!$BM$9:$BN$32)*--(TODAY()-('1'!$A$9:$A$32)&lt;$AB$4)*(('1'!$C$9:$C$32)=$G75))-SUM(Z75:AA75))</f>
        <v>0</v>
      </c>
      <c r="AC75" s="814">
        <f ca="1">IF(SUMPRODUCT(('1'!$BK$9:$BL$32-'1'!$BM$9:$BN$32)*--(TODAY()-('1'!$A$9:$A$32)&gt;=$AC$4)*(('1'!$C$9:$C$32)=$G75))-SUMPRODUCT(('1'!$BM$9:$BN$32)*--(TODAY()-('1'!$A$9:$A$32)&lt;$AC$4)*(('1'!$C$9:$C$32)=$G75))-SUM(Z75:AB75)&lt;0,"",SUMPRODUCT(('1'!$BK$9:$BL$32-'1'!$BM$9:$BN$32)*--(TODAY()-('1'!$A$9:$A$32)&gt;=$AC$4)*(('1'!$C$9:$C$32)=$G75))-SUMPRODUCT(('1'!$BM$9:$BN$32)*--(TODAY()-('1'!$A$9:$A$32)&lt;$AC$4)*(('1'!$C$9:$C$32)=$G75))-SUM(Z75:AB75))</f>
        <v>0</v>
      </c>
      <c r="AD75" s="814">
        <f ca="1">IF(SUMPRODUCT(('1'!$BK$9:$BL$32-'1'!$BM$9:$BN$32)*--(TODAY()-('1'!$A$9:$A$32)&gt;=$AD$4)*(('1'!$C$9:$C$32)=$G75))-SUMPRODUCT(('1'!$BM$9:$BN$32)*--(TODAY()-('1'!$A$9:$A$32)&lt;$AD$4)*(('1'!$C$9:$C$32)=$G75))-SUM(Z75:AC75)&lt;0,"",SUMPRODUCT(('1'!$BK$9:$BL$32-'1'!$BM$9:$BN$32)*--(TODAY()-('1'!$A$9:$A$32)&gt;=$AD$4)*(('1'!$C$9:$C$32)=$G75))-SUMPRODUCT(('1'!$BM$9:$BN$32)*--(TODAY()-('1'!$A$9:$A$32)&lt;$AD$4)*(('1'!$C$9:$C$32)=$G75))-SUM(Z75:AC75))</f>
        <v>0</v>
      </c>
      <c r="AE75" s="814">
        <f ca="1">IF(SUMPRODUCT(('1'!$BK$9:$BL$32-'1'!$BM$9:$BN$32)*--(TODAY()-('1'!$A$9:$A$32)&gt;=$AE$4)*(('1'!$C$9:$C$32)=$G75))-SUMPRODUCT(('1'!$BM$9:$BN$32)*--(TODAY()-('1'!$A$9:$A$32)&lt;$AE$4)*(('1'!$C$9:$C$32)=$G75))-SUM(Z75:AD75)&lt;0,"",SUMPRODUCT(('1'!$BK$9:$BL$32-'1'!$BM$9:$BN$32)*--(TODAY()-('1'!$A$9:$A$32)&gt;=$AE$4)*(('1'!$C$9:$C$32)=$G75))-SUMPRODUCT(('1'!$BM$9:$BN$32)*--(TODAY()-('1'!$A$9:$A$32)&lt;$AE$4)*(('1'!$C$9:$C$32)=$G75))-SUM(Z75:AD75))</f>
        <v>0</v>
      </c>
      <c r="AF75" s="552">
        <f ca="1">IF(SUMPRODUCT(('1'!$BK$9:$BL$32-'1'!$BM$9:$BN$32)*--(TODAY()-('1'!$A$9:$A$32)&gt;=$AF$4)*(('1'!$C$9:$C$32)=$G75))-SUMPRODUCT(('1'!$BM$9:$BN$32)*--(TODAY()-('1'!$A$9:$A$32)&lt;$AF$4)*(('1'!$C$9:$C$32)=$G75))-SUM(Z75:AE75)&lt;0,"",SUMPRODUCT(('1'!$BK$9:$BL$32-'1'!$BM$9:$BN$32)*--(TODAY()-('1'!$A$9:$A$32)&gt;=$AF$4)*(('1'!$C$9:$C$32)=$G75))-SUMPRODUCT(('1'!$BM$9:$BN$32)*--(TODAY()-('1'!$A$9:$A$32)&lt;$AF$4)*(('1'!$C$9:$C$32)=$G75))-SUM(Z75:AE75))</f>
        <v>0</v>
      </c>
    </row>
    <row r="76" spans="4:39" ht="15.75" thickBot="1">
      <c r="D76" s="1267"/>
      <c r="E76" s="809">
        <v>7</v>
      </c>
      <c r="F76" s="810" t="s">
        <v>84</v>
      </c>
      <c r="G76" s="748" t="s">
        <v>88</v>
      </c>
      <c r="H76" s="791">
        <f>SUMIFS('1'!BL:BL,'1'!C:C,$G76,'1'!BD:BD,$A$3)+SUMIFS('1'!BK:BK,'1'!C:C,$G76,'1'!BD:BD,$A$3)-(SUMIFS('1'!BN:BN,'1'!C:C,$G76,'1'!BD:BD,$A$3))-(SUMIFS('1'!BM:BM,'1'!C:C,$G76,'1'!BD:BD,$A$3))</f>
        <v>0</v>
      </c>
      <c r="I76" s="792"/>
      <c r="J76" s="765">
        <f t="shared" si="87"/>
        <v>6828720</v>
      </c>
      <c r="K76" s="703" t="str">
        <f>IF(O76&gt;=0," ",W76-#REF!)</f>
        <v xml:space="preserve"> </v>
      </c>
      <c r="L76" s="703" t="str">
        <f t="shared" si="79"/>
        <v xml:space="preserve"> </v>
      </c>
      <c r="M76" s="703" t="str">
        <f t="shared" si="80"/>
        <v xml:space="preserve"> </v>
      </c>
      <c r="N76" s="429">
        <f t="shared" si="26"/>
        <v>-6828720</v>
      </c>
      <c r="O76" s="830" t="str">
        <f t="shared" ref="O76:O89" si="91">IF(N76&gt;0,N76,"")</f>
        <v/>
      </c>
      <c r="P76" s="507">
        <v>6828720</v>
      </c>
      <c r="Q76" s="423">
        <v>42096</v>
      </c>
      <c r="R76" s="812"/>
      <c r="S76" s="397"/>
      <c r="T76" s="812"/>
      <c r="U76" s="397"/>
      <c r="V76" s="815">
        <v>4428647</v>
      </c>
      <c r="W76" s="396">
        <v>41638</v>
      </c>
      <c r="X76" s="813"/>
      <c r="Y76" s="396"/>
      <c r="Z76" s="814">
        <f ca="1">IF(SUMPRODUCT(('1'!$BK$9:$BL$32-'1'!$BM$9:$BN$32)*--(TODAY()-('1'!$A$9:$A$32)&gt;=$Z$4)*(('1'!$C$9:$C$32)=$G76))-SUMPRODUCT(('1'!$BM$9:$BN$32)*--(TODAY()-('1'!$A$9:$A$32)&lt;$Z$4)*(('1'!$C$9:$C$32)=G76))&lt;0,"",SUMPRODUCT(('1'!$BK$9:$BL$32-'1'!$BM$9:$BN$32)*--(TODAY()-('1'!$A$9:$A$32)&gt;=$Z$4)*(('1'!$C$9:$C$32)=$G76))-SUMPRODUCT(('1'!$BM$9:$BN$32)*--(TODAY()-('1'!$A$9:$A$32)&lt;$Z$4)*(('1'!$C$9:$C$32)=G76)))</f>
        <v>0</v>
      </c>
      <c r="AA76" s="814">
        <f ca="1">IF(SUMPRODUCT(('1'!$BK$9:$BL$32-'1'!$BM$9:$BN$32)*--(TODAY()-('1'!$A$9:$A$32)&gt;=$AA$4)*(('1'!$C$9:$C$32)=$G76))-SUMPRODUCT(('1'!$BM$9:$BN$32)*--(TODAY()-('1'!$A$9:$A$32)&lt;$AA$4)*(('1'!$C$9:$C$32)=$G76))-SUM(Z76:Z76)&lt;0,"",SUMPRODUCT(('1'!$BK$9:$BL$32-'1'!$BM$9:$BN$32)*--(TODAY()-('1'!$A$9:$A$32)&gt;=$AA$4)*(('1'!$C$9:$C$32)=$G76))-SUMPRODUCT(('1'!$BM$9:$BN$32)*--(TODAY()-('1'!$A$9:$A$32)&lt;$AA$4)*(('1'!$C$9:$C$32)=$G76))-SUM(Z76:Z76))</f>
        <v>0</v>
      </c>
      <c r="AB76" s="814">
        <f ca="1">IF(SUMPRODUCT(('1'!$BK$9:$BL$32-'1'!$BM$9:$BN$32)*--(TODAY()-('1'!$A$9:$A$32)&gt;=$AB$4)*(('1'!$C$9:$C$32)=$G76))-SUMPRODUCT(('1'!$BM$9:$BN$32)*--(TODAY()-('1'!$A$9:$A$32)&lt;$AB$4)*(('1'!$C$9:$C$32)=$G76))-SUM(Z76:AA76)&lt;0,"",SUMPRODUCT(('1'!$BK$9:$BL$32-'1'!$BM$9:$BN$32)*--(TODAY()-('1'!$A$9:$A$32)&gt;=$AB$4)*(('1'!$C$9:$C$32)=$G76))-SUMPRODUCT(('1'!$BM$9:$BN$32)*--(TODAY()-('1'!$A$9:$A$32)&lt;$AB$4)*(('1'!$C$9:$C$32)=$G76))-SUM(Z76:AA76))</f>
        <v>0</v>
      </c>
      <c r="AC76" s="814">
        <f ca="1">IF(SUMPRODUCT(('1'!$BK$9:$BL$32-'1'!$BM$9:$BN$32)*--(TODAY()-('1'!$A$9:$A$32)&gt;=$AC$4)*(('1'!$C$9:$C$32)=$G76))-SUMPRODUCT(('1'!$BM$9:$BN$32)*--(TODAY()-('1'!$A$9:$A$32)&lt;$AC$4)*(('1'!$C$9:$C$32)=$G76))-SUM(Z76:AB76)&lt;0,"",SUMPRODUCT(('1'!$BK$9:$BL$32-'1'!$BM$9:$BN$32)*--(TODAY()-('1'!$A$9:$A$32)&gt;=$AC$4)*(('1'!$C$9:$C$32)=$G76))-SUMPRODUCT(('1'!$BM$9:$BN$32)*--(TODAY()-('1'!$A$9:$A$32)&lt;$AC$4)*(('1'!$C$9:$C$32)=$G76))-SUM(Z76:AB76))</f>
        <v>0</v>
      </c>
      <c r="AD76" s="814">
        <f ca="1">IF(SUMPRODUCT(('1'!$BK$9:$BL$32-'1'!$BM$9:$BN$32)*--(TODAY()-('1'!$A$9:$A$32)&gt;=$AD$4)*(('1'!$C$9:$C$32)=$G76))-SUMPRODUCT(('1'!$BM$9:$BN$32)*--(TODAY()-('1'!$A$9:$A$32)&lt;$AD$4)*(('1'!$C$9:$C$32)=$G76))-SUM(Z76:AC76)&lt;0,"",SUMPRODUCT(('1'!$BK$9:$BL$32-'1'!$BM$9:$BN$32)*--(TODAY()-('1'!$A$9:$A$32)&gt;=$AD$4)*(('1'!$C$9:$C$32)=$G76))-SUMPRODUCT(('1'!$BM$9:$BN$32)*--(TODAY()-('1'!$A$9:$A$32)&lt;$AD$4)*(('1'!$C$9:$C$32)=$G76))-SUM(Z76:AC76))</f>
        <v>0</v>
      </c>
      <c r="AE76" s="814">
        <f ca="1">IF(SUMPRODUCT(('1'!$BK$9:$BL$32-'1'!$BM$9:$BN$32)*--(TODAY()-('1'!$A$9:$A$32)&gt;=$AE$4)*(('1'!$C$9:$C$32)=$G76))-SUMPRODUCT(('1'!$BM$9:$BN$32)*--(TODAY()-('1'!$A$9:$A$32)&lt;$AE$4)*(('1'!$C$9:$C$32)=$G76))-SUM(Z76:AD76)&lt;0,"",SUMPRODUCT(('1'!$BK$9:$BL$32-'1'!$BM$9:$BN$32)*--(TODAY()-('1'!$A$9:$A$32)&gt;=$AE$4)*(('1'!$C$9:$C$32)=$G76))-SUMPRODUCT(('1'!$BM$9:$BN$32)*--(TODAY()-('1'!$A$9:$A$32)&lt;$AE$4)*(('1'!$C$9:$C$32)=$G76))-SUM(Z76:AD76))</f>
        <v>0</v>
      </c>
      <c r="AF76" s="552">
        <f ca="1">IF(SUMPRODUCT(('1'!$BK$9:$BL$32-'1'!$BM$9:$BN$32)*--(TODAY()-('1'!$A$9:$A$32)&gt;=$AF$4)*(('1'!$C$9:$C$32)=$G76))-SUMPRODUCT(('1'!$BM$9:$BN$32)*--(TODAY()-('1'!$A$9:$A$32)&lt;$AF$4)*(('1'!$C$9:$C$32)=$G76))-SUM(Z76:AE76)&lt;0,"",SUMPRODUCT(('1'!$BK$9:$BL$32-'1'!$BM$9:$BN$32)*--(TODAY()-('1'!$A$9:$A$32)&gt;=$AF$4)*(('1'!$C$9:$C$32)=$G76))-SUMPRODUCT(('1'!$BM$9:$BN$32)*--(TODAY()-('1'!$A$9:$A$32)&lt;$AF$4)*(('1'!$C$9:$C$32)=$G76))-SUM(Z76:AE76))</f>
        <v>0</v>
      </c>
    </row>
    <row r="77" spans="4:39" ht="15.75" thickBot="1">
      <c r="D77" s="1267"/>
      <c r="E77" s="809">
        <v>8</v>
      </c>
      <c r="F77" s="810" t="s">
        <v>84</v>
      </c>
      <c r="G77" s="748" t="s">
        <v>85</v>
      </c>
      <c r="H77" s="791">
        <f>SUMIFS('1'!BL:BL,'1'!C:C,$G77,'1'!BD:BD,$A$3)+SUMIFS('1'!BK:BK,'1'!C:C,$G77,'1'!BD:BD,$A$3)-(SUMIFS('1'!BN:BN,'1'!C:C,$G77,'1'!BD:BD,$A$3))-(SUMIFS('1'!BM:BM,'1'!C:C,$G77,'1'!BD:BD,$A$3))</f>
        <v>0</v>
      </c>
      <c r="I77" s="792"/>
      <c r="J77" s="765">
        <f>P77+R77+T77+X77</f>
        <v>2656355</v>
      </c>
      <c r="K77" s="703" t="str">
        <f>IF(O77&gt;=0," ",W77-#REF!)</f>
        <v xml:space="preserve"> </v>
      </c>
      <c r="L77" s="703" t="str">
        <f t="shared" si="79"/>
        <v xml:space="preserve"> </v>
      </c>
      <c r="M77" s="703" t="str">
        <f t="shared" si="80"/>
        <v xml:space="preserve"> </v>
      </c>
      <c r="N77" s="429">
        <f t="shared" si="26"/>
        <v>-2656355</v>
      </c>
      <c r="O77" s="830" t="str">
        <f t="shared" si="91"/>
        <v/>
      </c>
      <c r="P77" s="502">
        <v>2656355</v>
      </c>
      <c r="Q77" s="393">
        <v>42106</v>
      </c>
      <c r="R77" s="507"/>
      <c r="S77" s="397"/>
      <c r="T77" s="507"/>
      <c r="U77" s="397"/>
      <c r="V77" s="398">
        <f>MAX(Q77,S77,U77)</f>
        <v>42106</v>
      </c>
      <c r="W77" s="399">
        <f t="shared" ca="1" si="18"/>
        <v>42106</v>
      </c>
      <c r="X77" s="813"/>
      <c r="Y77" s="396"/>
      <c r="Z77" s="814">
        <f ca="1">IF(SUMPRODUCT(('1'!$BK$9:$BL$32-'1'!$BM$9:$BN$32)*--(TODAY()-('1'!$A$9:$A$32)&gt;=$Z$4)*(('1'!$C$9:$C$32)=$G77))-SUMPRODUCT(('1'!$BM$9:$BN$32)*--(TODAY()-('1'!$A$9:$A$32)&lt;$Z$4)*(('1'!$C$9:$C$32)=G77))&lt;0,"",SUMPRODUCT(('1'!$BK$9:$BL$32-'1'!$BM$9:$BN$32)*--(TODAY()-('1'!$A$9:$A$32)&gt;=$Z$4)*(('1'!$C$9:$C$32)=$G77))-SUMPRODUCT(('1'!$BM$9:$BN$32)*--(TODAY()-('1'!$A$9:$A$32)&lt;$Z$4)*(('1'!$C$9:$C$32)=G77)))</f>
        <v>0</v>
      </c>
      <c r="AA77" s="814">
        <f ca="1">IF(SUMPRODUCT(('1'!$BK$9:$BL$32-'1'!$BM$9:$BN$32)*--(TODAY()-('1'!$A$9:$A$32)&gt;=$AA$4)*(('1'!$C$9:$C$32)=$G77))-SUMPRODUCT(('1'!$BM$9:$BN$32)*--(TODAY()-('1'!$A$9:$A$32)&lt;$AA$4)*(('1'!$C$9:$C$32)=$G77))-SUM(Z77:Z77)&lt;0,"",SUMPRODUCT(('1'!$BK$9:$BL$32-'1'!$BM$9:$BN$32)*--(TODAY()-('1'!$A$9:$A$32)&gt;=$AA$4)*(('1'!$C$9:$C$32)=$G77))-SUMPRODUCT(('1'!$BM$9:$BN$32)*--(TODAY()-('1'!$A$9:$A$32)&lt;$AA$4)*(('1'!$C$9:$C$32)=$G77))-SUM(Z77:Z77))</f>
        <v>0</v>
      </c>
      <c r="AB77" s="814">
        <f ca="1">IF(SUMPRODUCT(('1'!$BK$9:$BL$32-'1'!$BM$9:$BN$32)*--(TODAY()-('1'!$A$9:$A$32)&gt;=$AB$4)*(('1'!$C$9:$C$32)=$G77))-SUMPRODUCT(('1'!$BM$9:$BN$32)*--(TODAY()-('1'!$A$9:$A$32)&lt;$AB$4)*(('1'!$C$9:$C$32)=$G77))-SUM(Z77:AA77)&lt;0,"",SUMPRODUCT(('1'!$BK$9:$BL$32-'1'!$BM$9:$BN$32)*--(TODAY()-('1'!$A$9:$A$32)&gt;=$AB$4)*(('1'!$C$9:$C$32)=$G77))-SUMPRODUCT(('1'!$BM$9:$BN$32)*--(TODAY()-('1'!$A$9:$A$32)&lt;$AB$4)*(('1'!$C$9:$C$32)=$G77))-SUM(Z77:AA77))</f>
        <v>0</v>
      </c>
      <c r="AC77" s="814">
        <f ca="1">IF(SUMPRODUCT(('1'!$BK$9:$BL$32-'1'!$BM$9:$BN$32)*--(TODAY()-('1'!$A$9:$A$32)&gt;=$AC$4)*(('1'!$C$9:$C$32)=$G77))-SUMPRODUCT(('1'!$BM$9:$BN$32)*--(TODAY()-('1'!$A$9:$A$32)&lt;$AC$4)*(('1'!$C$9:$C$32)=$G77))-SUM(Z77:AB77)&lt;0,"",SUMPRODUCT(('1'!$BK$9:$BL$32-'1'!$BM$9:$BN$32)*--(TODAY()-('1'!$A$9:$A$32)&gt;=$AC$4)*(('1'!$C$9:$C$32)=$G77))-SUMPRODUCT(('1'!$BM$9:$BN$32)*--(TODAY()-('1'!$A$9:$A$32)&lt;$AC$4)*(('1'!$C$9:$C$32)=$G77))-SUM(Z77:AB77))</f>
        <v>0</v>
      </c>
      <c r="AD77" s="814">
        <f ca="1">IF(SUMPRODUCT(('1'!$BK$9:$BL$32-'1'!$BM$9:$BN$32)*--(TODAY()-('1'!$A$9:$A$32)&gt;=$AD$4)*(('1'!$C$9:$C$32)=$G77))-SUMPRODUCT(('1'!$BM$9:$BN$32)*--(TODAY()-('1'!$A$9:$A$32)&lt;$AD$4)*(('1'!$C$9:$C$32)=$G77))-SUM(Z77:AC77)&lt;0,"",SUMPRODUCT(('1'!$BK$9:$BL$32-'1'!$BM$9:$BN$32)*--(TODAY()-('1'!$A$9:$A$32)&gt;=$AD$4)*(('1'!$C$9:$C$32)=$G77))-SUMPRODUCT(('1'!$BM$9:$BN$32)*--(TODAY()-('1'!$A$9:$A$32)&lt;$AD$4)*(('1'!$C$9:$C$32)=$G77))-SUM(Z77:AC77))</f>
        <v>0</v>
      </c>
      <c r="AE77" s="814">
        <f ca="1">IF(SUMPRODUCT(('1'!$BK$9:$BL$32-'1'!$BM$9:$BN$32)*--(TODAY()-('1'!$A$9:$A$32)&gt;=$AE$4)*(('1'!$C$9:$C$32)=$G77))-SUMPRODUCT(('1'!$BM$9:$BN$32)*--(TODAY()-('1'!$A$9:$A$32)&lt;$AE$4)*(('1'!$C$9:$C$32)=$G77))-SUM(Z77:AD77)&lt;0,"",SUMPRODUCT(('1'!$BK$9:$BL$32-'1'!$BM$9:$BN$32)*--(TODAY()-('1'!$A$9:$A$32)&gt;=$AE$4)*(('1'!$C$9:$C$32)=$G77))-SUMPRODUCT(('1'!$BM$9:$BN$32)*--(TODAY()-('1'!$A$9:$A$32)&lt;$AE$4)*(('1'!$C$9:$C$32)=$G77))-SUM(Z77:AD77))</f>
        <v>0</v>
      </c>
      <c r="AF77" s="552">
        <f ca="1">IF(SUMPRODUCT(('1'!$BK$9:$BL$32-'1'!$BM$9:$BN$32)*--(TODAY()-('1'!$A$9:$A$32)&gt;=$AF$4)*(('1'!$C$9:$C$32)=$G77))-SUMPRODUCT(('1'!$BM$9:$BN$32)*--(TODAY()-('1'!$A$9:$A$32)&lt;$AF$4)*(('1'!$C$9:$C$32)=$G77))-SUM(Z77:AE77)&lt;0,"",SUMPRODUCT(('1'!$BK$9:$BL$32-'1'!$BM$9:$BN$32)*--(TODAY()-('1'!$A$9:$A$32)&gt;=$AF$4)*(('1'!$C$9:$C$32)=$G77))-SUMPRODUCT(('1'!$BM$9:$BN$32)*--(TODAY()-('1'!$A$9:$A$32)&lt;$AF$4)*(('1'!$C$9:$C$32)=$G77))-SUM(Z77:AE77))</f>
        <v>0</v>
      </c>
    </row>
    <row r="78" spans="4:39" ht="15.75" customHeight="1" thickBot="1">
      <c r="D78" s="1267"/>
      <c r="E78" s="809">
        <v>9</v>
      </c>
      <c r="F78" s="810" t="s">
        <v>84</v>
      </c>
      <c r="G78" s="749" t="s">
        <v>89</v>
      </c>
      <c r="H78" s="791">
        <f>SUMIFS('1'!BL:BL,'1'!C:C,$G78,'1'!BD:BD,$A$3)+SUMIFS('1'!BK:BK,'1'!C:C,$G78,'1'!BD:BD,$A$3)-(SUMIFS('1'!BN:BN,'1'!C:C,$G78,'1'!BD:BD,$A$3))-(SUMIFS('1'!BM:BM,'1'!C:C,$G78,'1'!BD:BD,$A$3))</f>
        <v>0</v>
      </c>
      <c r="I78" s="792"/>
      <c r="J78" s="765">
        <f t="shared" si="87"/>
        <v>0</v>
      </c>
      <c r="K78" s="703" t="str">
        <f>IF(O78&gt;=0," ",W78-#REF!)</f>
        <v xml:space="preserve"> </v>
      </c>
      <c r="L78" s="703" t="str">
        <f t="shared" si="79"/>
        <v xml:space="preserve"> </v>
      </c>
      <c r="M78" s="703" t="str">
        <f t="shared" si="80"/>
        <v xml:space="preserve"> </v>
      </c>
      <c r="N78" s="429">
        <f t="shared" si="26"/>
        <v>0</v>
      </c>
      <c r="O78" s="830" t="str">
        <f t="shared" si="91"/>
        <v/>
      </c>
      <c r="P78" s="507"/>
      <c r="Q78" s="397"/>
      <c r="R78" s="507"/>
      <c r="S78" s="397"/>
      <c r="T78" s="507"/>
      <c r="U78" s="816"/>
      <c r="V78" s="398">
        <f>MAX(Q78,S78,U78)</f>
        <v>0</v>
      </c>
      <c r="W78" s="399">
        <f t="shared" ca="1" si="18"/>
        <v>43541.465238194447</v>
      </c>
      <c r="X78" s="813"/>
      <c r="Y78" s="399"/>
      <c r="Z78" s="814">
        <f ca="1">IF(SUMPRODUCT(('1'!$BK$9:$BL$32-'1'!$BM$9:$BN$32)*--(TODAY()-('1'!$A$9:$A$32)&gt;=$Z$4)*(('1'!$C$9:$C$32)=$G78))-SUMPRODUCT(('1'!$BM$9:$BN$32)*--(TODAY()-('1'!$A$9:$A$32)&lt;$Z$4)*(('1'!$C$9:$C$32)=G78))&lt;0,"",SUMPRODUCT(('1'!$BK$9:$BL$32-'1'!$BM$9:$BN$32)*--(TODAY()-('1'!$A$9:$A$32)&gt;=$Z$4)*(('1'!$C$9:$C$32)=$G78))-SUMPRODUCT(('1'!$BM$9:$BN$32)*--(TODAY()-('1'!$A$9:$A$32)&lt;$Z$4)*(('1'!$C$9:$C$32)=G78)))</f>
        <v>0</v>
      </c>
      <c r="AA78" s="814">
        <f ca="1">IF(SUMPRODUCT(('1'!$BK$9:$BL$32-'1'!$BM$9:$BN$32)*--(TODAY()-('1'!$A$9:$A$32)&gt;=$AA$4)*(('1'!$C$9:$C$32)=$G78))-SUMPRODUCT(('1'!$BM$9:$BN$32)*--(TODAY()-('1'!$A$9:$A$32)&lt;$AA$4)*(('1'!$C$9:$C$32)=$G78))-SUM(Z78:Z78)&lt;0,"",SUMPRODUCT(('1'!$BK$9:$BL$32-'1'!$BM$9:$BN$32)*--(TODAY()-('1'!$A$9:$A$32)&gt;=$AA$4)*(('1'!$C$9:$C$32)=$G78))-SUMPRODUCT(('1'!$BM$9:$BN$32)*--(TODAY()-('1'!$A$9:$A$32)&lt;$AA$4)*(('1'!$C$9:$C$32)=$G78))-SUM(Z78:Z78))</f>
        <v>0</v>
      </c>
      <c r="AB78" s="814">
        <f ca="1">IF(SUMPRODUCT(('1'!$BK$9:$BL$32-'1'!$BM$9:$BN$32)*--(TODAY()-('1'!$A$9:$A$32)&gt;=$AB$4)*(('1'!$C$9:$C$32)=$G78))-SUMPRODUCT(('1'!$BM$9:$BN$32)*--(TODAY()-('1'!$A$9:$A$32)&lt;$AB$4)*(('1'!$C$9:$C$32)=$G78))-SUM(Z78:AA78)&lt;0,"",SUMPRODUCT(('1'!$BK$9:$BL$32-'1'!$BM$9:$BN$32)*--(TODAY()-('1'!$A$9:$A$32)&gt;=$AB$4)*(('1'!$C$9:$C$32)=$G78))-SUMPRODUCT(('1'!$BM$9:$BN$32)*--(TODAY()-('1'!$A$9:$A$32)&lt;$AB$4)*(('1'!$C$9:$C$32)=$G78))-SUM(Z78:AA78))</f>
        <v>0</v>
      </c>
      <c r="AC78" s="814">
        <f ca="1">IF(SUMPRODUCT(('1'!$BK$9:$BL$32-'1'!$BM$9:$BN$32)*--(TODAY()-('1'!$A$9:$A$32)&gt;=$AC$4)*(('1'!$C$9:$C$32)=$G78))-SUMPRODUCT(('1'!$BM$9:$BN$32)*--(TODAY()-('1'!$A$9:$A$32)&lt;$AC$4)*(('1'!$C$9:$C$32)=$G78))-SUM(Z78:AB78)&lt;0,"",SUMPRODUCT(('1'!$BK$9:$BL$32-'1'!$BM$9:$BN$32)*--(TODAY()-('1'!$A$9:$A$32)&gt;=$AC$4)*(('1'!$C$9:$C$32)=$G78))-SUMPRODUCT(('1'!$BM$9:$BN$32)*--(TODAY()-('1'!$A$9:$A$32)&lt;$AC$4)*(('1'!$C$9:$C$32)=$G78))-SUM(Z78:AB78))</f>
        <v>0</v>
      </c>
      <c r="AD78" s="814">
        <f ca="1">IF(SUMPRODUCT(('1'!$BK$9:$BL$32-'1'!$BM$9:$BN$32)*--(TODAY()-('1'!$A$9:$A$32)&gt;=$AD$4)*(('1'!$C$9:$C$32)=$G78))-SUMPRODUCT(('1'!$BM$9:$BN$32)*--(TODAY()-('1'!$A$9:$A$32)&lt;$AD$4)*(('1'!$C$9:$C$32)=$G78))-SUM(Z78:AC78)&lt;0,"",SUMPRODUCT(('1'!$BK$9:$BL$32-'1'!$BM$9:$BN$32)*--(TODAY()-('1'!$A$9:$A$32)&gt;=$AD$4)*(('1'!$C$9:$C$32)=$G78))-SUMPRODUCT(('1'!$BM$9:$BN$32)*--(TODAY()-('1'!$A$9:$A$32)&lt;$AD$4)*(('1'!$C$9:$C$32)=$G78))-SUM(Z78:AC78))</f>
        <v>0</v>
      </c>
      <c r="AE78" s="814">
        <f ca="1">IF(SUMPRODUCT(('1'!$BK$9:$BL$32-'1'!$BM$9:$BN$32)*--(TODAY()-('1'!$A$9:$A$32)&gt;=$AE$4)*(('1'!$C$9:$C$32)=$G78))-SUMPRODUCT(('1'!$BM$9:$BN$32)*--(TODAY()-('1'!$A$9:$A$32)&lt;$AE$4)*(('1'!$C$9:$C$32)=$G78))-SUM(Z78:AD78)&lt;0,"",SUMPRODUCT(('1'!$BK$9:$BL$32-'1'!$BM$9:$BN$32)*--(TODAY()-('1'!$A$9:$A$32)&gt;=$AE$4)*(('1'!$C$9:$C$32)=$G78))-SUMPRODUCT(('1'!$BM$9:$BN$32)*--(TODAY()-('1'!$A$9:$A$32)&lt;$AE$4)*(('1'!$C$9:$C$32)=$G78))-SUM(Z78:AD78))</f>
        <v>0</v>
      </c>
      <c r="AF78" s="552">
        <f ca="1">IF(SUMPRODUCT(('1'!$BK$9:$BL$32-'1'!$BM$9:$BN$32)*--(TODAY()-('1'!$A$9:$A$32)&gt;=$AF$4)*(('1'!$C$9:$C$32)=$G78))-SUMPRODUCT(('1'!$BM$9:$BN$32)*--(TODAY()-('1'!$A$9:$A$32)&lt;$AF$4)*(('1'!$C$9:$C$32)=$G78))-SUM(Z78:AE78)&lt;0,"",SUMPRODUCT(('1'!$BK$9:$BL$32-'1'!$BM$9:$BN$32)*--(TODAY()-('1'!$A$9:$A$32)&gt;=$AF$4)*(('1'!$C$9:$C$32)=$G78))-SUMPRODUCT(('1'!$BM$9:$BN$32)*--(TODAY()-('1'!$A$9:$A$32)&lt;$AF$4)*(('1'!$C$9:$C$32)=$G78))-SUM(Z78:AE78))</f>
        <v>0</v>
      </c>
    </row>
    <row r="79" spans="4:39" ht="15.75" customHeight="1" thickBot="1">
      <c r="D79" s="1267"/>
      <c r="E79" s="809">
        <v>10</v>
      </c>
      <c r="F79" s="810" t="s">
        <v>84</v>
      </c>
      <c r="G79" s="748" t="s">
        <v>219</v>
      </c>
      <c r="H79" s="791">
        <f>SUMIFS('1'!BL:BL,'1'!C:C,$G79,'1'!BD:BD,$A$3)+SUMIFS('1'!BK:BK,'1'!C:C,$G79,'1'!BD:BD,$A$3)-(SUMIFS('1'!BN:BN,'1'!C:C,$G79,'1'!BD:BD,$A$3))-(SUMIFS('1'!BM:BM,'1'!C:C,$G79,'1'!BD:BD,$A$3))</f>
        <v>0</v>
      </c>
      <c r="I79" s="792"/>
      <c r="J79" s="765">
        <f t="shared" ref="J79" si="92">P79+R79+T79</f>
        <v>0</v>
      </c>
      <c r="K79" s="703" t="str">
        <f>IF(O79&gt;=0," ",W79-#REF!)</f>
        <v xml:space="preserve"> </v>
      </c>
      <c r="L79" s="703" t="str">
        <f t="shared" si="79"/>
        <v xml:space="preserve"> </v>
      </c>
      <c r="M79" s="703" t="str">
        <f t="shared" si="80"/>
        <v xml:space="preserve"> </v>
      </c>
      <c r="N79" s="429">
        <f t="shared" si="26"/>
        <v>0</v>
      </c>
      <c r="O79" s="830" t="str">
        <f t="shared" si="91"/>
        <v/>
      </c>
      <c r="P79" s="811"/>
      <c r="Q79" s="397"/>
      <c r="R79" s="507"/>
      <c r="S79" s="397"/>
      <c r="T79" s="507"/>
      <c r="U79" s="397"/>
      <c r="V79" s="398">
        <f t="shared" ref="V79" si="93">MAX(Q79,S79,U79)</f>
        <v>0</v>
      </c>
      <c r="W79" s="399">
        <f t="shared" ca="1" si="18"/>
        <v>43541.465238194447</v>
      </c>
      <c r="X79" s="813"/>
      <c r="Y79" s="396"/>
      <c r="Z79" s="814">
        <f ca="1">IF(SUMPRODUCT(('1'!$BK$9:$BL$32-'1'!$BM$9:$BN$32)*--(TODAY()-('1'!$A$9:$A$32)&gt;=$Z$4)*(('1'!$C$9:$C$32)=$G79))-SUMPRODUCT(('1'!$BM$9:$BN$32)*--(TODAY()-('1'!$A$9:$A$32)&lt;$Z$4)*(('1'!$C$9:$C$32)=G79))&lt;0,"",SUMPRODUCT(('1'!$BK$9:$BL$32-'1'!$BM$9:$BN$32)*--(TODAY()-('1'!$A$9:$A$32)&gt;=$Z$4)*(('1'!$C$9:$C$32)=$G79))-SUMPRODUCT(('1'!$BM$9:$BN$32)*--(TODAY()-('1'!$A$9:$A$32)&lt;$Z$4)*(('1'!$C$9:$C$32)=G79)))</f>
        <v>0</v>
      </c>
      <c r="AA79" s="814">
        <f ca="1">IF(SUMPRODUCT(('1'!$BK$9:$BL$32-'1'!$BM$9:$BN$32)*--(TODAY()-('1'!$A$9:$A$32)&gt;=$AA$4)*(('1'!$C$9:$C$32)=$G79))-SUMPRODUCT(('1'!$BM$9:$BN$32)*--(TODAY()-('1'!$A$9:$A$32)&lt;$AA$4)*(('1'!$C$9:$C$32)=$G79))-SUM(Z79:Z79)&lt;0,"",SUMPRODUCT(('1'!$BK$9:$BL$32-'1'!$BM$9:$BN$32)*--(TODAY()-('1'!$A$9:$A$32)&gt;=$AA$4)*(('1'!$C$9:$C$32)=$G79))-SUMPRODUCT(('1'!$BM$9:$BN$32)*--(TODAY()-('1'!$A$9:$A$32)&lt;$AA$4)*(('1'!$C$9:$C$32)=$G79))-SUM(Z79:Z79))</f>
        <v>0</v>
      </c>
      <c r="AB79" s="814">
        <f ca="1">IF(SUMPRODUCT(('1'!$BK$9:$BL$32-'1'!$BM$9:$BN$32)*--(TODAY()-('1'!$A$9:$A$32)&gt;=$AB$4)*(('1'!$C$9:$C$32)=$G79))-SUMPRODUCT(('1'!$BM$9:$BN$32)*--(TODAY()-('1'!$A$9:$A$32)&lt;$AB$4)*(('1'!$C$9:$C$32)=$G79))-SUM(Z79:AA79)&lt;0,"",SUMPRODUCT(('1'!$BK$9:$BL$32-'1'!$BM$9:$BN$32)*--(TODAY()-('1'!$A$9:$A$32)&gt;=$AB$4)*(('1'!$C$9:$C$32)=$G79))-SUMPRODUCT(('1'!$BM$9:$BN$32)*--(TODAY()-('1'!$A$9:$A$32)&lt;$AB$4)*(('1'!$C$9:$C$32)=$G79))-SUM(Z79:AA79))</f>
        <v>0</v>
      </c>
      <c r="AC79" s="814">
        <f ca="1">IF(SUMPRODUCT(('1'!$BK$9:$BL$32-'1'!$BM$9:$BN$32)*--(TODAY()-('1'!$A$9:$A$32)&gt;=$AC$4)*(('1'!$C$9:$C$32)=$G79))-SUMPRODUCT(('1'!$BM$9:$BN$32)*--(TODAY()-('1'!$A$9:$A$32)&lt;$AC$4)*(('1'!$C$9:$C$32)=$G79))-SUM(Z79:AB79)&lt;0,"",SUMPRODUCT(('1'!$BK$9:$BL$32-'1'!$BM$9:$BN$32)*--(TODAY()-('1'!$A$9:$A$32)&gt;=$AC$4)*(('1'!$C$9:$C$32)=$G79))-SUMPRODUCT(('1'!$BM$9:$BN$32)*--(TODAY()-('1'!$A$9:$A$32)&lt;$AC$4)*(('1'!$C$9:$C$32)=$G79))-SUM(Z79:AB79))</f>
        <v>0</v>
      </c>
      <c r="AD79" s="814">
        <f ca="1">IF(SUMPRODUCT(('1'!$BK$9:$BL$32-'1'!$BM$9:$BN$32)*--(TODAY()-('1'!$A$9:$A$32)&gt;=$AD$4)*(('1'!$C$9:$C$32)=$G79))-SUMPRODUCT(('1'!$BM$9:$BN$32)*--(TODAY()-('1'!$A$9:$A$32)&lt;$AD$4)*(('1'!$C$9:$C$32)=$G79))-SUM(Z79:AC79)&lt;0,"",SUMPRODUCT(('1'!$BK$9:$BL$32-'1'!$BM$9:$BN$32)*--(TODAY()-('1'!$A$9:$A$32)&gt;=$AD$4)*(('1'!$C$9:$C$32)=$G79))-SUMPRODUCT(('1'!$BM$9:$BN$32)*--(TODAY()-('1'!$A$9:$A$32)&lt;$AD$4)*(('1'!$C$9:$C$32)=$G79))-SUM(Z79:AC79))</f>
        <v>0</v>
      </c>
      <c r="AE79" s="814">
        <f ca="1">IF(SUMPRODUCT(('1'!$BK$9:$BL$32-'1'!$BM$9:$BN$32)*--(TODAY()-('1'!$A$9:$A$32)&gt;=$AE$4)*(('1'!$C$9:$C$32)=$G79))-SUMPRODUCT(('1'!$BM$9:$BN$32)*--(TODAY()-('1'!$A$9:$A$32)&lt;$AE$4)*(('1'!$C$9:$C$32)=$G79))-SUM(Z79:AD79)&lt;0,"",SUMPRODUCT(('1'!$BK$9:$BL$32-'1'!$BM$9:$BN$32)*--(TODAY()-('1'!$A$9:$A$32)&gt;=$AE$4)*(('1'!$C$9:$C$32)=$G79))-SUMPRODUCT(('1'!$BM$9:$BN$32)*--(TODAY()-('1'!$A$9:$A$32)&lt;$AE$4)*(('1'!$C$9:$C$32)=$G79))-SUM(Z79:AD79))</f>
        <v>0</v>
      </c>
      <c r="AF79" s="552">
        <f ca="1">IF(SUMPRODUCT(('1'!$BK$9:$BL$32-'1'!$BM$9:$BN$32)*--(TODAY()-('1'!$A$9:$A$32)&gt;=$AF$4)*(('1'!$C$9:$C$32)=$G79))-SUMPRODUCT(('1'!$BM$9:$BN$32)*--(TODAY()-('1'!$A$9:$A$32)&lt;$AF$4)*(('1'!$C$9:$C$32)=$G79))-SUM(Z79:AE79)&lt;0,"",SUMPRODUCT(('1'!$BK$9:$BL$32-'1'!$BM$9:$BN$32)*--(TODAY()-('1'!$A$9:$A$32)&gt;=$AF$4)*(('1'!$C$9:$C$32)=$G79))-SUMPRODUCT(('1'!$BM$9:$BN$32)*--(TODAY()-('1'!$A$9:$A$32)&lt;$AF$4)*(('1'!$C$9:$C$32)=$G79))-SUM(Z79:AE79))</f>
        <v>0</v>
      </c>
    </row>
    <row r="80" spans="4:39" ht="15.75" customHeight="1" thickBot="1">
      <c r="D80" s="1267"/>
      <c r="E80" s="809">
        <v>11</v>
      </c>
      <c r="F80" s="810" t="s">
        <v>84</v>
      </c>
      <c r="G80" s="748" t="s">
        <v>222</v>
      </c>
      <c r="H80" s="791">
        <f>SUMIFS('1'!BL:BL,'1'!C:C,$G80,'1'!BD:BD,$A$3)+SUMIFS('1'!BK:BK,'1'!C:C,$G80,'1'!BD:BD,$A$3)-(SUMIFS('1'!BN:BN,'1'!C:C,$G80,'1'!BD:BD,$A$3))-(SUMIFS('1'!BM:BM,'1'!C:C,$G80,'1'!BD:BD,$A$3))</f>
        <v>0</v>
      </c>
      <c r="I80" s="792"/>
      <c r="J80" s="765"/>
      <c r="K80" s="703"/>
      <c r="L80" s="703"/>
      <c r="M80" s="703"/>
      <c r="N80" s="429">
        <f t="shared" si="26"/>
        <v>0</v>
      </c>
      <c r="O80" s="830" t="str">
        <f t="shared" si="91"/>
        <v/>
      </c>
      <c r="P80" s="811"/>
      <c r="Q80" s="397"/>
      <c r="R80" s="507"/>
      <c r="S80" s="397"/>
      <c r="T80" s="507"/>
      <c r="U80" s="397"/>
      <c r="V80" s="398"/>
      <c r="W80" s="399"/>
      <c r="X80" s="813"/>
      <c r="Y80" s="396"/>
      <c r="Z80" s="814">
        <f ca="1">IF(SUMPRODUCT(('1'!$BK$9:$BL$32-'1'!$BM$9:$BN$32)*--(TODAY()-('1'!$A$9:$A$32)&gt;=$Z$4)*(('1'!$C$9:$C$32)=$G80))-SUMPRODUCT(('1'!$BM$9:$BN$32)*--(TODAY()-('1'!$A$9:$A$32)&lt;$Z$4)*(('1'!$C$9:$C$32)=G80))&lt;0,"",SUMPRODUCT(('1'!$BK$9:$BL$32-'1'!$BM$9:$BN$32)*--(TODAY()-('1'!$A$9:$A$32)&gt;=$Z$4)*(('1'!$C$9:$C$32)=$G80))-SUMPRODUCT(('1'!$BM$9:$BN$32)*--(TODAY()-('1'!$A$9:$A$32)&lt;$Z$4)*(('1'!$C$9:$C$32)=G80)))</f>
        <v>0</v>
      </c>
      <c r="AA80" s="814">
        <f ca="1">IF(SUMPRODUCT(('1'!$BK$9:$BL$32-'1'!$BM$9:$BN$32)*--(TODAY()-('1'!$A$9:$A$32)&gt;=$AA$4)*(('1'!$C$9:$C$32)=$G80))-SUMPRODUCT(('1'!$BM$9:$BN$32)*--(TODAY()-('1'!$A$9:$A$32)&lt;$AA$4)*(('1'!$C$9:$C$32)=$G80))-SUM(Z80:Z80)&lt;0,"",SUMPRODUCT(('1'!$BK$9:$BL$32-'1'!$BM$9:$BN$32)*--(TODAY()-('1'!$A$9:$A$32)&gt;=$AA$4)*(('1'!$C$9:$C$32)=$G80))-SUMPRODUCT(('1'!$BM$9:$BN$32)*--(TODAY()-('1'!$A$9:$A$32)&lt;$AA$4)*(('1'!$C$9:$C$32)=$G80))-SUM(Z80:Z80))</f>
        <v>0</v>
      </c>
      <c r="AB80" s="814">
        <f ca="1">IF(SUMPRODUCT(('1'!$BK$9:$BL$32-'1'!$BM$9:$BN$32)*--(TODAY()-('1'!$A$9:$A$32)&gt;=$AB$4)*(('1'!$C$9:$C$32)=$G80))-SUMPRODUCT(('1'!$BM$9:$BN$32)*--(TODAY()-('1'!$A$9:$A$32)&lt;$AB$4)*(('1'!$C$9:$C$32)=$G80))-SUM(Z80:AA80)&lt;0,"",SUMPRODUCT(('1'!$BK$9:$BL$32-'1'!$BM$9:$BN$32)*--(TODAY()-('1'!$A$9:$A$32)&gt;=$AB$4)*(('1'!$C$9:$C$32)=$G80))-SUMPRODUCT(('1'!$BM$9:$BN$32)*--(TODAY()-('1'!$A$9:$A$32)&lt;$AB$4)*(('1'!$C$9:$C$32)=$G80))-SUM(Z80:AA80))</f>
        <v>0</v>
      </c>
      <c r="AC80" s="814">
        <f ca="1">IF(SUMPRODUCT(('1'!$BK$9:$BL$32-'1'!$BM$9:$BN$32)*--(TODAY()-('1'!$A$9:$A$32)&gt;=$AC$4)*(('1'!$C$9:$C$32)=$G80))-SUMPRODUCT(('1'!$BM$9:$BN$32)*--(TODAY()-('1'!$A$9:$A$32)&lt;$AC$4)*(('1'!$C$9:$C$32)=$G80))-SUM(Z80:AB80)&lt;0,"",SUMPRODUCT(('1'!$BK$9:$BL$32-'1'!$BM$9:$BN$32)*--(TODAY()-('1'!$A$9:$A$32)&gt;=$AC$4)*(('1'!$C$9:$C$32)=$G80))-SUMPRODUCT(('1'!$BM$9:$BN$32)*--(TODAY()-('1'!$A$9:$A$32)&lt;$AC$4)*(('1'!$C$9:$C$32)=$G80))-SUM(Z80:AB80))</f>
        <v>0</v>
      </c>
      <c r="AD80" s="814">
        <f ca="1">IF(SUMPRODUCT(('1'!$BK$9:$BL$32-'1'!$BM$9:$BN$32)*--(TODAY()-('1'!$A$9:$A$32)&gt;=$AD$4)*(('1'!$C$9:$C$32)=$G80))-SUMPRODUCT(('1'!$BM$9:$BN$32)*--(TODAY()-('1'!$A$9:$A$32)&lt;$AD$4)*(('1'!$C$9:$C$32)=$G80))-SUM(Z80:AC80)&lt;0,"",SUMPRODUCT(('1'!$BK$9:$BL$32-'1'!$BM$9:$BN$32)*--(TODAY()-('1'!$A$9:$A$32)&gt;=$AD$4)*(('1'!$C$9:$C$32)=$G80))-SUMPRODUCT(('1'!$BM$9:$BN$32)*--(TODAY()-('1'!$A$9:$A$32)&lt;$AD$4)*(('1'!$C$9:$C$32)=$G80))-SUM(Z80:AC80))</f>
        <v>0</v>
      </c>
      <c r="AE80" s="814">
        <f ca="1">IF(SUMPRODUCT(('1'!$BK$9:$BL$32-'1'!$BM$9:$BN$32)*--(TODAY()-('1'!$A$9:$A$32)&gt;=$AE$4)*(('1'!$C$9:$C$32)=$G80))-SUMPRODUCT(('1'!$BM$9:$BN$32)*--(TODAY()-('1'!$A$9:$A$32)&lt;$AE$4)*(('1'!$C$9:$C$32)=$G80))-SUM(Z80:AD80)&lt;0,"",SUMPRODUCT(('1'!$BK$9:$BL$32-'1'!$BM$9:$BN$32)*--(TODAY()-('1'!$A$9:$A$32)&gt;=$AE$4)*(('1'!$C$9:$C$32)=$G80))-SUMPRODUCT(('1'!$BM$9:$BN$32)*--(TODAY()-('1'!$A$9:$A$32)&lt;$AE$4)*(('1'!$C$9:$C$32)=$G80))-SUM(Z80:AD80))</f>
        <v>0</v>
      </c>
      <c r="AF80" s="552">
        <f ca="1">IF(SUMPRODUCT(('1'!$BK$9:$BL$32-'1'!$BM$9:$BN$32)*--(TODAY()-('1'!$A$9:$A$32)&gt;=$AF$4)*(('1'!$C$9:$C$32)=$G80))-SUMPRODUCT(('1'!$BM$9:$BN$32)*--(TODAY()-('1'!$A$9:$A$32)&lt;$AF$4)*(('1'!$C$9:$C$32)=$G80))-SUM(Z80:AE80)&lt;0,"",SUMPRODUCT(('1'!$BK$9:$BL$32-'1'!$BM$9:$BN$32)*--(TODAY()-('1'!$A$9:$A$32)&gt;=$AF$4)*(('1'!$C$9:$C$32)=$G80))-SUMPRODUCT(('1'!$BM$9:$BN$32)*--(TODAY()-('1'!$A$9:$A$32)&lt;$AF$4)*(('1'!$C$9:$C$32)=$G80))-SUM(Z80:AE80))</f>
        <v>0</v>
      </c>
    </row>
    <row r="81" spans="4:33" ht="15.75" thickBot="1">
      <c r="D81" s="1267"/>
      <c r="E81" s="809">
        <v>12</v>
      </c>
      <c r="F81" s="810" t="s">
        <v>84</v>
      </c>
      <c r="G81" s="748" t="s">
        <v>223</v>
      </c>
      <c r="H81" s="791">
        <f>SUMIFS('1'!BL:BL,'1'!C:C,$G81,'1'!BD:BD,$A$3)+SUMIFS('1'!BK:BK,'1'!C:C,$G81,'1'!BD:BD,$A$3)-(SUMIFS('1'!BN:BN,'1'!C:C,$G81,'1'!BD:BD,$A$3))-(SUMIFS('1'!BM:BM,'1'!C:C,$G81,'1'!BD:BD,$A$3))</f>
        <v>0</v>
      </c>
      <c r="I81" s="792"/>
      <c r="J81" s="765">
        <f t="shared" si="25"/>
        <v>0</v>
      </c>
      <c r="K81" s="703" t="str">
        <f>IF(O81&gt;=0," ",W81-#REF!)</f>
        <v xml:space="preserve"> </v>
      </c>
      <c r="L81" s="703" t="str">
        <f>IF(O81&gt;=0," ",MOD(K81,30))</f>
        <v xml:space="preserve"> </v>
      </c>
      <c r="M81" s="703" t="str">
        <f>IF(O81&gt;=0," ",TRUNC(K81/30))</f>
        <v xml:space="preserve"> </v>
      </c>
      <c r="N81" s="429">
        <f t="shared" si="26"/>
        <v>0</v>
      </c>
      <c r="O81" s="830" t="str">
        <f t="shared" si="91"/>
        <v/>
      </c>
      <c r="P81" s="811"/>
      <c r="Q81" s="397"/>
      <c r="R81" s="507"/>
      <c r="S81" s="397"/>
      <c r="T81" s="507"/>
      <c r="U81" s="397"/>
      <c r="V81" s="398">
        <f t="shared" si="17"/>
        <v>0</v>
      </c>
      <c r="W81" s="399">
        <f t="shared" ca="1" si="18"/>
        <v>43541.465238194447</v>
      </c>
      <c r="X81" s="813"/>
      <c r="Y81" s="396"/>
      <c r="Z81" s="814">
        <f ca="1">IF(SUMPRODUCT(('1'!$BK$9:$BL$32-'1'!$BM$9:$BN$32)*--(TODAY()-('1'!$A$9:$A$32)&gt;=$Z$4)*(('1'!$C$9:$C$32)=$G81))-SUMPRODUCT(('1'!$BM$9:$BN$32)*--(TODAY()-('1'!$A$9:$A$32)&lt;$Z$4)*(('1'!$C$9:$C$32)=G81))&lt;0,"",SUMPRODUCT(('1'!$BK$9:$BL$32-'1'!$BM$9:$BN$32)*--(TODAY()-('1'!$A$9:$A$32)&gt;=$Z$4)*(('1'!$C$9:$C$32)=$G81))-SUMPRODUCT(('1'!$BM$9:$BN$32)*--(TODAY()-('1'!$A$9:$A$32)&lt;$Z$4)*(('1'!$C$9:$C$32)=G81)))</f>
        <v>0</v>
      </c>
      <c r="AA81" s="814">
        <f ca="1">IF(SUMPRODUCT(('1'!$BK$9:$BL$32-'1'!$BM$9:$BN$32)*--(TODAY()-('1'!$A$9:$A$32)&gt;=$AA$4)*(('1'!$C$9:$C$32)=$G81))-SUMPRODUCT(('1'!$BM$9:$BN$32)*--(TODAY()-('1'!$A$9:$A$32)&lt;$AA$4)*(('1'!$C$9:$C$32)=$G81))-SUM(Z81:Z81)&lt;0,"",SUMPRODUCT(('1'!$BK$9:$BL$32-'1'!$BM$9:$BN$32)*--(TODAY()-('1'!$A$9:$A$32)&gt;=$AA$4)*(('1'!$C$9:$C$32)=$G81))-SUMPRODUCT(('1'!$BM$9:$BN$32)*--(TODAY()-('1'!$A$9:$A$32)&lt;$AA$4)*(('1'!$C$9:$C$32)=$G81))-SUM(Z81:Z81))</f>
        <v>0</v>
      </c>
      <c r="AB81" s="814">
        <f ca="1">IF(SUMPRODUCT(('1'!$BK$9:$BL$32-'1'!$BM$9:$BN$32)*--(TODAY()-('1'!$A$9:$A$32)&gt;=$AB$4)*(('1'!$C$9:$C$32)=$G81))-SUMPRODUCT(('1'!$BM$9:$BN$32)*--(TODAY()-('1'!$A$9:$A$32)&lt;$AB$4)*(('1'!$C$9:$C$32)=$G81))-SUM(Z81:AA81)&lt;0,"",SUMPRODUCT(('1'!$BK$9:$BL$32-'1'!$BM$9:$BN$32)*--(TODAY()-('1'!$A$9:$A$32)&gt;=$AB$4)*(('1'!$C$9:$C$32)=$G81))-SUMPRODUCT(('1'!$BM$9:$BN$32)*--(TODAY()-('1'!$A$9:$A$32)&lt;$AB$4)*(('1'!$C$9:$C$32)=$G81))-SUM(Z81:AA81))</f>
        <v>0</v>
      </c>
      <c r="AC81" s="814">
        <f ca="1">IF(SUMPRODUCT(('1'!$BK$9:$BL$32-'1'!$BM$9:$BN$32)*--(TODAY()-('1'!$A$9:$A$32)&gt;=$AC$4)*(('1'!$C$9:$C$32)=$G81))-SUMPRODUCT(('1'!$BM$9:$BN$32)*--(TODAY()-('1'!$A$9:$A$32)&lt;$AC$4)*(('1'!$C$9:$C$32)=$G81))-SUM(Z81:AB81)&lt;0,"",SUMPRODUCT(('1'!$BK$9:$BL$32-'1'!$BM$9:$BN$32)*--(TODAY()-('1'!$A$9:$A$32)&gt;=$AC$4)*(('1'!$C$9:$C$32)=$G81))-SUMPRODUCT(('1'!$BM$9:$BN$32)*--(TODAY()-('1'!$A$9:$A$32)&lt;$AC$4)*(('1'!$C$9:$C$32)=$G81))-SUM(Z81:AB81))</f>
        <v>0</v>
      </c>
      <c r="AD81" s="814">
        <f ca="1">IF(SUMPRODUCT(('1'!$BK$9:$BL$32-'1'!$BM$9:$BN$32)*--(TODAY()-('1'!$A$9:$A$32)&gt;=$AD$4)*(('1'!$C$9:$C$32)=$G81))-SUMPRODUCT(('1'!$BM$9:$BN$32)*--(TODAY()-('1'!$A$9:$A$32)&lt;$AD$4)*(('1'!$C$9:$C$32)=$G81))-SUM(Z81:AC81)&lt;0,"",SUMPRODUCT(('1'!$BK$9:$BL$32-'1'!$BM$9:$BN$32)*--(TODAY()-('1'!$A$9:$A$32)&gt;=$AD$4)*(('1'!$C$9:$C$32)=$G81))-SUMPRODUCT(('1'!$BM$9:$BN$32)*--(TODAY()-('1'!$A$9:$A$32)&lt;$AD$4)*(('1'!$C$9:$C$32)=$G81))-SUM(Z81:AC81))</f>
        <v>0</v>
      </c>
      <c r="AE81" s="814">
        <f ca="1">IF(SUMPRODUCT(('1'!$BK$9:$BL$32-'1'!$BM$9:$BN$32)*--(TODAY()-('1'!$A$9:$A$32)&gt;=$AE$4)*(('1'!$C$9:$C$32)=$G81))-SUMPRODUCT(('1'!$BM$9:$BN$32)*--(TODAY()-('1'!$A$9:$A$32)&lt;$AE$4)*(('1'!$C$9:$C$32)=$G81))-SUM(Z81:AD81)&lt;0,"",SUMPRODUCT(('1'!$BK$9:$BL$32-'1'!$BM$9:$BN$32)*--(TODAY()-('1'!$A$9:$A$32)&gt;=$AE$4)*(('1'!$C$9:$C$32)=$G81))-SUMPRODUCT(('1'!$BM$9:$BN$32)*--(TODAY()-('1'!$A$9:$A$32)&lt;$AE$4)*(('1'!$C$9:$C$32)=$G81))-SUM(Z81:AD81))</f>
        <v>0</v>
      </c>
      <c r="AF81" s="552">
        <f ca="1">IF(SUMPRODUCT(('1'!$BK$9:$BL$32-'1'!$BM$9:$BN$32)*--(TODAY()-('1'!$A$9:$A$32)&gt;=$AF$4)*(('1'!$C$9:$C$32)=$G81))-SUMPRODUCT(('1'!$BM$9:$BN$32)*--(TODAY()-('1'!$A$9:$A$32)&lt;$AF$4)*(('1'!$C$9:$C$32)=$G81))-SUM(Z81:AE81)&lt;0,"",SUMPRODUCT(('1'!$BK$9:$BL$32-'1'!$BM$9:$BN$32)*--(TODAY()-('1'!$A$9:$A$32)&gt;=$AF$4)*(('1'!$C$9:$C$32)=$G81))-SUMPRODUCT(('1'!$BM$9:$BN$32)*--(TODAY()-('1'!$A$9:$A$32)&lt;$AF$4)*(('1'!$C$9:$C$32)=$G81))-SUM(Z81:AE81))</f>
        <v>0</v>
      </c>
    </row>
    <row r="82" spans="4:33" ht="15.75" thickBot="1">
      <c r="D82" s="1267"/>
      <c r="E82" s="809">
        <v>13</v>
      </c>
      <c r="F82" s="810" t="s">
        <v>84</v>
      </c>
      <c r="G82" s="748" t="s">
        <v>226</v>
      </c>
      <c r="H82" s="791">
        <f>SUMIFS('1'!BL:BL,'1'!C:C,$G82,'1'!BD:BD,$A$3)+SUMIFS('1'!BK:BK,'1'!C:C,$G82,'1'!BD:BD,$A$3)-(SUMIFS('1'!BN:BN,'1'!C:C,$G82,'1'!BD:BD,$A$3))-(SUMIFS('1'!BM:BM,'1'!C:C,$G82,'1'!BD:BD,$A$3))</f>
        <v>0</v>
      </c>
      <c r="I82" s="792"/>
      <c r="J82" s="765">
        <f t="shared" si="25"/>
        <v>0</v>
      </c>
      <c r="K82" s="703" t="str">
        <f>IF(O82&gt;=0," ",W82-#REF!)</f>
        <v xml:space="preserve"> </v>
      </c>
      <c r="L82" s="703" t="str">
        <f>IF(O82&gt;=0," ",MOD(K82,30))</f>
        <v xml:space="preserve"> </v>
      </c>
      <c r="M82" s="703" t="str">
        <f>IF(O82&gt;=0," ",TRUNC(K82/30))</f>
        <v xml:space="preserve"> </v>
      </c>
      <c r="N82" s="429">
        <f t="shared" si="26"/>
        <v>0</v>
      </c>
      <c r="O82" s="830" t="str">
        <f t="shared" si="91"/>
        <v/>
      </c>
      <c r="P82" s="811"/>
      <c r="Q82" s="397"/>
      <c r="R82" s="507"/>
      <c r="S82" s="397"/>
      <c r="T82" s="507"/>
      <c r="U82" s="397"/>
      <c r="V82" s="398">
        <f t="shared" si="17"/>
        <v>0</v>
      </c>
      <c r="W82" s="399">
        <f t="shared" ca="1" si="18"/>
        <v>43541.465238194447</v>
      </c>
      <c r="X82" s="813"/>
      <c r="Y82" s="396"/>
      <c r="Z82" s="814">
        <f ca="1">IF(SUMPRODUCT(('1'!$BK$9:$BL$32-'1'!$BM$9:$BN$32)*--(TODAY()-('1'!$A$9:$A$32)&gt;=$Z$4)*(('1'!$C$9:$C$32)=$G82))-SUMPRODUCT(('1'!$BM$9:$BN$32)*--(TODAY()-('1'!$A$9:$A$32)&lt;$Z$4)*(('1'!$C$9:$C$32)=G82))&lt;0,"",SUMPRODUCT(('1'!$BK$9:$BL$32-'1'!$BM$9:$BN$32)*--(TODAY()-('1'!$A$9:$A$32)&gt;=$Z$4)*(('1'!$C$9:$C$32)=$G82))-SUMPRODUCT(('1'!$BM$9:$BN$32)*--(TODAY()-('1'!$A$9:$A$32)&lt;$Z$4)*(('1'!$C$9:$C$32)=G82)))</f>
        <v>0</v>
      </c>
      <c r="AA82" s="814">
        <f ca="1">IF(SUMPRODUCT(('1'!$BK$9:$BL$32-'1'!$BM$9:$BN$32)*--(TODAY()-('1'!$A$9:$A$32)&gt;=$AA$4)*(('1'!$C$9:$C$32)=$G82))-SUMPRODUCT(('1'!$BM$9:$BN$32)*--(TODAY()-('1'!$A$9:$A$32)&lt;$AA$4)*(('1'!$C$9:$C$32)=$G82))-SUM(Z82:Z82)&lt;0,"",SUMPRODUCT(('1'!$BK$9:$BL$32-'1'!$BM$9:$BN$32)*--(TODAY()-('1'!$A$9:$A$32)&gt;=$AA$4)*(('1'!$C$9:$C$32)=$G82))-SUMPRODUCT(('1'!$BM$9:$BN$32)*--(TODAY()-('1'!$A$9:$A$32)&lt;$AA$4)*(('1'!$C$9:$C$32)=$G82))-SUM(Z82:Z82))</f>
        <v>0</v>
      </c>
      <c r="AB82" s="814">
        <f ca="1">IF(SUMPRODUCT(('1'!$BK$9:$BL$32-'1'!$BM$9:$BN$32)*--(TODAY()-('1'!$A$9:$A$32)&gt;=$AB$4)*(('1'!$C$9:$C$32)=$G82))-SUMPRODUCT(('1'!$BM$9:$BN$32)*--(TODAY()-('1'!$A$9:$A$32)&lt;$AB$4)*(('1'!$C$9:$C$32)=$G82))-SUM(Z82:AA82)&lt;0,"",SUMPRODUCT(('1'!$BK$9:$BL$32-'1'!$BM$9:$BN$32)*--(TODAY()-('1'!$A$9:$A$32)&gt;=$AB$4)*(('1'!$C$9:$C$32)=$G82))-SUMPRODUCT(('1'!$BM$9:$BN$32)*--(TODAY()-('1'!$A$9:$A$32)&lt;$AB$4)*(('1'!$C$9:$C$32)=$G82))-SUM(Z82:AA82))</f>
        <v>0</v>
      </c>
      <c r="AC82" s="814">
        <f ca="1">IF(SUMPRODUCT(('1'!$BK$9:$BL$32-'1'!$BM$9:$BN$32)*--(TODAY()-('1'!$A$9:$A$32)&gt;=$AC$4)*(('1'!$C$9:$C$32)=$G82))-SUMPRODUCT(('1'!$BM$9:$BN$32)*--(TODAY()-('1'!$A$9:$A$32)&lt;$AC$4)*(('1'!$C$9:$C$32)=$G82))-SUM(Z82:AB82)&lt;0,"",SUMPRODUCT(('1'!$BK$9:$BL$32-'1'!$BM$9:$BN$32)*--(TODAY()-('1'!$A$9:$A$32)&gt;=$AC$4)*(('1'!$C$9:$C$32)=$G82))-SUMPRODUCT(('1'!$BM$9:$BN$32)*--(TODAY()-('1'!$A$9:$A$32)&lt;$AC$4)*(('1'!$C$9:$C$32)=$G82))-SUM(Z82:AB82))</f>
        <v>0</v>
      </c>
      <c r="AD82" s="814">
        <f ca="1">IF(SUMPRODUCT(('1'!$BK$9:$BL$32-'1'!$BM$9:$BN$32)*--(TODAY()-('1'!$A$9:$A$32)&gt;=$AD$4)*(('1'!$C$9:$C$32)=$G82))-SUMPRODUCT(('1'!$BM$9:$BN$32)*--(TODAY()-('1'!$A$9:$A$32)&lt;$AD$4)*(('1'!$C$9:$C$32)=$G82))-SUM(Z82:AC82)&lt;0,"",SUMPRODUCT(('1'!$BK$9:$BL$32-'1'!$BM$9:$BN$32)*--(TODAY()-('1'!$A$9:$A$32)&gt;=$AD$4)*(('1'!$C$9:$C$32)=$G82))-SUMPRODUCT(('1'!$BM$9:$BN$32)*--(TODAY()-('1'!$A$9:$A$32)&lt;$AD$4)*(('1'!$C$9:$C$32)=$G82))-SUM(Z82:AC82))</f>
        <v>0</v>
      </c>
      <c r="AE82" s="814">
        <f ca="1">IF(SUMPRODUCT(('1'!$BK$9:$BL$32-'1'!$BM$9:$BN$32)*--(TODAY()-('1'!$A$9:$A$32)&gt;=$AE$4)*(('1'!$C$9:$C$32)=$G82))-SUMPRODUCT(('1'!$BM$9:$BN$32)*--(TODAY()-('1'!$A$9:$A$32)&lt;$AE$4)*(('1'!$C$9:$C$32)=$G82))-SUM(Z82:AD82)&lt;0,"",SUMPRODUCT(('1'!$BK$9:$BL$32-'1'!$BM$9:$BN$32)*--(TODAY()-('1'!$A$9:$A$32)&gt;=$AE$4)*(('1'!$C$9:$C$32)=$G82))-SUMPRODUCT(('1'!$BM$9:$BN$32)*--(TODAY()-('1'!$A$9:$A$32)&lt;$AE$4)*(('1'!$C$9:$C$32)=$G82))-SUM(Z82:AD82))</f>
        <v>0</v>
      </c>
      <c r="AF82" s="552">
        <f ca="1">IF(SUMPRODUCT(('1'!$BK$9:$BL$32-'1'!$BM$9:$BN$32)*--(TODAY()-('1'!$A$9:$A$32)&gt;=$AF$4)*(('1'!$C$9:$C$32)=$G82))-SUMPRODUCT(('1'!$BM$9:$BN$32)*--(TODAY()-('1'!$A$9:$A$32)&lt;$AF$4)*(('1'!$C$9:$C$32)=$G82))-SUM(Z82:AE82)&lt;0,"",SUMPRODUCT(('1'!$BK$9:$BL$32-'1'!$BM$9:$BN$32)*--(TODAY()-('1'!$A$9:$A$32)&gt;=$AF$4)*(('1'!$C$9:$C$32)=$G82))-SUMPRODUCT(('1'!$BM$9:$BN$32)*--(TODAY()-('1'!$A$9:$A$32)&lt;$AF$4)*(('1'!$C$9:$C$32)=$G82))-SUM(Z82:AE82))</f>
        <v>0</v>
      </c>
    </row>
    <row r="83" spans="4:33" ht="15.75" thickBot="1">
      <c r="D83" s="1267"/>
      <c r="E83" s="809">
        <v>14</v>
      </c>
      <c r="F83" s="810" t="s">
        <v>84</v>
      </c>
      <c r="G83" s="748" t="s">
        <v>225</v>
      </c>
      <c r="H83" s="791">
        <f>SUMIFS('1'!BL:BL,'1'!C:C,$G83,'1'!BD:BD,$A$3)+SUMIFS('1'!BK:BK,'1'!C:C,$G83,'1'!BD:BD,$A$3)-(SUMIFS('1'!BN:BN,'1'!C:C,$G83,'1'!BD:BD,$A$3))-(SUMIFS('1'!BM:BM,'1'!C:C,$G83,'1'!BD:BD,$A$3))</f>
        <v>0</v>
      </c>
      <c r="I83" s="792"/>
      <c r="J83" s="765">
        <f t="shared" si="25"/>
        <v>0</v>
      </c>
      <c r="K83" s="703" t="str">
        <f>IF(O83&gt;=0," ",W83-#REF!)</f>
        <v xml:space="preserve"> </v>
      </c>
      <c r="L83" s="703" t="str">
        <f>IF(O83&gt;=0," ",MOD(K83,30))</f>
        <v xml:space="preserve"> </v>
      </c>
      <c r="M83" s="703" t="str">
        <f>IF(O83&gt;=0," ",TRUNC(K83/30))</f>
        <v xml:space="preserve"> </v>
      </c>
      <c r="N83" s="429">
        <f t="shared" si="26"/>
        <v>0</v>
      </c>
      <c r="O83" s="830" t="str">
        <f t="shared" si="91"/>
        <v/>
      </c>
      <c r="P83" s="811"/>
      <c r="Q83" s="397"/>
      <c r="R83" s="507"/>
      <c r="S83" s="397"/>
      <c r="T83" s="507"/>
      <c r="U83" s="397"/>
      <c r="V83" s="398">
        <f t="shared" si="17"/>
        <v>0</v>
      </c>
      <c r="W83" s="399">
        <f t="shared" ca="1" si="18"/>
        <v>43541.465238194447</v>
      </c>
      <c r="X83" s="813"/>
      <c r="Y83" s="396"/>
      <c r="Z83" s="814">
        <f ca="1">IF(SUMPRODUCT(('1'!$BK$9:$BL$32-'1'!$BM$9:$BN$32)*--(TODAY()-('1'!$A$9:$A$32)&gt;=$Z$4)*(('1'!$C$9:$C$32)=$G83))-SUMPRODUCT(('1'!$BM$9:$BN$32)*--(TODAY()-('1'!$A$9:$A$32)&lt;$Z$4)*(('1'!$C$9:$C$32)=G83))&lt;0,"",SUMPRODUCT(('1'!$BK$9:$BL$32-'1'!$BM$9:$BN$32)*--(TODAY()-('1'!$A$9:$A$32)&gt;=$Z$4)*(('1'!$C$9:$C$32)=$G83))-SUMPRODUCT(('1'!$BM$9:$BN$32)*--(TODAY()-('1'!$A$9:$A$32)&lt;$Z$4)*(('1'!$C$9:$C$32)=G83)))</f>
        <v>0</v>
      </c>
      <c r="AA83" s="814">
        <f ca="1">IF(SUMPRODUCT(('1'!$BK$9:$BL$32-'1'!$BM$9:$BN$32)*--(TODAY()-('1'!$A$9:$A$32)&gt;=$AA$4)*(('1'!$C$9:$C$32)=$G83))-SUMPRODUCT(('1'!$BM$9:$BN$32)*--(TODAY()-('1'!$A$9:$A$32)&lt;$AA$4)*(('1'!$C$9:$C$32)=$G83))-SUM(Z83:Z83)&lt;0,"",SUMPRODUCT(('1'!$BK$9:$BL$32-'1'!$BM$9:$BN$32)*--(TODAY()-('1'!$A$9:$A$32)&gt;=$AA$4)*(('1'!$C$9:$C$32)=$G83))-SUMPRODUCT(('1'!$BM$9:$BN$32)*--(TODAY()-('1'!$A$9:$A$32)&lt;$AA$4)*(('1'!$C$9:$C$32)=$G83))-SUM(Z83:Z83))</f>
        <v>0</v>
      </c>
      <c r="AB83" s="814">
        <f ca="1">IF(SUMPRODUCT(('1'!$BK$9:$BL$32-'1'!$BM$9:$BN$32)*--(TODAY()-('1'!$A$9:$A$32)&gt;=$AB$4)*(('1'!$C$9:$C$32)=$G83))-SUMPRODUCT(('1'!$BM$9:$BN$32)*--(TODAY()-('1'!$A$9:$A$32)&lt;$AB$4)*(('1'!$C$9:$C$32)=$G83))-SUM(Z83:AA83)&lt;0,"",SUMPRODUCT(('1'!$BK$9:$BL$32-'1'!$BM$9:$BN$32)*--(TODAY()-('1'!$A$9:$A$32)&gt;=$AB$4)*(('1'!$C$9:$C$32)=$G83))-SUMPRODUCT(('1'!$BM$9:$BN$32)*--(TODAY()-('1'!$A$9:$A$32)&lt;$AB$4)*(('1'!$C$9:$C$32)=$G83))-SUM(Z83:AA83))</f>
        <v>0</v>
      </c>
      <c r="AC83" s="814">
        <f ca="1">IF(SUMPRODUCT(('1'!$BK$9:$BL$32-'1'!$BM$9:$BN$32)*--(TODAY()-('1'!$A$9:$A$32)&gt;=$AC$4)*(('1'!$C$9:$C$32)=$G83))-SUMPRODUCT(('1'!$BM$9:$BN$32)*--(TODAY()-('1'!$A$9:$A$32)&lt;$AC$4)*(('1'!$C$9:$C$32)=$G83))-SUM(Z83:AB83)&lt;0,"",SUMPRODUCT(('1'!$BK$9:$BL$32-'1'!$BM$9:$BN$32)*--(TODAY()-('1'!$A$9:$A$32)&gt;=$AC$4)*(('1'!$C$9:$C$32)=$G83))-SUMPRODUCT(('1'!$BM$9:$BN$32)*--(TODAY()-('1'!$A$9:$A$32)&lt;$AC$4)*(('1'!$C$9:$C$32)=$G83))-SUM(Z83:AB83))</f>
        <v>0</v>
      </c>
      <c r="AD83" s="814">
        <f ca="1">IF(SUMPRODUCT(('1'!$BK$9:$BL$32-'1'!$BM$9:$BN$32)*--(TODAY()-('1'!$A$9:$A$32)&gt;=$AD$4)*(('1'!$C$9:$C$32)=$G83))-SUMPRODUCT(('1'!$BM$9:$BN$32)*--(TODAY()-('1'!$A$9:$A$32)&lt;$AD$4)*(('1'!$C$9:$C$32)=$G83))-SUM(Z83:AC83)&lt;0,"",SUMPRODUCT(('1'!$BK$9:$BL$32-'1'!$BM$9:$BN$32)*--(TODAY()-('1'!$A$9:$A$32)&gt;=$AD$4)*(('1'!$C$9:$C$32)=$G83))-SUMPRODUCT(('1'!$BM$9:$BN$32)*--(TODAY()-('1'!$A$9:$A$32)&lt;$AD$4)*(('1'!$C$9:$C$32)=$G83))-SUM(Z83:AC83))</f>
        <v>0</v>
      </c>
      <c r="AE83" s="814">
        <f ca="1">IF(SUMPRODUCT(('1'!$BK$9:$BL$32-'1'!$BM$9:$BN$32)*--(TODAY()-('1'!$A$9:$A$32)&gt;=$AE$4)*(('1'!$C$9:$C$32)=$G83))-SUMPRODUCT(('1'!$BM$9:$BN$32)*--(TODAY()-('1'!$A$9:$A$32)&lt;$AE$4)*(('1'!$C$9:$C$32)=$G83))-SUM(Z83:AD83)&lt;0,"",SUMPRODUCT(('1'!$BK$9:$BL$32-'1'!$BM$9:$BN$32)*--(TODAY()-('1'!$A$9:$A$32)&gt;=$AE$4)*(('1'!$C$9:$C$32)=$G83))-SUMPRODUCT(('1'!$BM$9:$BN$32)*--(TODAY()-('1'!$A$9:$A$32)&lt;$AE$4)*(('1'!$C$9:$C$32)=$G83))-SUM(Z83:AD83))</f>
        <v>0</v>
      </c>
      <c r="AF83" s="552">
        <f ca="1">IF(SUMPRODUCT(('1'!$BK$9:$BL$32-'1'!$BM$9:$BN$32)*--(TODAY()-('1'!$A$9:$A$32)&gt;=$AF$4)*(('1'!$C$9:$C$32)=$G83))-SUMPRODUCT(('1'!$BM$9:$BN$32)*--(TODAY()-('1'!$A$9:$A$32)&lt;$AF$4)*(('1'!$C$9:$C$32)=$G83))-SUM(Z83:AE83)&lt;0,"",SUMPRODUCT(('1'!$BK$9:$BL$32-'1'!$BM$9:$BN$32)*--(TODAY()-('1'!$A$9:$A$32)&gt;=$AF$4)*(('1'!$C$9:$C$32)=$G83))-SUMPRODUCT(('1'!$BM$9:$BN$32)*--(TODAY()-('1'!$A$9:$A$32)&lt;$AF$4)*(('1'!$C$9:$C$32)=$G83))-SUM(Z83:AE83))</f>
        <v>0</v>
      </c>
    </row>
    <row r="84" spans="4:33" ht="15.75" thickBot="1">
      <c r="D84" s="1268"/>
      <c r="E84" s="817">
        <v>15</v>
      </c>
      <c r="F84" s="818" t="s">
        <v>84</v>
      </c>
      <c r="G84" s="819" t="s">
        <v>227</v>
      </c>
      <c r="H84" s="820">
        <f>SUMIFS('1'!BL:BL,'1'!C:C,$G84,'1'!BD:BD,$A$3)+SUMIFS('1'!BK:BK,'1'!C:C,$G84,'1'!BD:BD,$A$3)-(SUMIFS('1'!BN:BN,'1'!C:C,$G84,'1'!BD:BD,$A$3))-(SUMIFS('1'!BM:BM,'1'!C:C,$G84,'1'!BD:BD,$A$3))</f>
        <v>0</v>
      </c>
      <c r="I84" s="821"/>
      <c r="J84" s="822">
        <f t="shared" si="25"/>
        <v>0</v>
      </c>
      <c r="K84" s="823" t="str">
        <f>IF(O84&gt;=0," ",W84-#REF!)</f>
        <v xml:space="preserve"> </v>
      </c>
      <c r="L84" s="823" t="str">
        <f>IF(O84&gt;=0," ",MOD(K84,30))</f>
        <v xml:space="preserve"> </v>
      </c>
      <c r="M84" s="823" t="str">
        <f>IF(O84&gt;=0," ",TRUNC(K84/30))</f>
        <v xml:space="preserve"> </v>
      </c>
      <c r="N84" s="716">
        <f t="shared" si="26"/>
        <v>0</v>
      </c>
      <c r="O84" s="831" t="str">
        <f t="shared" si="91"/>
        <v/>
      </c>
      <c r="P84" s="824"/>
      <c r="Q84" s="276"/>
      <c r="R84" s="825"/>
      <c r="S84" s="276"/>
      <c r="T84" s="825"/>
      <c r="U84" s="276"/>
      <c r="V84" s="291">
        <f t="shared" si="17"/>
        <v>0</v>
      </c>
      <c r="W84" s="292">
        <f t="shared" ca="1" si="18"/>
        <v>43541.465238194447</v>
      </c>
      <c r="X84" s="826"/>
      <c r="Y84" s="290"/>
      <c r="Z84" s="827">
        <f ca="1">IF(SUMPRODUCT(('1'!$BK$9:$BL$32-'1'!$BM$9:$BN$32)*--(TODAY()-('1'!$A$9:$A$32)&gt;=$Z$4)*(('1'!$C$9:$C$32)=$G84))-SUMPRODUCT(('1'!$BM$9:$BN$32)*--(TODAY()-('1'!$A$9:$A$32)&lt;$Z$4)*(('1'!$C$9:$C$32)=G84))&lt;0,"",SUMPRODUCT(('1'!$BK$9:$BL$32-'1'!$BM$9:$BN$32)*--(TODAY()-('1'!$A$9:$A$32)&gt;=$Z$4)*(('1'!$C$9:$C$32)=$G84))-SUMPRODUCT(('1'!$BM$9:$BN$32)*--(TODAY()-('1'!$A$9:$A$32)&lt;$Z$4)*(('1'!$C$9:$C$32)=G84)))</f>
        <v>0</v>
      </c>
      <c r="AA84" s="827">
        <f ca="1">IF(SUMPRODUCT(('1'!$BK$9:$BL$32-'1'!$BM$9:$BN$32)*--(TODAY()-('1'!$A$9:$A$32)&gt;=$AA$4)*(('1'!$C$9:$C$32)=$G84))-SUMPRODUCT(('1'!$BM$9:$BN$32)*--(TODAY()-('1'!$A$9:$A$32)&lt;$AA$4)*(('1'!$C$9:$C$32)=$G84))-SUM(Z84:Z84)&lt;0,"",SUMPRODUCT(('1'!$BK$9:$BL$32-'1'!$BM$9:$BN$32)*--(TODAY()-('1'!$A$9:$A$32)&gt;=$AA$4)*(('1'!$C$9:$C$32)=$G84))-SUMPRODUCT(('1'!$BM$9:$BN$32)*--(TODAY()-('1'!$A$9:$A$32)&lt;$AA$4)*(('1'!$C$9:$C$32)=$G84))-SUM(Z84:Z84))</f>
        <v>0</v>
      </c>
      <c r="AB84" s="827">
        <f ca="1">IF(SUMPRODUCT(('1'!$BK$9:$BL$32-'1'!$BM$9:$BN$32)*--(TODAY()-('1'!$A$9:$A$32)&gt;=$AB$4)*(('1'!$C$9:$C$32)=$G84))-SUMPRODUCT(('1'!$BM$9:$BN$32)*--(TODAY()-('1'!$A$9:$A$32)&lt;$AB$4)*(('1'!$C$9:$C$32)=$G84))-SUM(Z84:AA84)&lt;0,"",SUMPRODUCT(('1'!$BK$9:$BL$32-'1'!$BM$9:$BN$32)*--(TODAY()-('1'!$A$9:$A$32)&gt;=$AB$4)*(('1'!$C$9:$C$32)=$G84))-SUMPRODUCT(('1'!$BM$9:$BN$32)*--(TODAY()-('1'!$A$9:$A$32)&lt;$AB$4)*(('1'!$C$9:$C$32)=$G84))-SUM(Z84:AA84))</f>
        <v>0</v>
      </c>
      <c r="AC84" s="827">
        <f ca="1">IF(SUMPRODUCT(('1'!$BK$9:$BL$32-'1'!$BM$9:$BN$32)*--(TODAY()-('1'!$A$9:$A$32)&gt;=$AC$4)*(('1'!$C$9:$C$32)=$G84))-SUMPRODUCT(('1'!$BM$9:$BN$32)*--(TODAY()-('1'!$A$9:$A$32)&lt;$AC$4)*(('1'!$C$9:$C$32)=$G84))-SUM(Z84:AB84)&lt;0,"",SUMPRODUCT(('1'!$BK$9:$BL$32-'1'!$BM$9:$BN$32)*--(TODAY()-('1'!$A$9:$A$32)&gt;=$AC$4)*(('1'!$C$9:$C$32)=$G84))-SUMPRODUCT(('1'!$BM$9:$BN$32)*--(TODAY()-('1'!$A$9:$A$32)&lt;$AC$4)*(('1'!$C$9:$C$32)=$G84))-SUM(Z84:AB84))</f>
        <v>0</v>
      </c>
      <c r="AD84" s="827">
        <f ca="1">IF(SUMPRODUCT(('1'!$BK$9:$BL$32-'1'!$BM$9:$BN$32)*--(TODAY()-('1'!$A$9:$A$32)&gt;=$AD$4)*(('1'!$C$9:$C$32)=$G84))-SUMPRODUCT(('1'!$BM$9:$BN$32)*--(TODAY()-('1'!$A$9:$A$32)&lt;$AD$4)*(('1'!$C$9:$C$32)=$G84))-SUM(Z84:AC84)&lt;0,"",SUMPRODUCT(('1'!$BK$9:$BL$32-'1'!$BM$9:$BN$32)*--(TODAY()-('1'!$A$9:$A$32)&gt;=$AD$4)*(('1'!$C$9:$C$32)=$G84))-SUMPRODUCT(('1'!$BM$9:$BN$32)*--(TODAY()-('1'!$A$9:$A$32)&lt;$AD$4)*(('1'!$C$9:$C$32)=$G84))-SUM(Z84:AC84))</f>
        <v>0</v>
      </c>
      <c r="AE84" s="827">
        <f ca="1">IF(SUMPRODUCT(('1'!$BK$9:$BL$32-'1'!$BM$9:$BN$32)*--(TODAY()-('1'!$A$9:$A$32)&gt;=$AE$4)*(('1'!$C$9:$C$32)=$G84))-SUMPRODUCT(('1'!$BM$9:$BN$32)*--(TODAY()-('1'!$A$9:$A$32)&lt;$AE$4)*(('1'!$C$9:$C$32)=$G84))-SUM(Z84:AD84)&lt;0,"",SUMPRODUCT(('1'!$BK$9:$BL$32-'1'!$BM$9:$BN$32)*--(TODAY()-('1'!$A$9:$A$32)&gt;=$AE$4)*(('1'!$C$9:$C$32)=$G84))-SUMPRODUCT(('1'!$BM$9:$BN$32)*--(TODAY()-('1'!$A$9:$A$32)&lt;$AE$4)*(('1'!$C$9:$C$32)=$G84))-SUM(Z84:AD84))</f>
        <v>0</v>
      </c>
      <c r="AF84" s="828">
        <f ca="1">IF(SUMPRODUCT(('1'!$BK$9:$BL$32-'1'!$BM$9:$BN$32)*--(TODAY()-('1'!$A$9:$A$32)&gt;=$AF$4)*(('1'!$C$9:$C$32)=$G84))-SUMPRODUCT(('1'!$BM$9:$BN$32)*--(TODAY()-('1'!$A$9:$A$32)&lt;$AF$4)*(('1'!$C$9:$C$32)=$G84))-SUM(Z84:AE84)&lt;0,"",SUMPRODUCT(('1'!$BK$9:$BL$32-'1'!$BM$9:$BN$32)*--(TODAY()-('1'!$A$9:$A$32)&gt;=$AF$4)*(('1'!$C$9:$C$32)=$G84))-SUMPRODUCT(('1'!$BM$9:$BN$32)*--(TODAY()-('1'!$A$9:$A$32)&lt;$AF$4)*(('1'!$C$9:$C$32)=$G84))-SUM(Z84:AE84))</f>
        <v>0</v>
      </c>
    </row>
    <row r="85" spans="4:33" ht="15" hidden="1" customHeight="1">
      <c r="D85" s="690"/>
      <c r="E85" s="499">
        <v>16</v>
      </c>
      <c r="F85" s="500" t="s">
        <v>84</v>
      </c>
      <c r="G85" s="795" t="s">
        <v>328</v>
      </c>
      <c r="H85" s="789">
        <f>SUMIFS('1'!BL:BL,'1'!C:C,$G85,'1'!BD:BD,$A$3)+SUMIFS('1'!BK:BK,'1'!C:C,$G85,'1'!BD:BD,$A$3)-(SUMIFS('1'!BN:BN,'1'!C:C,$G85,'1'!BD:BD,$A$3))-(SUMIFS('1'!BM:BM,'1'!C:C,$G85,'1'!BD:BD,$A$3))</f>
        <v>0</v>
      </c>
      <c r="I85" s="790"/>
      <c r="J85" s="764"/>
      <c r="K85" s="501"/>
      <c r="L85" s="501"/>
      <c r="M85" s="501"/>
      <c r="N85" s="450">
        <f t="shared" si="26"/>
        <v>0</v>
      </c>
      <c r="O85" s="451" t="str">
        <f t="shared" si="91"/>
        <v/>
      </c>
      <c r="P85" s="796"/>
      <c r="Q85" s="393"/>
      <c r="R85" s="502"/>
      <c r="S85" s="393"/>
      <c r="T85" s="502"/>
      <c r="U85" s="393"/>
      <c r="V85" s="394"/>
      <c r="W85" s="395"/>
      <c r="X85" s="524"/>
      <c r="Y85" s="392"/>
      <c r="Z85" s="549">
        <f ca="1">IF(SUMPRODUCT(('1'!$BK$9:$BL$32-'1'!$BM$9:$BN$32)*--(TODAY()-('1'!$A$9:$A$32)&gt;=$Z$4)*(('1'!$C$9:$C$32)=$G85))-SUMPRODUCT(('1'!$BM$9:$BN$32)*--(TODAY()-('1'!$A$9:$A$32)&lt;$Z$4)*(('1'!$C$9:$C$32)=G85))&lt;0,"",SUMPRODUCT(('1'!$BK$9:$BL$32-'1'!$BM$9:$BN$32)*--(TODAY()-('1'!$A$9:$A$32)&gt;=$Z$4)*(('1'!$C$9:$C$32)=$G85))-SUMPRODUCT(('1'!$BM$9:$BN$32)*--(TODAY()-('1'!$A$9:$A$32)&lt;$Z$4)*(('1'!$C$9:$C$32)=G85)))</f>
        <v>0</v>
      </c>
      <c r="AA85" s="549">
        <f ca="1">IF(SUMPRODUCT(('1'!$BK$9:$BL$32-'1'!$BM$9:$BN$32)*--(TODAY()-('1'!$A$9:$A$32)&gt;=$AA$4)*(('1'!$C$9:$C$32)=$G85))-SUMPRODUCT(('1'!$BM$9:$BN$32)*--(TODAY()-('1'!$A$9:$A$32)&lt;$AA$4)*(('1'!$C$9:$C$32)=$G85))-SUM(Z85:Z85)&lt;0,"",SUMPRODUCT(('1'!$BK$9:$BL$32-'1'!$BM$9:$BN$32)*--(TODAY()-('1'!$A$9:$A$32)&gt;=$AA$4)*(('1'!$C$9:$C$32)=$G85))-SUMPRODUCT(('1'!$BM$9:$BN$32)*--(TODAY()-('1'!$A$9:$A$32)&lt;$AA$4)*(('1'!$C$9:$C$32)=$G85))-SUM(Z85:Z85))</f>
        <v>0</v>
      </c>
      <c r="AB85" s="549">
        <f ca="1">IF(SUMPRODUCT(('1'!$BK$9:$BL$32-'1'!$BM$9:$BN$32)*--(TODAY()-('1'!$A$9:$A$32)&gt;=$AB$4)*(('1'!$C$9:$C$32)=$G85))-SUMPRODUCT(('1'!$BM$9:$BN$32)*--(TODAY()-('1'!$A$9:$A$32)&lt;$AB$4)*(('1'!$C$9:$C$32)=$G85))-SUM(Z85:AA85)&lt;0,"",SUMPRODUCT(('1'!$BK$9:$BL$32-'1'!$BM$9:$BN$32)*--(TODAY()-('1'!$A$9:$A$32)&gt;=$AB$4)*(('1'!$C$9:$C$32)=$G85))-SUMPRODUCT(('1'!$BM$9:$BN$32)*--(TODAY()-('1'!$A$9:$A$32)&lt;$AB$4)*(('1'!$C$9:$C$32)=$G85))-SUM(Z85:AA85))</f>
        <v>0</v>
      </c>
      <c r="AC85" s="549">
        <f ca="1">IF(SUMPRODUCT(('1'!$BK$9:$BL$32-'1'!$BM$9:$BN$32)*--(TODAY()-('1'!$A$9:$A$32)&gt;=$AC$4)*(('1'!$C$9:$C$32)=$G85))-SUMPRODUCT(('1'!$BM$9:$BN$32)*--(TODAY()-('1'!$A$9:$A$32)&lt;$AC$4)*(('1'!$C$9:$C$32)=$G85))-SUM(Z85:AB85)&lt;0,"",SUMPRODUCT(('1'!$BK$9:$BL$32-'1'!$BM$9:$BN$32)*--(TODAY()-('1'!$A$9:$A$32)&gt;=$AC$4)*(('1'!$C$9:$C$32)=$G85))-SUMPRODUCT(('1'!$BM$9:$BN$32)*--(TODAY()-('1'!$A$9:$A$32)&lt;$AC$4)*(('1'!$C$9:$C$32)=$G85))-SUM(Z85:AB85))</f>
        <v>0</v>
      </c>
      <c r="AD85" s="549">
        <f ca="1">IF(SUMPRODUCT(('1'!$BK$9:$BL$32-'1'!$BM$9:$BN$32)*--(TODAY()-('1'!$A$9:$A$32)&gt;=$AD$4)*(('1'!$C$9:$C$32)=$G85))-SUMPRODUCT(('1'!$BM$9:$BN$32)*--(TODAY()-('1'!$A$9:$A$32)&lt;$AD$4)*(('1'!$C$9:$C$32)=$G85))-SUM(Z85:AC85)&lt;0,"",SUMPRODUCT(('1'!$BK$9:$BL$32-'1'!$BM$9:$BN$32)*--(TODAY()-('1'!$A$9:$A$32)&gt;=$AD$4)*(('1'!$C$9:$C$32)=$G85))-SUMPRODUCT(('1'!$BM$9:$BN$32)*--(TODAY()-('1'!$A$9:$A$32)&lt;$AD$4)*(('1'!$C$9:$C$32)=$G85))-SUM(Z85:AC85))</f>
        <v>0</v>
      </c>
      <c r="AE85" s="549">
        <f ca="1">IF(SUMPRODUCT(('1'!$BK$9:$BL$32-'1'!$BM$9:$BN$32)*--(TODAY()-('1'!$A$9:$A$32)&gt;=$AE$4)*(('1'!$C$9:$C$32)=$G85))-SUMPRODUCT(('1'!$BM$9:$BN$32)*--(TODAY()-('1'!$A$9:$A$32)&lt;$AE$4)*(('1'!$C$9:$C$32)=$G85))-SUM(Z85:AD85)&lt;0,"",SUMPRODUCT(('1'!$BK$9:$BL$32-'1'!$BM$9:$BN$32)*--(TODAY()-('1'!$A$9:$A$32)&gt;=$AE$4)*(('1'!$C$9:$C$32)=$G85))-SUMPRODUCT(('1'!$BM$9:$BN$32)*--(TODAY()-('1'!$A$9:$A$32)&lt;$AE$4)*(('1'!$C$9:$C$32)=$G85))-SUM(Z85:AD85))</f>
        <v>0</v>
      </c>
      <c r="AF85" s="550">
        <f ca="1">IF(SUMPRODUCT(('1'!$BK$9:$BL$32-'1'!$BM$9:$BN$32)*--(TODAY()-('1'!$A$9:$A$32)&gt;=$AF$4)*(('1'!$C$9:$C$32)=$G85))-SUMPRODUCT(('1'!$BM$9:$BN$32)*--(TODAY()-('1'!$A$9:$A$32)&lt;$AF$4)*(('1'!$C$9:$C$32)=$G85))-SUM(Z85:AE85)&lt;0,"",SUMPRODUCT(('1'!$BK$9:$BL$32-'1'!$BM$9:$BN$32)*--(TODAY()-('1'!$A$9:$A$32)&gt;=$AF$4)*(('1'!$C$9:$C$32)=$G85))-SUMPRODUCT(('1'!$BM$9:$BN$32)*--(TODAY()-('1'!$A$9:$A$32)&lt;$AF$4)*(('1'!$C$9:$C$32)=$G85))-SUM(Z85:AE85))</f>
        <v>0</v>
      </c>
    </row>
    <row r="86" spans="4:33" ht="15" hidden="1" customHeight="1">
      <c r="D86" s="690"/>
      <c r="E86" s="503">
        <v>17</v>
      </c>
      <c r="F86" s="508" t="s">
        <v>84</v>
      </c>
      <c r="G86" s="750" t="s">
        <v>228</v>
      </c>
      <c r="H86" s="791">
        <f>SUMIFS('1'!BL:BL,'1'!C:C,$G86,'1'!BD:BD,$A$3)+SUMIFS('1'!BK:BK,'1'!C:C,$G86,'1'!BD:BD,$A$3)-(SUMIFS('1'!BN:BN,'1'!C:C,$G86,'1'!BD:BD,$A$3))-(SUMIFS('1'!BM:BM,'1'!C:C,$G86,'1'!BD:BD,$A$3))</f>
        <v>0</v>
      </c>
      <c r="I86" s="792"/>
      <c r="J86" s="765"/>
      <c r="K86" s="504"/>
      <c r="L86" s="504"/>
      <c r="M86" s="504"/>
      <c r="N86" s="429">
        <f t="shared" si="26"/>
        <v>0</v>
      </c>
      <c r="O86" s="436" t="str">
        <f t="shared" si="91"/>
        <v/>
      </c>
      <c r="P86" s="505"/>
      <c r="Q86" s="287"/>
      <c r="R86" s="506"/>
      <c r="S86" s="287"/>
      <c r="T86" s="506"/>
      <c r="U86" s="287"/>
      <c r="V86" s="288"/>
      <c r="W86" s="289"/>
      <c r="X86" s="525"/>
      <c r="Y86" s="286"/>
      <c r="Z86" s="551">
        <f ca="1">IF(SUMPRODUCT(('1'!$BK$9:$BL$32-'1'!$BM$9:$BN$32)*--(TODAY()-('1'!$A$9:$A$32)&gt;=$Z$4)*(('1'!$C$9:$C$32)=$G86))-SUMPRODUCT(('1'!$BM$9:$BN$32)*--(TODAY()-('1'!$A$9:$A$32)&lt;$Z$4)*(('1'!$C$9:$C$32)=G86))&lt;0,"",SUMPRODUCT(('1'!$BK$9:$BL$32-'1'!$BM$9:$BN$32)*--(TODAY()-('1'!$A$9:$A$32)&gt;=$Z$4)*(('1'!$C$9:$C$32)=$G86))-SUMPRODUCT(('1'!$BM$9:$BN$32)*--(TODAY()-('1'!$A$9:$A$32)&lt;$Z$4)*(('1'!$C$9:$C$32)=G86)))</f>
        <v>0</v>
      </c>
      <c r="AA86" s="551">
        <f ca="1">IF(SUMPRODUCT(('1'!$BK$9:$BL$32-'1'!$BM$9:$BN$32)*--(TODAY()-('1'!$A$9:$A$32)&gt;=$AA$4)*(('1'!$C$9:$C$32)=$G86))-SUMPRODUCT(('1'!$BM$9:$BN$32)*--(TODAY()-('1'!$A$9:$A$32)&lt;$AA$4)*(('1'!$C$9:$C$32)=$G86))-SUM(Z86:Z86)&lt;0,"",SUMPRODUCT(('1'!$BK$9:$BL$32-'1'!$BM$9:$BN$32)*--(TODAY()-('1'!$A$9:$A$32)&gt;=$AA$4)*(('1'!$C$9:$C$32)=$G86))-SUMPRODUCT(('1'!$BM$9:$BN$32)*--(TODAY()-('1'!$A$9:$A$32)&lt;$AA$4)*(('1'!$C$9:$C$32)=$G86))-SUM(Z86:Z86))</f>
        <v>0</v>
      </c>
      <c r="AB86" s="551">
        <f ca="1">IF(SUMPRODUCT(('1'!$BK$9:$BL$32-'1'!$BM$9:$BN$32)*--(TODAY()-('1'!$A$9:$A$32)&gt;=$AB$4)*(('1'!$C$9:$C$32)=$G86))-SUMPRODUCT(('1'!$BM$9:$BN$32)*--(TODAY()-('1'!$A$9:$A$32)&lt;$AB$4)*(('1'!$C$9:$C$32)=$G86))-SUM(Z86:AA86)&lt;0,"",SUMPRODUCT(('1'!$BK$9:$BL$32-'1'!$BM$9:$BN$32)*--(TODAY()-('1'!$A$9:$A$32)&gt;=$AB$4)*(('1'!$C$9:$C$32)=$G86))-SUMPRODUCT(('1'!$BM$9:$BN$32)*--(TODAY()-('1'!$A$9:$A$32)&lt;$AB$4)*(('1'!$C$9:$C$32)=$G86))-SUM(Z86:AA86))</f>
        <v>0</v>
      </c>
      <c r="AC86" s="551">
        <f ca="1">IF(SUMPRODUCT(('1'!$BK$9:$BL$32-'1'!$BM$9:$BN$32)*--(TODAY()-('1'!$A$9:$A$32)&gt;=$AC$4)*(('1'!$C$9:$C$32)=$G86))-SUMPRODUCT(('1'!$BM$9:$BN$32)*--(TODAY()-('1'!$A$9:$A$32)&lt;$AC$4)*(('1'!$C$9:$C$32)=$G86))-SUM(Z86:AB86)&lt;0,"",SUMPRODUCT(('1'!$BK$9:$BL$32-'1'!$BM$9:$BN$32)*--(TODAY()-('1'!$A$9:$A$32)&gt;=$AC$4)*(('1'!$C$9:$C$32)=$G86))-SUMPRODUCT(('1'!$BM$9:$BN$32)*--(TODAY()-('1'!$A$9:$A$32)&lt;$AC$4)*(('1'!$C$9:$C$32)=$G86))-SUM(Z86:AB86))</f>
        <v>0</v>
      </c>
      <c r="AD86" s="551">
        <f ca="1">IF(SUMPRODUCT(('1'!$BK$9:$BL$32-'1'!$BM$9:$BN$32)*--(TODAY()-('1'!$A$9:$A$32)&gt;=$AD$4)*(('1'!$C$9:$C$32)=$G86))-SUMPRODUCT(('1'!$BM$9:$BN$32)*--(TODAY()-('1'!$A$9:$A$32)&lt;$AD$4)*(('1'!$C$9:$C$32)=$G86))-SUM(Z86:AC86)&lt;0,"",SUMPRODUCT(('1'!$BK$9:$BL$32-'1'!$BM$9:$BN$32)*--(TODAY()-('1'!$A$9:$A$32)&gt;=$AD$4)*(('1'!$C$9:$C$32)=$G86))-SUMPRODUCT(('1'!$BM$9:$BN$32)*--(TODAY()-('1'!$A$9:$A$32)&lt;$AD$4)*(('1'!$C$9:$C$32)=$G86))-SUM(Z86:AC86))</f>
        <v>0</v>
      </c>
      <c r="AE86" s="551">
        <f ca="1">IF(SUMPRODUCT(('1'!$BK$9:$BL$32-'1'!$BM$9:$BN$32)*--(TODAY()-('1'!$A$9:$A$32)&gt;=$AE$4)*(('1'!$C$9:$C$32)=$G86))-SUMPRODUCT(('1'!$BM$9:$BN$32)*--(TODAY()-('1'!$A$9:$A$32)&lt;$AE$4)*(('1'!$C$9:$C$32)=$G86))-SUM(Z86:AD86)&lt;0,"",SUMPRODUCT(('1'!$BK$9:$BL$32-'1'!$BM$9:$BN$32)*--(TODAY()-('1'!$A$9:$A$32)&gt;=$AE$4)*(('1'!$C$9:$C$32)=$G86))-SUMPRODUCT(('1'!$BM$9:$BN$32)*--(TODAY()-('1'!$A$9:$A$32)&lt;$AE$4)*(('1'!$C$9:$C$32)=$G86))-SUM(Z86:AD86))</f>
        <v>0</v>
      </c>
      <c r="AF86" s="552">
        <f ca="1">IF(SUMPRODUCT(('1'!$BK$9:$BL$32-'1'!$BM$9:$BN$32)*--(TODAY()-('1'!$A$9:$A$32)&gt;=$AF$4)*(('1'!$C$9:$C$32)=$G86))-SUMPRODUCT(('1'!$BM$9:$BN$32)*--(TODAY()-('1'!$A$9:$A$32)&lt;$AF$4)*(('1'!$C$9:$C$32)=$G86))-SUM(Z86:AE86)&lt;0,"",SUMPRODUCT(('1'!$BK$9:$BL$32-'1'!$BM$9:$BN$32)*--(TODAY()-('1'!$A$9:$A$32)&gt;=$AF$4)*(('1'!$C$9:$C$32)=$G86))-SUMPRODUCT(('1'!$BM$9:$BN$32)*--(TODAY()-('1'!$A$9:$A$32)&lt;$AF$4)*(('1'!$C$9:$C$32)=$G86))-SUM(Z86:AE86))</f>
        <v>0</v>
      </c>
      <c r="AG86" s="274"/>
    </row>
    <row r="87" spans="4:33" ht="15.75" hidden="1" customHeight="1">
      <c r="D87" s="691"/>
      <c r="E87" s="509">
        <v>18</v>
      </c>
      <c r="F87" s="510" t="s">
        <v>84</v>
      </c>
      <c r="G87" s="750" t="s">
        <v>229</v>
      </c>
      <c r="H87" s="793">
        <f>SUMIFS('1'!BL:BL,'1'!C:C,$G87,'1'!BD:BD,$A$3)+SUMIFS('1'!BK:BK,'1'!C:C,$G87,'1'!BD:BD,$A$3)-(SUMIFS('1'!BN:BN,'1'!C:C,$G87,'1'!BD:BD,$A$3))-(SUMIFS('1'!BM:BM,'1'!C:C,$G87,'1'!BD:BD,$A$3))</f>
        <v>0</v>
      </c>
      <c r="I87" s="794"/>
      <c r="J87" s="766">
        <f t="shared" si="25"/>
        <v>0</v>
      </c>
      <c r="K87" s="511" t="str">
        <f>IF(O87&gt;=0," ",W87-#REF!)</f>
        <v xml:space="preserve"> </v>
      </c>
      <c r="L87" s="511" t="str">
        <f>IF(O87&gt;=0," ",MOD(K87,30))</f>
        <v xml:space="preserve"> </v>
      </c>
      <c r="M87" s="511" t="str">
        <f>IF(O87&gt;=0," ",TRUNC(K87/30))</f>
        <v xml:space="preserve"> </v>
      </c>
      <c r="N87" s="429">
        <f t="shared" si="26"/>
        <v>0</v>
      </c>
      <c r="O87" s="436" t="str">
        <f t="shared" si="91"/>
        <v/>
      </c>
      <c r="P87" s="512"/>
      <c r="Q87" s="425"/>
      <c r="R87" s="513"/>
      <c r="S87" s="425"/>
      <c r="T87" s="513"/>
      <c r="U87" s="425"/>
      <c r="V87" s="426">
        <f t="shared" si="17"/>
        <v>0</v>
      </c>
      <c r="W87" s="427">
        <f t="shared" ca="1" si="18"/>
        <v>43541.465238194447</v>
      </c>
      <c r="X87" s="526"/>
      <c r="Y87" s="424"/>
      <c r="Z87" s="553">
        <f ca="1">IF(SUMPRODUCT(('1'!$BK$9:$BL$32-'1'!$BM$9:$BN$32)*--(TODAY()-('1'!$A$9:$A$32)&gt;=$Z$4)*(('1'!$C$9:$C$32)=$G87))-SUMPRODUCT(('1'!$BM$9:$BN$32)*--(TODAY()-('1'!$A$9:$A$32)&lt;$Z$4)*(('1'!$C$9:$C$32)=G87))&lt;0,"",SUMPRODUCT(('1'!$BK$9:$BL$32-'1'!$BM$9:$BN$32)*--(TODAY()-('1'!$A$9:$A$32)&gt;=$Z$4)*(('1'!$C$9:$C$32)=$G87))-SUMPRODUCT(('1'!$BM$9:$BN$32)*--(TODAY()-('1'!$A$9:$A$32)&lt;$Z$4)*(('1'!$C$9:$C$32)=G87)))</f>
        <v>0</v>
      </c>
      <c r="AA87" s="553">
        <f ca="1">IF(SUMPRODUCT(('1'!$BK$9:$BL$32-'1'!$BM$9:$BN$32)*--(TODAY()-('1'!$A$9:$A$32)&gt;=$AA$4)*(('1'!$C$9:$C$32)=$G87))-SUMPRODUCT(('1'!$BM$9:$BN$32)*--(TODAY()-('1'!$A$9:$A$32)&lt;$AA$4)*(('1'!$C$9:$C$32)=$G87))-SUM(Z87:Z87)&lt;0,"",SUMPRODUCT(('1'!$BK$9:$BL$32-'1'!$BM$9:$BN$32)*--(TODAY()-('1'!$A$9:$A$32)&gt;=$AA$4)*(('1'!$C$9:$C$32)=$G87))-SUMPRODUCT(('1'!$BM$9:$BN$32)*--(TODAY()-('1'!$A$9:$A$32)&lt;$AA$4)*(('1'!$C$9:$C$32)=$G87))-SUM(Z87:Z87))</f>
        <v>0</v>
      </c>
      <c r="AB87" s="553">
        <f ca="1">IF(SUMPRODUCT(('1'!$BK$9:$BL$32-'1'!$BM$9:$BN$32)*--(TODAY()-('1'!$A$9:$A$32)&gt;=$AB$4)*(('1'!$C$9:$C$32)=$G87))-SUMPRODUCT(('1'!$BM$9:$BN$32)*--(TODAY()-('1'!$A$9:$A$32)&lt;$AB$4)*(('1'!$C$9:$C$32)=$G87))-SUM(Z87:AA87)&lt;0,"",SUMPRODUCT(('1'!$BK$9:$BL$32-'1'!$BM$9:$BN$32)*--(TODAY()-('1'!$A$9:$A$32)&gt;=$AB$4)*(('1'!$C$9:$C$32)=$G87))-SUMPRODUCT(('1'!$BM$9:$BN$32)*--(TODAY()-('1'!$A$9:$A$32)&lt;$AB$4)*(('1'!$C$9:$C$32)=$G87))-SUM(Z87:AA87))</f>
        <v>0</v>
      </c>
      <c r="AC87" s="553">
        <f ca="1">IF(SUMPRODUCT(('1'!$BK$9:$BL$32-'1'!$BM$9:$BN$32)*--(TODAY()-('1'!$A$9:$A$32)&gt;=$AC$4)*(('1'!$C$9:$C$32)=$G87))-SUMPRODUCT(('1'!$BM$9:$BN$32)*--(TODAY()-('1'!$A$9:$A$32)&lt;$AC$4)*(('1'!$C$9:$C$32)=$G87))-SUM(Z87:AB87)&lt;0,"",SUMPRODUCT(('1'!$BK$9:$BL$32-'1'!$BM$9:$BN$32)*--(TODAY()-('1'!$A$9:$A$32)&gt;=$AC$4)*(('1'!$C$9:$C$32)=$G87))-SUMPRODUCT(('1'!$BM$9:$BN$32)*--(TODAY()-('1'!$A$9:$A$32)&lt;$AC$4)*(('1'!$C$9:$C$32)=$G87))-SUM(Z87:AB87))</f>
        <v>0</v>
      </c>
      <c r="AD87" s="553">
        <f ca="1">IF(SUMPRODUCT(('1'!$BK$9:$BL$32-'1'!$BM$9:$BN$32)*--(TODAY()-('1'!$A$9:$A$32)&gt;=$AD$4)*(('1'!$C$9:$C$32)=$G87))-SUMPRODUCT(('1'!$BM$9:$BN$32)*--(TODAY()-('1'!$A$9:$A$32)&lt;$AD$4)*(('1'!$C$9:$C$32)=$G87))-SUM(Z87:AC87)&lt;0,"",SUMPRODUCT(('1'!$BK$9:$BL$32-'1'!$BM$9:$BN$32)*--(TODAY()-('1'!$A$9:$A$32)&gt;=$AD$4)*(('1'!$C$9:$C$32)=$G87))-SUMPRODUCT(('1'!$BM$9:$BN$32)*--(TODAY()-('1'!$A$9:$A$32)&lt;$AD$4)*(('1'!$C$9:$C$32)=$G87))-SUM(Z87:AC87))</f>
        <v>0</v>
      </c>
      <c r="AE87" s="553">
        <f ca="1">IF(SUMPRODUCT(('1'!$BK$9:$BL$32-'1'!$BM$9:$BN$32)*--(TODAY()-('1'!$A$9:$A$32)&gt;=$AE$4)*(('1'!$C$9:$C$32)=$G87))-SUMPRODUCT(('1'!$BM$9:$BN$32)*--(TODAY()-('1'!$A$9:$A$32)&lt;$AE$4)*(('1'!$C$9:$C$32)=$G87))-SUM(Z87:AD87)&lt;0,"",SUMPRODUCT(('1'!$BK$9:$BL$32-'1'!$BM$9:$BN$32)*--(TODAY()-('1'!$A$9:$A$32)&gt;=$AE$4)*(('1'!$C$9:$C$32)=$G87))-SUMPRODUCT(('1'!$BM$9:$BN$32)*--(TODAY()-('1'!$A$9:$A$32)&lt;$AE$4)*(('1'!$C$9:$C$32)=$G87))-SUM(Z87:AD87))</f>
        <v>0</v>
      </c>
      <c r="AF87" s="554">
        <f ca="1">IF(SUMPRODUCT(('1'!$BK$9:$BL$32-'1'!$BM$9:$BN$32)*--(TODAY()-('1'!$A$9:$A$32)&gt;=$AF$4)*(('1'!$C$9:$C$32)=$G87))-SUMPRODUCT(('1'!$BM$9:$BN$32)*--(TODAY()-('1'!$A$9:$A$32)&lt;$AF$4)*(('1'!$C$9:$C$32)=$G87))-SUM(Z87:AE87)&lt;0,"",SUMPRODUCT(('1'!$BK$9:$BL$32-'1'!$BM$9:$BN$32)*--(TODAY()-('1'!$A$9:$A$32)&gt;=$AF$4)*(('1'!$C$9:$C$32)=$G87))-SUMPRODUCT(('1'!$BM$9:$BN$32)*--(TODAY()-('1'!$A$9:$A$32)&lt;$AF$4)*(('1'!$C$9:$C$32)=$G87))-SUM(Z87:AE87))</f>
        <v>0</v>
      </c>
    </row>
    <row r="88" spans="4:33" ht="15.75" hidden="1" customHeight="1" thickBot="1">
      <c r="D88" s="686" t="s">
        <v>137</v>
      </c>
      <c r="E88" s="848">
        <v>1</v>
      </c>
      <c r="F88" s="848" t="s">
        <v>137</v>
      </c>
      <c r="G88" s="849" t="s">
        <v>326</v>
      </c>
      <c r="H88" s="850"/>
      <c r="I88" s="851"/>
      <c r="J88" s="852">
        <f t="shared" ref="J88:J89" si="94">P88+R88+T88</f>
        <v>0</v>
      </c>
      <c r="K88" s="853" t="str">
        <f>IF(O88&gt;=0," ",W88-#REF!)</f>
        <v xml:space="preserve"> </v>
      </c>
      <c r="L88" s="853" t="str">
        <f>IF(O88&gt;=0," ",MOD(K88,30))</f>
        <v xml:space="preserve"> </v>
      </c>
      <c r="M88" s="853" t="str">
        <f>IF(O88&gt;=0," ",TRUNC(K88/30))</f>
        <v xml:space="preserve"> </v>
      </c>
      <c r="N88" s="714">
        <f t="shared" si="26"/>
        <v>0</v>
      </c>
      <c r="O88" s="469" t="str">
        <f t="shared" si="91"/>
        <v/>
      </c>
      <c r="P88" s="854"/>
      <c r="Q88" s="855"/>
      <c r="R88" s="856"/>
      <c r="S88" s="855"/>
      <c r="T88" s="856"/>
      <c r="U88" s="855"/>
      <c r="V88" s="857">
        <f t="shared" si="17"/>
        <v>0</v>
      </c>
      <c r="W88" s="858">
        <f t="shared" ca="1" si="18"/>
        <v>43541.465238194447</v>
      </c>
      <c r="X88" s="859"/>
      <c r="Y88" s="860"/>
      <c r="Z88" s="861">
        <f ca="1">IF(SUMPRODUCT(('1'!$BK$9:$BL$32-'1'!$BM$9:$BN$32)*--(TODAY()-('1'!$A$9:$A$32)&gt;=$Z$4)*(('1'!$C$9:$C$32)=$G88))-SUMPRODUCT(('1'!$BM$9:$BN$32)*--(TODAY()-('1'!$A$9:$A$32)&lt;$Z$4)*(('1'!$C$9:$C$32)=G88))&lt;0,"",SUMPRODUCT(('1'!$BK$9:$BL$32-'1'!$BM$9:$BN$32)*--(TODAY()-('1'!$A$9:$A$32)&gt;=$Z$4)*(('1'!$C$9:$C$32)=$G88))-SUMPRODUCT(('1'!$BM$9:$BN$32)*--(TODAY()-('1'!$A$9:$A$32)&lt;$Z$4)*(('1'!$C$9:$C$32)=G88)))</f>
        <v>0</v>
      </c>
      <c r="AA88" s="861">
        <f ca="1">IF(SUMPRODUCT(('1'!$BK$9:$BL$32-'1'!$BM$9:$BN$32)*--(TODAY()-('1'!$A$9:$A$32)&gt;=$AA$4)*(('1'!$C$9:$C$32)=$G88))-SUMPRODUCT(('1'!$BM$9:$BN$32)*--(TODAY()-('1'!$A$9:$A$32)&lt;$AA$4)*(('1'!$C$9:$C$32)=$G88))-SUM(Z88:Z88)&lt;0,"",SUMPRODUCT(('1'!$BK$9:$BL$32-'1'!$BM$9:$BN$32)*--(TODAY()-('1'!$A$9:$A$32)&gt;=$AA$4)*(('1'!$C$9:$C$32)=$G88))-SUMPRODUCT(('1'!$BM$9:$BN$32)*--(TODAY()-('1'!$A$9:$A$32)&lt;$AA$4)*(('1'!$C$9:$C$32)=$G88))-SUM(Z88:Z88))</f>
        <v>0</v>
      </c>
      <c r="AB88" s="861">
        <f ca="1">IF(SUMPRODUCT(('1'!$BK$9:$BL$32-'1'!$BM$9:$BN$32)*--(TODAY()-('1'!$A$9:$A$32)&gt;=$AB$4)*(('1'!$C$9:$C$32)=$G88))-SUMPRODUCT(('1'!$BM$9:$BN$32)*--(TODAY()-('1'!$A$9:$A$32)&lt;$AB$4)*(('1'!$C$9:$C$32)=$G88))-SUM(Z88:AA88)&lt;0,"",SUMPRODUCT(('1'!$BK$9:$BL$32-'1'!$BM$9:$BN$32)*--(TODAY()-('1'!$A$9:$A$32)&gt;=$AB$4)*(('1'!$C$9:$C$32)=$G88))-SUMPRODUCT(('1'!$BM$9:$BN$32)*--(TODAY()-('1'!$A$9:$A$32)&lt;$AB$4)*(('1'!$C$9:$C$32)=$G88))-SUM(Z88:AA88))</f>
        <v>0</v>
      </c>
      <c r="AC88" s="861">
        <f ca="1">IF(SUMPRODUCT(('1'!$BK$9:$BL$32-'1'!$BM$9:$BN$32)*--(TODAY()-('1'!$A$9:$A$32)&gt;=$AC$4)*(('1'!$C$9:$C$32)=$G88))-SUMPRODUCT(('1'!$BM$9:$BN$32)*--(TODAY()-('1'!$A$9:$A$32)&lt;$AC$4)*(('1'!$C$9:$C$32)=$G88))-SUM(Z88:AB88)&lt;0,"",SUMPRODUCT(('1'!$BK$9:$BL$32-'1'!$BM$9:$BN$32)*--(TODAY()-('1'!$A$9:$A$32)&gt;=$AC$4)*(('1'!$C$9:$C$32)=$G88))-SUMPRODUCT(('1'!$BM$9:$BN$32)*--(TODAY()-('1'!$A$9:$A$32)&lt;$AC$4)*(('1'!$C$9:$C$32)=$G88))-SUM(Z88:AB88))</f>
        <v>0</v>
      </c>
      <c r="AD88" s="861">
        <f ca="1">IF(SUMPRODUCT(('1'!$BK$9:$BL$32-'1'!$BM$9:$BN$32)*--(TODAY()-('1'!$A$9:$A$32)&gt;=$AD$4)*(('1'!$C$9:$C$32)=$G88))-SUMPRODUCT(('1'!$BM$9:$BN$32)*--(TODAY()-('1'!$A$9:$A$32)&lt;$AD$4)*(('1'!$C$9:$C$32)=$G88))-SUM(Z88:AC88)&lt;0,"",SUMPRODUCT(('1'!$BK$9:$BL$32-'1'!$BM$9:$BN$32)*--(TODAY()-('1'!$A$9:$A$32)&gt;=$AD$4)*(('1'!$C$9:$C$32)=$G88))-SUMPRODUCT(('1'!$BM$9:$BN$32)*--(TODAY()-('1'!$A$9:$A$32)&lt;$AD$4)*(('1'!$C$9:$C$32)=$G88))-SUM(Z88:AC88))</f>
        <v>0</v>
      </c>
      <c r="AE88" s="861">
        <f ca="1">IF(SUMPRODUCT(('1'!$BK$9:$BL$32-'1'!$BM$9:$BN$32)*--(TODAY()-('1'!$A$9:$A$32)&gt;=$AE$4)*(('1'!$C$9:$C$32)=$G88))-SUMPRODUCT(('1'!$BM$9:$BN$32)*--(TODAY()-('1'!$A$9:$A$32)&lt;$AE$4)*(('1'!$C$9:$C$32)=$G88))-SUM(Z88:AD88)&lt;0,"",SUMPRODUCT(('1'!$BK$9:$BL$32-'1'!$BM$9:$BN$32)*--(TODAY()-('1'!$A$9:$A$32)&gt;=$AE$4)*(('1'!$C$9:$C$32)=$G88))-SUMPRODUCT(('1'!$BM$9:$BN$32)*--(TODAY()-('1'!$A$9:$A$32)&lt;$AE$4)*(('1'!$C$9:$C$32)=$G88))-SUM(Z88:AD88))</f>
        <v>0</v>
      </c>
      <c r="AF88" s="862">
        <f ca="1">IF(SUMPRODUCT(('1'!$BK$9:$BL$32-'1'!$BM$9:$BN$32)*--(TODAY()-('1'!$A$9:$A$32)&gt;=$AF$4)*(('1'!$C$9:$C$32)=$G88))-SUMPRODUCT(('1'!$BM$9:$BN$32)*--(TODAY()-('1'!$A$9:$A$32)&lt;$AF$4)*(('1'!$C$9:$C$32)=$G88))-SUM(Z88:AE88)&lt;0,"",SUMPRODUCT(('1'!$BK$9:$BL$32-'1'!$BM$9:$BN$32)*--(TODAY()-('1'!$A$9:$A$32)&gt;=$AF$4)*(('1'!$C$9:$C$32)=$G88))-SUMPRODUCT(('1'!$BM$9:$BN$32)*--(TODAY()-('1'!$A$9:$A$32)&lt;$AF$4)*(('1'!$C$9:$C$32)=$G88))-SUM(Z88:AE88))</f>
        <v>0</v>
      </c>
    </row>
    <row r="89" spans="4:33" ht="15.75" thickBot="1">
      <c r="D89" s="847"/>
      <c r="E89" s="874">
        <v>2</v>
      </c>
      <c r="F89" s="875" t="s">
        <v>137</v>
      </c>
      <c r="G89" s="876"/>
      <c r="H89" s="877"/>
      <c r="I89" s="878"/>
      <c r="J89" s="879">
        <f t="shared" si="94"/>
        <v>0</v>
      </c>
      <c r="K89" s="880" t="str">
        <f>IF(O89&gt;=0," ",W89-#REF!)</f>
        <v xml:space="preserve"> </v>
      </c>
      <c r="L89" s="880" t="str">
        <f>IF(O89&gt;=0," ",MOD(K89,30))</f>
        <v xml:space="preserve"> </v>
      </c>
      <c r="M89" s="880" t="str">
        <f>IF(O89&gt;=0," ",TRUNC(K89/30))</f>
        <v xml:space="preserve"> </v>
      </c>
      <c r="N89" s="716">
        <f t="shared" ref="N89" si="95">IF(I89="",H89-J89,I89-J89)</f>
        <v>0</v>
      </c>
      <c r="O89" s="881" t="str">
        <f t="shared" si="91"/>
        <v/>
      </c>
      <c r="P89" s="882"/>
      <c r="Q89" s="883"/>
      <c r="R89" s="884"/>
      <c r="S89" s="883"/>
      <c r="T89" s="884"/>
      <c r="U89" s="885"/>
      <c r="V89" s="886">
        <f t="shared" si="17"/>
        <v>0</v>
      </c>
      <c r="W89" s="887">
        <f t="shared" ca="1" si="18"/>
        <v>43541.465238194447</v>
      </c>
      <c r="X89" s="888"/>
      <c r="Y89" s="889"/>
      <c r="Z89" s="890">
        <f ca="1">IF(SUMPRODUCT(('1'!$BK$9:$BL$32-'1'!$BM$9:$BN$32)*--(TODAY()-('1'!$A$9:$A$32)&gt;=$Z$4)*(('1'!$C$9:$C$32)=$G89))-SUMPRODUCT(('1'!$BM$9:$BN$32)*--(TODAY()-('1'!$A$9:$A$32)&lt;$Z$4)*(('1'!$C$9:$C$32)=G89))&lt;0,"",SUMPRODUCT(('1'!$BK$9:$BL$32-'1'!$BM$9:$BN$32)*--(TODAY()-('1'!$A$9:$A$32)&gt;=$Z$4)*(('1'!$C$9:$C$32)=$G89))-SUMPRODUCT(('1'!$BM$9:$BN$32)*--(TODAY()-('1'!$A$9:$A$32)&lt;$Z$4)*(('1'!$C$9:$C$32)=G89)))</f>
        <v>0</v>
      </c>
      <c r="AA89" s="890">
        <f ca="1">IF(SUMPRODUCT(('1'!$BK$9:$BL$32-'1'!$BM$9:$BN$32)*--(TODAY()-('1'!$A$9:$A$32)&gt;=$AA$4)*(('1'!$C$9:$C$32)=$G89))-SUMPRODUCT(('1'!$BM$9:$BN$32)*--(TODAY()-('1'!$A$9:$A$32)&lt;$AA$4)*(('1'!$C$9:$C$32)=$G89))-SUM(Z89:Z89)&lt;0,"",SUMPRODUCT(('1'!$BK$9:$BL$32-'1'!$BM$9:$BN$32)*--(TODAY()-('1'!$A$9:$A$32)&gt;=$AA$4)*(('1'!$C$9:$C$32)=$G89))-SUMPRODUCT(('1'!$BM$9:$BN$32)*--(TODAY()-('1'!$A$9:$A$32)&lt;$AA$4)*(('1'!$C$9:$C$32)=$G89))-SUM(Z89:Z89))</f>
        <v>0</v>
      </c>
      <c r="AB89" s="890">
        <f ca="1">IF(SUMPRODUCT(('1'!$BK$9:$BL$32-'1'!$BM$9:$BN$32)*--(TODAY()-('1'!$A$9:$A$32)&gt;=$AB$4)*(('1'!$C$9:$C$32)=$G89))-SUMPRODUCT(('1'!$BM$9:$BN$32)*--(TODAY()-('1'!$A$9:$A$32)&lt;$AB$4)*(('1'!$C$9:$C$32)=$G89))-SUM(Z89:AA89)&lt;0,"",SUMPRODUCT(('1'!$BK$9:$BL$32-'1'!$BM$9:$BN$32)*--(TODAY()-('1'!$A$9:$A$32)&gt;=$AB$4)*(('1'!$C$9:$C$32)=$G89))-SUMPRODUCT(('1'!$BM$9:$BN$32)*--(TODAY()-('1'!$A$9:$A$32)&lt;$AB$4)*(('1'!$C$9:$C$32)=$G89))-SUM(Z89:AA89))</f>
        <v>0</v>
      </c>
      <c r="AC89" s="890">
        <f ca="1">IF(SUMPRODUCT(('1'!$BK$9:$BL$32-'1'!$BM$9:$BN$32)*--(TODAY()-('1'!$A$9:$A$32)&gt;=$AC$4)*(('1'!$C$9:$C$32)=$G89))-SUMPRODUCT(('1'!$BM$9:$BN$32)*--(TODAY()-('1'!$A$9:$A$32)&lt;$AC$4)*(('1'!$C$9:$C$32)=$G89))-SUM(Z89:AB89)&lt;0,"",SUMPRODUCT(('1'!$BK$9:$BL$32-'1'!$BM$9:$BN$32)*--(TODAY()-('1'!$A$9:$A$32)&gt;=$AC$4)*(('1'!$C$9:$C$32)=$G89))-SUMPRODUCT(('1'!$BM$9:$BN$32)*--(TODAY()-('1'!$A$9:$A$32)&lt;$AC$4)*(('1'!$C$9:$C$32)=$G89))-SUM(Z89:AB89))</f>
        <v>0</v>
      </c>
      <c r="AD89" s="890">
        <f ca="1">IF(SUMPRODUCT(('1'!$BK$9:$BL$32-'1'!$BM$9:$BN$32)*--(TODAY()-('1'!$A$9:$A$32)&gt;=$AD$4)*(('1'!$C$9:$C$32)=$G89))-SUMPRODUCT(('1'!$BM$9:$BN$32)*--(TODAY()-('1'!$A$9:$A$32)&lt;$AD$4)*(('1'!$C$9:$C$32)=$G89))-SUM(Z89:AC89)&lt;0,"",SUMPRODUCT(('1'!$BK$9:$BL$32-'1'!$BM$9:$BN$32)*--(TODAY()-('1'!$A$9:$A$32)&gt;=$AD$4)*(('1'!$C$9:$C$32)=$G89))-SUMPRODUCT(('1'!$BM$9:$BN$32)*--(TODAY()-('1'!$A$9:$A$32)&lt;$AD$4)*(('1'!$C$9:$C$32)=$G89))-SUM(Z89:AC89))</f>
        <v>0</v>
      </c>
      <c r="AE89" s="890">
        <f ca="1">IF(SUMPRODUCT(('1'!$BK$9:$BL$32-'1'!$BM$9:$BN$32)*--(TODAY()-('1'!$A$9:$A$32)&gt;=$AE$4)*(('1'!$C$9:$C$32)=$G89))-SUMPRODUCT(('1'!$BM$9:$BN$32)*--(TODAY()-('1'!$A$9:$A$32)&lt;$AE$4)*(('1'!$C$9:$C$32)=$G89))-SUM(Z89:AD89)&lt;0,"",SUMPRODUCT(('1'!$BK$9:$BL$32-'1'!$BM$9:$BN$32)*--(TODAY()-('1'!$A$9:$A$32)&gt;=$AE$4)*(('1'!$C$9:$C$32)=$G89))-SUMPRODUCT(('1'!$BM$9:$BN$32)*--(TODAY()-('1'!$A$9:$A$32)&lt;$AE$4)*(('1'!$C$9:$C$32)=$G89))-SUM(Z89:AD89))</f>
        <v>0</v>
      </c>
      <c r="AF89" s="891">
        <f ca="1">IF(SUMPRODUCT(('1'!$BK$9:$BL$32-'1'!$BM$9:$BN$32)*--(TODAY()-('1'!$A$9:$A$32)&gt;=$AF$4)*(('1'!$C$9:$C$32)=$G89))-SUMPRODUCT(('1'!$BM$9:$BN$32)*--(TODAY()-('1'!$A$9:$A$32)&lt;$AF$4)*(('1'!$C$9:$C$32)=$G89))-SUM(Z89:AE89)&lt;0,"",SUMPRODUCT(('1'!$BK$9:$BL$32-'1'!$BM$9:$BN$32)*--(TODAY()-('1'!$A$9:$A$32)&gt;=$AF$4)*(('1'!$C$9:$C$32)=$G89))-SUMPRODUCT(('1'!$BM$9:$BN$32)*--(TODAY()-('1'!$A$9:$A$32)&lt;$AF$4)*(('1'!$C$9:$C$32)=$G89))-SUM(Z89:AE89))</f>
        <v>0</v>
      </c>
    </row>
    <row r="90" spans="4:33" ht="15.75" thickBot="1">
      <c r="D90" s="555"/>
      <c r="E90" s="863"/>
      <c r="F90" s="863"/>
      <c r="G90" s="864"/>
      <c r="H90" s="865">
        <f>SUM(H5:H89)</f>
        <v>0</v>
      </c>
      <c r="I90" s="866"/>
      <c r="J90" s="867">
        <f>SUM(J5:J87)</f>
        <v>22479630</v>
      </c>
      <c r="K90" s="704">
        <f>SUM(O5:O87)</f>
        <v>0</v>
      </c>
      <c r="L90" s="704"/>
      <c r="M90" s="704"/>
      <c r="N90" s="704"/>
      <c r="O90" s="704"/>
      <c r="P90" s="868">
        <f>SUM(P5:P87)</f>
        <v>22479630</v>
      </c>
      <c r="Q90" s="868"/>
      <c r="R90" s="869">
        <f>SUM(R5:R87)</f>
        <v>0</v>
      </c>
      <c r="S90" s="870"/>
      <c r="T90" s="868">
        <f>SUM(T5:T87)</f>
        <v>0</v>
      </c>
      <c r="U90" s="868"/>
      <c r="V90" s="871">
        <f t="shared" ref="V90" si="96">MAX(Q90,S90,U90)</f>
        <v>0</v>
      </c>
      <c r="W90" s="871">
        <f t="shared" ref="W90" ca="1" si="97">IF(V90&gt;1/1/2012,V90,NOW())</f>
        <v>43541.465238194447</v>
      </c>
      <c r="X90" s="868">
        <v>0</v>
      </c>
      <c r="Y90" s="868"/>
      <c r="Z90" s="872">
        <f t="shared" ref="Z90:AF90" ca="1" si="98">SUM(Z5:Z89)</f>
        <v>0</v>
      </c>
      <c r="AA90" s="872">
        <f t="shared" ca="1" si="98"/>
        <v>0</v>
      </c>
      <c r="AB90" s="872">
        <f t="shared" ca="1" si="98"/>
        <v>0</v>
      </c>
      <c r="AC90" s="872">
        <f t="shared" ca="1" si="98"/>
        <v>0</v>
      </c>
      <c r="AD90" s="872">
        <f t="shared" ca="1" si="98"/>
        <v>0</v>
      </c>
      <c r="AE90" s="872">
        <f t="shared" ca="1" si="98"/>
        <v>0</v>
      </c>
      <c r="AF90" s="873">
        <f t="shared" ca="1" si="98"/>
        <v>0</v>
      </c>
    </row>
    <row r="91" spans="4:33" ht="15">
      <c r="T91" s="685"/>
      <c r="U91" s="685"/>
    </row>
    <row r="92" spans="4:33">
      <c r="H92" s="68"/>
      <c r="I92" s="68"/>
    </row>
    <row r="93" spans="4:33">
      <c r="H93" s="68"/>
      <c r="I93" s="68"/>
    </row>
  </sheetData>
  <mergeCells count="18">
    <mergeCell ref="D33:D36"/>
    <mergeCell ref="D73:D84"/>
    <mergeCell ref="D69:D72"/>
    <mergeCell ref="D48:D57"/>
    <mergeCell ref="D58:D68"/>
    <mergeCell ref="D37:D42"/>
    <mergeCell ref="B15:C15"/>
    <mergeCell ref="B16:C16"/>
    <mergeCell ref="B17:C17"/>
    <mergeCell ref="B19:C19"/>
    <mergeCell ref="AE2:AF2"/>
    <mergeCell ref="B14:C14"/>
    <mergeCell ref="B7:C7"/>
    <mergeCell ref="B9:C9"/>
    <mergeCell ref="B10:C10"/>
    <mergeCell ref="B12:C12"/>
    <mergeCell ref="B13:C13"/>
    <mergeCell ref="H3:I3"/>
  </mergeCells>
  <conditionalFormatting sqref="W76 R79:U89 S77:S78 P71:R72 P73:Q73 P59:Q59 P75:S75 P63:U63 P62:S62 P54:S54 P61:Q69 Y79:Y89 P86:U86 P47:U47 P48:Q49 P75:Q77 P72:U72 P15:P17 P18:S18 P21:Q21 P10:S11 P19:P89 Q15:Q89 P17:Q19 P65:U68 R5:U77 P5:Q14 P13:U13 P11:U11 P8:U8 P6:U6 P49:U49 P51:U51 P35:U45 P23:U30 Y5:Y77">
    <cfRule type="cellIs" dxfId="3" priority="11" operator="between">
      <formula>1</formula>
      <formula>NOW()+1</formula>
    </cfRule>
  </conditionalFormatting>
  <conditionalFormatting sqref="G5:G87">
    <cfRule type="expression" dxfId="2" priority="10">
      <formula>$O5&lt;-500</formula>
    </cfRule>
  </conditionalFormatting>
  <dataValidations disablePrompts="1" count="2">
    <dataValidation type="list" allowBlank="1" showInputMessage="1" showErrorMessage="1" sqref="AL5:AL74">
      <formula1>INDIRECT(SUBSTITUTE($B5," ",""))</formula1>
    </dataValidation>
    <dataValidation type="list" allowBlank="1" showInputMessage="1" showErrorMessage="1" sqref="F5:F89">
      <formula1>العملاء</formula1>
    </dataValidation>
  </dataValidations>
  <printOptions horizontalCentered="1" verticalCentered="1"/>
  <pageMargins left="0.15748031496062992" right="0.19685039370078741" top="0.19685039370078741" bottom="0" header="0.31496062992125984" footer="0"/>
  <pageSetup paperSize="9" scale="60" orientation="landscape" r:id="rId1"/>
  <headerFooter alignWithMargins="0">
    <oddFooter>&amp;LPrepare by: Husain H. Al-Harazi&amp;C&amp;P Of &amp;N&amp;R&amp;D</oddFooter>
  </headerFooter>
  <ignoredErrors>
    <ignoredError sqref="J58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"/>
  <dimension ref="A1:BE259"/>
  <sheetViews>
    <sheetView showZeros="0" rightToLeft="1" topLeftCell="F1" zoomScale="91" zoomScaleNormal="91" workbookViewId="0">
      <pane ySplit="7" topLeftCell="A8" activePane="bottomLeft" state="frozen"/>
      <selection activeCell="G41" sqref="G41"/>
      <selection pane="bottomLeft" activeCell="V2" sqref="V2:AH2"/>
    </sheetView>
  </sheetViews>
  <sheetFormatPr defaultRowHeight="14.25"/>
  <cols>
    <col min="1" max="1" width="1" hidden="1" customWidth="1"/>
    <col min="2" max="2" width="1.125" hidden="1" customWidth="1"/>
    <col min="3" max="3" width="1.75" hidden="1" customWidth="1"/>
    <col min="4" max="4" width="1.125" hidden="1" customWidth="1"/>
    <col min="5" max="5" width="1.375" hidden="1" customWidth="1"/>
    <col min="6" max="6" width="11.875" customWidth="1"/>
    <col min="7" max="7" width="12.5" style="6" customWidth="1"/>
    <col min="8" max="8" width="6.375" customWidth="1"/>
    <col min="9" max="9" width="2.5" style="6" customWidth="1"/>
    <col min="10" max="10" width="6.125" style="37" customWidth="1"/>
    <col min="11" max="11" width="3.75" style="37" customWidth="1"/>
    <col min="12" max="12" width="6.125" style="37" customWidth="1"/>
    <col min="13" max="13" width="1.75" customWidth="1"/>
    <col min="14" max="14" width="5.75" style="37" customWidth="1"/>
    <col min="15" max="15" width="2.375" customWidth="1"/>
    <col min="16" max="16" width="5.75" style="37" customWidth="1"/>
    <col min="17" max="17" width="1.875" customWidth="1"/>
    <col min="18" max="18" width="5.625" style="37" customWidth="1"/>
    <col min="19" max="19" width="2.5" style="37" customWidth="1"/>
    <col min="20" max="20" width="5.625" style="37" customWidth="1"/>
    <col min="21" max="21" width="2.5" customWidth="1"/>
    <col min="22" max="22" width="5.625" style="37" customWidth="1"/>
    <col min="23" max="23" width="1.75" customWidth="1"/>
    <col min="24" max="24" width="5.625" style="37" customWidth="1"/>
    <col min="25" max="25" width="1.75" customWidth="1"/>
    <col min="26" max="26" width="5.75" style="37" customWidth="1"/>
    <col min="27" max="27" width="1.75" hidden="1" customWidth="1"/>
    <col min="28" max="28" width="5.625" style="37" hidden="1" customWidth="1"/>
    <col min="29" max="29" width="1.75" customWidth="1"/>
    <col min="30" max="30" width="5.75" style="37" customWidth="1"/>
    <col min="31" max="31" width="1.875" customWidth="1"/>
    <col min="32" max="32" width="5.625" style="37" customWidth="1"/>
    <col min="33" max="33" width="2.5" customWidth="1"/>
    <col min="34" max="34" width="5.625" style="37" customWidth="1"/>
    <col min="35" max="35" width="1.75" style="37" customWidth="1"/>
    <col min="36" max="36" width="5.625" style="37" customWidth="1"/>
    <col min="37" max="37" width="1.75" style="37" customWidth="1"/>
    <col min="38" max="38" width="5.625" style="37" customWidth="1"/>
    <col min="39" max="39" width="3.125" style="6" hidden="1" customWidth="1"/>
    <col min="40" max="40" width="6" hidden="1" customWidth="1"/>
    <col min="41" max="43" width="7.125" hidden="1" customWidth="1"/>
    <col min="44" max="50" width="8.125" hidden="1" customWidth="1"/>
    <col min="51" max="51" width="2.75" hidden="1" customWidth="1"/>
    <col min="52" max="52" width="5.375" hidden="1" customWidth="1"/>
    <col min="53" max="53" width="12.875" customWidth="1"/>
    <col min="54" max="54" width="16.125" hidden="1" customWidth="1"/>
    <col min="55" max="55" width="11.125" customWidth="1"/>
    <col min="56" max="56" width="11.875" hidden="1" customWidth="1"/>
    <col min="57" max="57" width="13.625" customWidth="1"/>
  </cols>
  <sheetData>
    <row r="1" spans="5:57" ht="27">
      <c r="F1" s="1206" t="s">
        <v>135</v>
      </c>
      <c r="G1" s="1206"/>
      <c r="H1" s="1206"/>
      <c r="I1" s="1206"/>
      <c r="J1" s="1206"/>
      <c r="K1" s="1206"/>
      <c r="L1" s="1206"/>
      <c r="M1" s="1206"/>
      <c r="N1" s="1206"/>
      <c r="O1" s="1206"/>
      <c r="P1" s="1206"/>
      <c r="Q1" s="1206"/>
      <c r="R1" s="1206"/>
      <c r="S1" s="1206"/>
      <c r="T1" s="1206"/>
      <c r="U1" s="1206"/>
      <c r="V1" s="1206"/>
      <c r="W1" s="1206"/>
      <c r="X1" s="1206"/>
      <c r="Y1" s="1206"/>
      <c r="Z1" s="1206"/>
      <c r="AA1" s="1206"/>
      <c r="AB1" s="1206"/>
      <c r="AC1" s="1206"/>
      <c r="AD1" s="1206"/>
      <c r="AE1" s="1206"/>
      <c r="AF1" s="1206"/>
      <c r="AG1" s="1206"/>
      <c r="AH1" s="1206"/>
      <c r="AI1" s="1206"/>
      <c r="AJ1" s="1206"/>
      <c r="AK1" s="1206"/>
      <c r="AL1" s="1206"/>
      <c r="AM1" s="1206"/>
      <c r="AN1" s="1206"/>
      <c r="AO1" s="1206"/>
      <c r="AP1" s="1206"/>
      <c r="AQ1" s="1206"/>
      <c r="AR1" s="1206"/>
      <c r="AS1" s="1206"/>
      <c r="AT1" s="1206"/>
      <c r="AU1" s="1206"/>
      <c r="AV1" s="1206"/>
      <c r="AW1" s="1206"/>
      <c r="AX1" s="1206"/>
      <c r="AY1" s="1206"/>
      <c r="AZ1" s="1206"/>
      <c r="BA1" s="1206"/>
      <c r="BB1" s="1206"/>
      <c r="BC1" s="1206"/>
      <c r="BD1" s="1206"/>
      <c r="BE1" s="1206"/>
    </row>
    <row r="2" spans="5:57" ht="20.25" customHeight="1">
      <c r="F2" s="56"/>
      <c r="G2" s="90"/>
      <c r="H2" s="56"/>
      <c r="I2" s="56"/>
      <c r="J2" s="1211" t="s">
        <v>2</v>
      </c>
      <c r="K2" s="1211"/>
      <c r="L2" s="1211"/>
      <c r="M2" s="1211"/>
      <c r="N2" s="1211"/>
      <c r="O2" s="1213" t="s">
        <v>12</v>
      </c>
      <c r="P2" s="1213"/>
      <c r="Q2" s="1213"/>
      <c r="R2" s="1213"/>
      <c r="S2" s="1213"/>
      <c r="T2" s="1213"/>
      <c r="U2" s="1213"/>
      <c r="V2" s="1281" t="s">
        <v>13</v>
      </c>
      <c r="W2" s="1281"/>
      <c r="X2" s="1281"/>
      <c r="Y2" s="1281"/>
      <c r="Z2" s="1281"/>
      <c r="AA2" s="1281"/>
      <c r="AB2" s="1281"/>
      <c r="AC2" s="1281"/>
      <c r="AD2" s="1281"/>
      <c r="AE2" s="1281"/>
      <c r="AF2" s="1281"/>
      <c r="AG2" s="1281"/>
      <c r="AH2" s="1281"/>
      <c r="AI2" s="1213" t="s">
        <v>393</v>
      </c>
      <c r="AJ2" s="1213"/>
      <c r="AK2" s="1213"/>
      <c r="AL2" s="1213" t="s">
        <v>158</v>
      </c>
      <c r="AM2" s="1213"/>
      <c r="AN2" s="1213"/>
      <c r="AO2" s="1213"/>
      <c r="AP2" s="1213"/>
      <c r="AQ2" s="1213"/>
      <c r="AR2" s="1213"/>
      <c r="AS2" s="1213"/>
      <c r="AT2" s="1213"/>
      <c r="AU2" s="1213"/>
      <c r="AV2" s="1213"/>
      <c r="AW2" s="1213"/>
      <c r="AX2" s="1213"/>
      <c r="AY2" s="1213"/>
      <c r="AZ2" s="1213"/>
      <c r="BA2" s="1213"/>
      <c r="BB2" s="56"/>
      <c r="BC2" s="56"/>
      <c r="BD2" s="56"/>
      <c r="BE2" s="990" t="s">
        <v>158</v>
      </c>
    </row>
    <row r="3" spans="5:57" ht="18.75" customHeight="1">
      <c r="F3" s="6"/>
      <c r="G3" s="566"/>
      <c r="H3" s="566"/>
      <c r="M3" s="6"/>
      <c r="O3" s="6"/>
      <c r="Q3" s="6"/>
      <c r="R3" s="1282">
        <v>43466</v>
      </c>
      <c r="S3" s="1282"/>
      <c r="T3" s="1282"/>
      <c r="U3" s="1283"/>
      <c r="V3" s="1283"/>
      <c r="W3" s="1283"/>
      <c r="X3" s="1283"/>
      <c r="Y3" s="1283"/>
      <c r="Z3" s="1293" t="s">
        <v>31</v>
      </c>
      <c r="AA3" s="1293"/>
      <c r="AB3" s="1293"/>
      <c r="AC3" s="1293"/>
      <c r="AD3" s="1293"/>
      <c r="AE3" s="1293"/>
      <c r="AF3" s="1293"/>
      <c r="AG3" s="1293"/>
      <c r="AH3" s="1039">
        <v>43830</v>
      </c>
      <c r="AI3" s="1039"/>
      <c r="AJ3" s="1039"/>
      <c r="AK3" s="1039"/>
      <c r="AL3" s="1039"/>
      <c r="AM3" s="1039"/>
      <c r="AN3" s="1039"/>
      <c r="AO3" s="1039"/>
      <c r="AP3" s="1039"/>
      <c r="AQ3" s="1039"/>
      <c r="AR3" s="1039"/>
      <c r="AS3" s="1039"/>
      <c r="AT3" s="1039"/>
      <c r="AU3" s="1039"/>
      <c r="AV3" s="1039"/>
      <c r="AW3" s="1039"/>
      <c r="AX3" s="1039"/>
      <c r="AY3" s="1039"/>
      <c r="AZ3" s="1039"/>
      <c r="BA3" s="1039"/>
      <c r="BB3" s="6"/>
      <c r="BC3" s="6"/>
      <c r="BD3" s="6"/>
      <c r="BE3" s="991" t="s">
        <v>240</v>
      </c>
    </row>
    <row r="4" spans="5:57" ht="14.25" hidden="1" customHeight="1">
      <c r="F4" s="89" t="s">
        <v>34</v>
      </c>
      <c r="G4" s="1207" t="s">
        <v>5</v>
      </c>
      <c r="H4" s="1287" t="s">
        <v>9</v>
      </c>
      <c r="I4" s="1044">
        <v>22200</v>
      </c>
      <c r="J4" s="1045"/>
      <c r="K4" s="617"/>
      <c r="L4" s="617"/>
      <c r="M4" s="1046">
        <v>21000</v>
      </c>
      <c r="N4" s="1046"/>
      <c r="O4" s="1045">
        <v>20000</v>
      </c>
      <c r="P4" s="1047"/>
      <c r="Q4" s="1019">
        <v>17850</v>
      </c>
      <c r="R4" s="1020"/>
      <c r="S4" s="562"/>
      <c r="T4" s="562"/>
      <c r="U4" s="1019">
        <v>29925</v>
      </c>
      <c r="V4" s="1020"/>
      <c r="W4" s="1019">
        <v>28350</v>
      </c>
      <c r="X4" s="1020"/>
      <c r="Y4" s="1019">
        <v>20500</v>
      </c>
      <c r="Z4" s="1020"/>
      <c r="AA4" s="1019">
        <v>17850</v>
      </c>
      <c r="AB4" s="1020"/>
      <c r="AC4" s="1019">
        <v>18700</v>
      </c>
      <c r="AD4" s="1020"/>
      <c r="AE4" s="1019">
        <v>18700</v>
      </c>
      <c r="AF4" s="1020"/>
      <c r="AG4" s="1019">
        <v>17750</v>
      </c>
      <c r="AH4" s="1020"/>
      <c r="AI4" s="1291">
        <v>24150</v>
      </c>
      <c r="AJ4" s="1292"/>
      <c r="AK4" s="1291">
        <v>29500</v>
      </c>
      <c r="AL4" s="1292"/>
      <c r="AM4" s="1019"/>
      <c r="AN4" s="1020"/>
      <c r="AO4" s="34">
        <v>11238</v>
      </c>
      <c r="AP4" s="34">
        <v>12381</v>
      </c>
      <c r="AQ4" s="34">
        <v>7429</v>
      </c>
      <c r="AR4" s="34">
        <v>12857</v>
      </c>
      <c r="AS4" s="34">
        <v>108571</v>
      </c>
      <c r="AT4" s="34"/>
      <c r="AU4" s="34"/>
      <c r="AV4" s="88"/>
      <c r="AW4" s="88"/>
      <c r="AX4" s="88"/>
      <c r="AY4" s="1023"/>
      <c r="AZ4" s="1024"/>
      <c r="BA4" s="1029" t="s">
        <v>10</v>
      </c>
      <c r="BB4" s="1030"/>
      <c r="BC4" s="1029" t="s">
        <v>11</v>
      </c>
      <c r="BD4" s="1030"/>
      <c r="BE4" s="1290" t="s">
        <v>37</v>
      </c>
    </row>
    <row r="5" spans="5:57" ht="14.25" hidden="1" customHeight="1">
      <c r="F5" s="89" t="s">
        <v>39</v>
      </c>
      <c r="G5" s="1207"/>
      <c r="H5" s="1288"/>
      <c r="I5" s="1044">
        <v>22500</v>
      </c>
      <c r="J5" s="1045"/>
      <c r="K5" s="617"/>
      <c r="L5" s="617"/>
      <c r="M5" s="1046">
        <v>21300</v>
      </c>
      <c r="N5" s="1046"/>
      <c r="O5" s="1045">
        <v>20300</v>
      </c>
      <c r="P5" s="1047"/>
      <c r="Q5" s="1019">
        <v>18350</v>
      </c>
      <c r="R5" s="1020"/>
      <c r="S5" s="562"/>
      <c r="T5" s="562"/>
      <c r="U5" s="1019">
        <v>30225</v>
      </c>
      <c r="V5" s="1020"/>
      <c r="W5" s="1019">
        <v>24571</v>
      </c>
      <c r="X5" s="1020"/>
      <c r="Y5" s="1019">
        <v>18857</v>
      </c>
      <c r="Z5" s="1020"/>
      <c r="AA5" s="1019">
        <v>16476</v>
      </c>
      <c r="AB5" s="1020"/>
      <c r="AC5" s="1019">
        <v>15238</v>
      </c>
      <c r="AD5" s="1020"/>
      <c r="AE5" s="1019">
        <v>16190</v>
      </c>
      <c r="AF5" s="1020"/>
      <c r="AG5" s="1019">
        <v>14572</v>
      </c>
      <c r="AH5" s="1020"/>
      <c r="AI5" s="563"/>
      <c r="AJ5" s="563"/>
      <c r="AK5" s="562"/>
      <c r="AL5" s="562"/>
      <c r="AM5" s="1019"/>
      <c r="AN5" s="1020"/>
      <c r="AO5" s="34">
        <v>11524</v>
      </c>
      <c r="AP5" s="34">
        <v>12667</v>
      </c>
      <c r="AQ5" s="34">
        <v>7714</v>
      </c>
      <c r="AR5" s="34">
        <v>13143</v>
      </c>
      <c r="AS5" s="34"/>
      <c r="AT5" s="34"/>
      <c r="AU5" s="34"/>
      <c r="AV5" s="88"/>
      <c r="AW5" s="88"/>
      <c r="AX5" s="88"/>
      <c r="AY5" s="1023"/>
      <c r="AZ5" s="1024"/>
      <c r="BA5" s="1027"/>
      <c r="BB5" s="1028"/>
      <c r="BC5" s="1025"/>
      <c r="BD5" s="1026"/>
      <c r="BE5" s="1290"/>
    </row>
    <row r="6" spans="5:57" ht="30" customHeight="1">
      <c r="F6" s="89" t="s">
        <v>40</v>
      </c>
      <c r="G6" s="1207"/>
      <c r="H6" s="1288"/>
      <c r="I6" s="1048" t="s">
        <v>41</v>
      </c>
      <c r="J6" s="1031"/>
      <c r="K6" s="1049" t="s">
        <v>387</v>
      </c>
      <c r="L6" s="1050"/>
      <c r="M6" s="1048" t="s">
        <v>42</v>
      </c>
      <c r="N6" s="1048"/>
      <c r="O6" s="1051" t="s">
        <v>43</v>
      </c>
      <c r="P6" s="1032"/>
      <c r="Q6" s="1285" t="s">
        <v>44</v>
      </c>
      <c r="R6" s="1286"/>
      <c r="S6" s="1294" t="s">
        <v>401</v>
      </c>
      <c r="T6" s="1295"/>
      <c r="U6" s="1049" t="s">
        <v>45</v>
      </c>
      <c r="V6" s="1050"/>
      <c r="W6" s="1285" t="s">
        <v>46</v>
      </c>
      <c r="X6" s="1286"/>
      <c r="Y6" s="1285" t="s">
        <v>47</v>
      </c>
      <c r="Z6" s="1286"/>
      <c r="AA6" s="1285" t="s">
        <v>48</v>
      </c>
      <c r="AB6" s="1286"/>
      <c r="AC6" s="1285" t="s">
        <v>49</v>
      </c>
      <c r="AD6" s="1286"/>
      <c r="AE6" s="1285" t="s">
        <v>50</v>
      </c>
      <c r="AF6" s="1286"/>
      <c r="AG6" s="1285" t="s">
        <v>51</v>
      </c>
      <c r="AH6" s="1286"/>
      <c r="AI6" s="1049" t="s">
        <v>205</v>
      </c>
      <c r="AJ6" s="1050"/>
      <c r="AK6" s="1049" t="s">
        <v>205</v>
      </c>
      <c r="AL6" s="1050"/>
      <c r="AM6" s="1023" t="s">
        <v>52</v>
      </c>
      <c r="AN6" s="1024"/>
      <c r="AO6" s="34" t="s">
        <v>113</v>
      </c>
      <c r="AP6" s="34" t="s">
        <v>114</v>
      </c>
      <c r="AQ6" s="34" t="s">
        <v>53</v>
      </c>
      <c r="AR6" s="34" t="s">
        <v>116</v>
      </c>
      <c r="AS6" s="34" t="s">
        <v>115</v>
      </c>
      <c r="AT6" s="34" t="s">
        <v>114</v>
      </c>
      <c r="AU6" s="34" t="s">
        <v>117</v>
      </c>
      <c r="AV6" s="88" t="s">
        <v>119</v>
      </c>
      <c r="AW6" s="88" t="s">
        <v>120</v>
      </c>
      <c r="AX6" s="88" t="s">
        <v>118</v>
      </c>
      <c r="AY6" s="1023" t="s">
        <v>54</v>
      </c>
      <c r="AZ6" s="1024"/>
      <c r="BA6" s="86" t="s">
        <v>35</v>
      </c>
      <c r="BB6" s="1021" t="s">
        <v>134</v>
      </c>
      <c r="BC6" s="1021" t="s">
        <v>36</v>
      </c>
      <c r="BD6" s="1033" t="s">
        <v>336</v>
      </c>
      <c r="BE6" s="1290"/>
    </row>
    <row r="7" spans="5:57" ht="15.75" customHeight="1">
      <c r="F7" s="27" t="s">
        <v>55</v>
      </c>
      <c r="G7" s="1207"/>
      <c r="H7" s="1289"/>
      <c r="I7" s="91">
        <v>24</v>
      </c>
      <c r="J7" s="38" t="s">
        <v>56</v>
      </c>
      <c r="K7" s="626">
        <v>24</v>
      </c>
      <c r="L7" s="38" t="s">
        <v>56</v>
      </c>
      <c r="M7" s="91">
        <v>6</v>
      </c>
      <c r="N7" s="38" t="s">
        <v>57</v>
      </c>
      <c r="O7" s="91">
        <v>24</v>
      </c>
      <c r="P7" s="38" t="s">
        <v>56</v>
      </c>
      <c r="Q7" s="91">
        <v>12</v>
      </c>
      <c r="R7" s="38" t="s">
        <v>58</v>
      </c>
      <c r="S7" s="198">
        <v>24</v>
      </c>
      <c r="T7" s="38" t="s">
        <v>56</v>
      </c>
      <c r="U7" s="91">
        <v>24</v>
      </c>
      <c r="V7" s="38" t="s">
        <v>56</v>
      </c>
      <c r="W7" s="91">
        <v>6</v>
      </c>
      <c r="X7" s="38" t="s">
        <v>57</v>
      </c>
      <c r="Y7" s="91">
        <v>6</v>
      </c>
      <c r="Z7" s="38" t="s">
        <v>59</v>
      </c>
      <c r="AA7" s="91">
        <v>6</v>
      </c>
      <c r="AB7" s="38" t="s">
        <v>59</v>
      </c>
      <c r="AC7" s="91">
        <v>6</v>
      </c>
      <c r="AD7" s="38" t="s">
        <v>57</v>
      </c>
      <c r="AE7" s="198">
        <v>6</v>
      </c>
      <c r="AF7" s="38" t="s">
        <v>57</v>
      </c>
      <c r="AG7" s="91">
        <v>24</v>
      </c>
      <c r="AH7" s="38" t="s">
        <v>56</v>
      </c>
      <c r="AI7" s="564">
        <v>6</v>
      </c>
      <c r="AJ7" s="38" t="s">
        <v>57</v>
      </c>
      <c r="AK7" s="565">
        <v>6</v>
      </c>
      <c r="AL7" s="38" t="s">
        <v>59</v>
      </c>
      <c r="AM7" s="27">
        <v>20</v>
      </c>
      <c r="AN7" s="35" t="s">
        <v>60</v>
      </c>
      <c r="AO7" s="35" t="s">
        <v>61</v>
      </c>
      <c r="AP7" s="35" t="s">
        <v>61</v>
      </c>
      <c r="AQ7" s="35" t="s">
        <v>61</v>
      </c>
      <c r="AR7" s="35" t="s">
        <v>61</v>
      </c>
      <c r="AS7" s="35" t="s">
        <v>62</v>
      </c>
      <c r="AT7" s="35" t="s">
        <v>62</v>
      </c>
      <c r="AU7" s="35" t="s">
        <v>62</v>
      </c>
      <c r="AV7" s="35" t="s">
        <v>62</v>
      </c>
      <c r="AW7" s="35" t="s">
        <v>62</v>
      </c>
      <c r="AX7" s="35" t="s">
        <v>62</v>
      </c>
      <c r="AY7" s="91">
        <v>24</v>
      </c>
      <c r="AZ7" s="35" t="s">
        <v>56</v>
      </c>
      <c r="BA7" s="87" t="s">
        <v>133</v>
      </c>
      <c r="BB7" s="1022"/>
      <c r="BC7" s="1022"/>
      <c r="BD7" s="1033"/>
      <c r="BE7" s="1290"/>
    </row>
    <row r="8" spans="5:57" ht="18.75" customHeight="1">
      <c r="F8" s="57"/>
      <c r="G8" s="85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1210" t="s">
        <v>136</v>
      </c>
      <c r="BB8" s="1210"/>
      <c r="BC8" s="1210"/>
      <c r="BD8" s="1284"/>
      <c r="BE8" s="84">
        <f ca="1">IF(AL2="ريال",IF(V2="AMTC","",SUMPRODUCT((INDIRECT("'"&amp;1&amp;"'!A$9:A$10000")&lt;R3)*(INDIRECT("'"&amp;1&amp;"'!c$9:c$10000")=V2)*(INDIRECT("'"&amp;1&amp;"'!Bj$9:Bj$10000")))+SUMPRODUCT((INDIRECT("'"&amp;1&amp;"'!A$9:A$10000")&lt;R3)*(INDIRECT("'"&amp;1&amp;"'!c$9:c$10000")=V2)*(INDIRECT("'"&amp;1&amp;"'!Bk$9:Bk$10000")))-SUMPRODUCT((INDIRECT("'"&amp;1&amp;"'!A$9:A$10000")&lt;R3)*(INDIRECT("'"&amp;1&amp;"'!c$9:c$10000")=V2)*(INDIRECT("'"&amp;1&amp;"'!Bl$9:Bl$10000")))-SUMPRODUCT((INDIRECT("'"&amp;1&amp;"'!A$9:A$10000")&lt;R3)*(INDIRECT("'"&amp;1&amp;"'!c$9:c$10000")=V2)*(INDIRECT("'"&amp;1&amp;"'!Bm$9:Bm$10000")))),SUMPRODUCT((INDIRECT("'"&amp;1&amp;"'!A$9:A$10000")&lt;R3)*(INDIRECT("'"&amp;1&amp;"'!c$9:c$10000")=V2)*(INDIRECT("'"&amp;1&amp;"'!Bn$9:Bn$10000")))-SUMPRODUCT((INDIRECT("'"&amp;1&amp;"'!A$9:A$10000")&lt;R3)*(INDIRECT("'"&amp;1&amp;"'!c$9:c$10000")=V2)*(INDIRECT("'"&amp;1&amp;"'!Bo$9:Bo$10000"))))</f>
        <v>0</v>
      </c>
    </row>
    <row r="9" spans="5:57" ht="16.5" customHeight="1">
      <c r="E9" s="21" t="s">
        <v>17</v>
      </c>
      <c r="F9" s="78">
        <f>IF($G9="","",(INDEX('1'!A:A,INDEX(4^8-LARGE((حسوب=$V$2)*(تواريخ&gt;=$R$3)*(تواريخ&lt;=$AH$3)*(4^8-ROW(حسوب)),ROWS(F$9:F9)),0))))</f>
        <v>0</v>
      </c>
      <c r="G9" s="79">
        <f>INDEX('1'!BC:BC,INDEX(4^8-LARGE((حسوب=$V$2)*(تواريخ&gt;=$R$3)*(تواريخ&lt;=$AH$3)*(4^8-ROW(حسوب)),ROWS(G$9:G9)),0))</f>
        <v>0</v>
      </c>
      <c r="H9" s="79">
        <f>INDEX('1'!BI:BI,INDEX(4^8-LARGE((حسوب=$V$2)*(تواريخ&gt;=$R$3)*(تواريخ&lt;=$AH$3)*(4^8-ROW(حسوب)),ROWS(H$9:H9)),0))</f>
        <v>0</v>
      </c>
      <c r="I9" s="79">
        <f>INDEX('1'!J:J,INDEX(4^8-LARGE((حسوب=$V$2)*(تواريخ&gt;=$R$3)*(تواريخ&lt;=$AH$3)*(4^8-ROW(حسوب)),ROWS(I$9:I9)),0))</f>
        <v>0</v>
      </c>
      <c r="J9" s="79">
        <f>INDEX('1'!K:K,INDEX(4^8-LARGE((حسوب=$V$2)*(تواريخ&gt;=$R$3)*(تواريخ&lt;=$AH$3)*(4^8-ROW(حسوب)),ROWS(J$9:J9)),0))</f>
        <v>0</v>
      </c>
      <c r="K9" s="79">
        <f>INDEX('1'!L:L,INDEX(4^8-LARGE((حسوب=$V$2)*(تواريخ&gt;=$R$3)*(تواريخ&lt;=$AH$3)*(4^8-ROW(حسوب)),ROWS(K$9:K9)),0))</f>
        <v>0</v>
      </c>
      <c r="L9" s="79">
        <f>INDEX('1'!M:M,INDEX(4^8-LARGE((حسوب=$V$2)*(تواريخ&gt;=$R$3)*(تواريخ&lt;=$AH$3)*(4^8-ROW(حسوب)),ROWS(L$9:L9)),0))</f>
        <v>0</v>
      </c>
      <c r="M9" s="79">
        <f>INDEX('1'!N:N,INDEX(4^8-LARGE((حسوب=$V$2)*(تواريخ&gt;=$R$3)*(تواريخ&lt;=$AH$3)*(4^8-ROW(حسوب)),ROWS(M$9:M9)),0))</f>
        <v>0</v>
      </c>
      <c r="N9" s="79">
        <f>INDEX('1'!O:O,INDEX(4^8-LARGE((حسوب=$V$2)*(تواريخ&gt;=$R$3)*(تواريخ&lt;=$AH$3)*(4^8-ROW(حسوب)),ROWS(N$9:N9)),0))</f>
        <v>0</v>
      </c>
      <c r="O9" s="79">
        <f>INDEX('1'!P:P,INDEX(4^8-LARGE((حسوب=$V$2)*(تواريخ&gt;=$R$3)*(تواريخ&lt;=$AH$3)*(4^8-ROW(حسوب)),ROWS(O$9:O9)),0))</f>
        <v>0</v>
      </c>
      <c r="P9" s="79">
        <f>INDEX('1'!Q:Q,INDEX(4^8-LARGE((حسوب=$V$2)*(تواريخ&gt;=$R$3)*(تواريخ&lt;=$AH$3)*(4^8-ROW(حسوب)),ROWS(P$9:P9)),0))</f>
        <v>0</v>
      </c>
      <c r="Q9" s="79">
        <f>INDEX('1'!R:R,INDEX(4^8-LARGE((حسوب=$V$2)*(تواريخ&gt;=$R$3)*(تواريخ&lt;=$AH$3)*(4^8-ROW(حسوب)),ROWS(Q$9:Q9)),0))</f>
        <v>0</v>
      </c>
      <c r="R9" s="79">
        <f>INDEX('1'!S:S,INDEX(4^8-LARGE((حسوب=$V$2)*(تواريخ&gt;=$R$3)*(تواريخ&lt;=$AH$3)*(4^8-ROW(حسوب)),ROWS(R$9:R9)),0))</f>
        <v>0</v>
      </c>
      <c r="S9" s="79">
        <f>INDEX('1'!T:T,INDEX(4^8-LARGE((حسوب=$V$2)*(تواريخ&gt;=$R$3)*(تواريخ&lt;=$AH$3)*(4^8-ROW(حسوب)),ROWS(S$9:S9)),0))</f>
        <v>0</v>
      </c>
      <c r="T9" s="79">
        <f>INDEX('1'!U:U,INDEX(4^8-LARGE((حسوب=$V$2)*(تواريخ&gt;=$R$3)*(تواريخ&lt;=$AH$3)*(4^8-ROW(حسوب)),ROWS(T$9:T9)),0))</f>
        <v>0</v>
      </c>
      <c r="U9" s="79">
        <f>INDEX('1'!V:V,INDEX(4^8-LARGE((حسوب=$V$2)*(تواريخ&gt;=$R$3)*(تواريخ&lt;=$AH$3)*(4^8-ROW(حسوب)),ROWS(U$9:U9)),0))</f>
        <v>0</v>
      </c>
      <c r="V9" s="79">
        <f>INDEX('1'!W:W,INDEX(4^8-LARGE((حسوب=$V$2)*(تواريخ&gt;=$R$3)*(تواريخ&lt;=$AH$3)*(4^8-ROW(حسوب)),ROWS(V$9:V9)),0))</f>
        <v>0</v>
      </c>
      <c r="W9" s="79">
        <f>INDEX('1'!X:X,INDEX(4^8-LARGE((حسوب=$V$2)*(تواريخ&gt;=$R$3)*(تواريخ&lt;=$AH$3)*(4^8-ROW(حسوب)),ROWS(W$9:W9)),0))</f>
        <v>0</v>
      </c>
      <c r="X9" s="79">
        <f>INDEX('1'!Y:Y,INDEX(4^8-LARGE((حسوب=$V$2)*(تواريخ&gt;=$R$3)*(تواريخ&lt;=$AH$3)*(4^8-ROW(حسوب)),ROWS(X$9:X9)),0))</f>
        <v>0</v>
      </c>
      <c r="Y9" s="79">
        <f>INDEX('1'!Z:Z,INDEX(4^8-LARGE((حسوب=$V$2)*(تواريخ&gt;=$R$3)*(تواريخ&lt;=$AH$3)*(4^8-ROW(حسوب)),ROWS(Y$9:Y9)),0))</f>
        <v>0</v>
      </c>
      <c r="Z9" s="79">
        <f>INDEX('1'!AA:AA,INDEX(4^8-LARGE((حسوب=$V$2)*(تواريخ&gt;=$R$3)*(تواريخ&lt;=$AH$3)*(4^8-ROW(حسوب)),ROWS(Z$9:Z9)),0))</f>
        <v>0</v>
      </c>
      <c r="AA9" s="79">
        <f>INDEX('1'!AB:AB,INDEX(4^8-LARGE((حسوب=$V$2)*(تواريخ&gt;=$R$3)*(تواريخ&lt;=$AH$3)*(4^8-ROW(حسوب)),ROWS(AA$9:AA9)),0))</f>
        <v>0</v>
      </c>
      <c r="AB9" s="79">
        <f>INDEX('1'!AC:AC,INDEX(4^8-LARGE((حسوب=$V$2)*(تواريخ&gt;=$R$3)*(تواريخ&lt;=$AH$3)*(4^8-ROW(حسوب)),ROWS(AB$9:AB9)),0))</f>
        <v>0</v>
      </c>
      <c r="AC9" s="79">
        <f>INDEX('1'!AD:AD,INDEX(4^8-LARGE((حسوب=$V$2)*(تواريخ&gt;=$R$3)*(تواريخ&lt;=$AH$3)*(4^8-ROW(حسوب)),ROWS(AC$9:AC9)),0))</f>
        <v>0</v>
      </c>
      <c r="AD9" s="79">
        <f>INDEX('1'!AE:AE,INDEX(4^8-LARGE((حسوب=$V$2)*(تواريخ&gt;=$R$3)*(تواريخ&lt;=$AH$3)*(4^8-ROW(حسوب)),ROWS(AD$9:AD9)),0))</f>
        <v>0</v>
      </c>
      <c r="AE9" s="79">
        <f>INDEX('1'!AF:AF,INDEX(4^8-LARGE((حسوب=$V$2)*(تواريخ&gt;=$R$3)*(تواريخ&lt;=$AH$3)*(4^8-ROW(حسوب)),ROWS(AE$9:AE9)),0))</f>
        <v>0</v>
      </c>
      <c r="AF9" s="79">
        <f>INDEX('1'!AG:AG,INDEX(4^8-LARGE((حسوب=$V$2)*(تواريخ&gt;=$R$3)*(تواريخ&lt;=$AH$3)*(4^8-ROW(حسوب)),ROWS(AF$9:AF9)),0))</f>
        <v>0</v>
      </c>
      <c r="AG9" s="79">
        <f>INDEX('1'!AH:AH,INDEX(4^8-LARGE((حسوب=$V$2)*(تواريخ&gt;=$R$3)*(تواريخ&lt;=$AH$3)*(4^8-ROW(حسوب)),ROWS(AG$9:AG9)),0))</f>
        <v>0</v>
      </c>
      <c r="AH9" s="79">
        <f>INDEX('1'!AI:AI,INDEX(4^8-LARGE((حسوب=$V$2)*(تواريخ&gt;=$R$3)*(تواريخ&lt;=$AH$3)*(4^8-ROW(حسوب)),ROWS(AH$9:AH9)),0))</f>
        <v>0</v>
      </c>
      <c r="AI9" s="79">
        <f>INDEX('1'!AJ:AJ,INDEX(4^8-LARGE((حسوب=$V$2)*(تواريخ&gt;=$R$3)*(تواريخ&lt;=$AH$3)*(4^8-ROW(حسوب)),ROWS(AI$9:AI9)),0))</f>
        <v>0</v>
      </c>
      <c r="AJ9" s="79">
        <f>INDEX('1'!AK:AK,INDEX(4^8-LARGE((حسوب=$V$2)*(تواريخ&gt;=$R$3)*(تواريخ&lt;=$AH$3)*(4^8-ROW(حسوب)),ROWS(AJ$9:AJ9)),0))</f>
        <v>0</v>
      </c>
      <c r="AK9" s="79">
        <f>INDEX('1'!AL:AL,INDEX(4^8-LARGE((حسوب=$V$2)*(تواريخ&gt;=$R$3)*(تواريخ&lt;=$AH$3)*(4^8-ROW(حسوب)),ROWS(AK$9:AK9)),0))</f>
        <v>0</v>
      </c>
      <c r="AL9" s="79">
        <f>INDEX('1'!AM:AM,INDEX(4^8-LARGE((حسوب=$V$2)*(تواريخ&gt;=$R$3)*(تواريخ&lt;=$AH$3)*(4^8-ROW(حسوب)),ROWS(AL$9:AL9)),0))</f>
        <v>0</v>
      </c>
      <c r="AM9" s="80"/>
      <c r="AN9" s="80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0"/>
      <c r="AZ9" s="80"/>
      <c r="BA9" s="82">
        <f>IF($AL$2="ريال",INDEX('1'!BL:BL,INDEX(4^8-LARGE((حسوب=$V$2)*(تواريخ&gt;=$R$3)*(تواريخ&lt;=$AH$3)*(4^8-ROW(حسوب)),ROWS(BA$9:BA9)),0)),INDEX('1'!BO:BO,INDEX(4^8-LARGE((حسوب=$V$2)*(تواريخ&gt;=$R$3)*(تواريخ&lt;=$AH$3)*(4^8-ROW(حسوب)),ROWS(BA$9:BA9)),0)))</f>
        <v>0</v>
      </c>
      <c r="BB9" s="82">
        <f>INDEX('1'!BK:BK,INDEX(4^8-LARGE((حسوب=$V$2)*(تواريخ&gt;=$R$3)*(تواريخ&lt;=$AH$3)*(4^8-ROW(حسوب)),ROWS(BB$9:BB9)),0))</f>
        <v>0</v>
      </c>
      <c r="BC9" s="82">
        <f>IF($AL$2="ريال",INDEX('1'!BN:BN,INDEX(4^8-LARGE((حسوب=$V$2)*(تواريخ&gt;=$R$3)*(تواريخ&lt;=$AH$3)*(4^8-ROW(حسوب)),ROWS(BC$9:BC9)),0)),INDEX('1'!BP:BP,INDEX(4^8-LARGE((حسوب=$V$2)*(تواريخ&gt;=$R$3)*(تواريخ&lt;=$AH$3)*(4^8-ROW(حسوب)),ROWS(BC$9:BC9)),0)))</f>
        <v>0</v>
      </c>
      <c r="BD9" s="82">
        <f>INDEX('1'!BM:BM,INDEX(4^8-LARGE((حسوب=$V$2)*(تواريخ&gt;=$R$3)*(تواريخ&lt;=$AH$3)*(4^8-ROW(حسوب)),ROWS(BD$9:BD9)),0))</f>
        <v>0</v>
      </c>
      <c r="BE9" s="83" t="str">
        <f t="shared" ref="BE9:BE40" si="0">IF(AND(BA9=0,BB9=0,BC9=0,BD9=0,G9=0),"",IF(V2="AMTC",BA9+BB9-BC9-BD9,BE8+BA9+BB9-BC9-BD9))</f>
        <v/>
      </c>
    </row>
    <row r="10" spans="5:57" ht="16.5" customHeight="1">
      <c r="E10" s="21" t="s">
        <v>21</v>
      </c>
      <c r="F10" s="78">
        <f>IF($G10="","",(INDEX('1'!A:A,INDEX(4^8-LARGE((حسوب=$V$2)*(تواريخ&gt;=$R$3)*(تواريخ&lt;=$AH$3)*(4^8-ROW(حسوب)),ROWS(F$9:F10)),0))))</f>
        <v>0</v>
      </c>
      <c r="G10" s="79">
        <f>INDEX('1'!BC:BC,INDEX(4^8-LARGE((حسوب=$V$2)*(تواريخ&gt;=$R$3)*(تواريخ&lt;=$AH$3)*(4^8-ROW(حسوب)),ROWS(G$9:G10)),0))</f>
        <v>0</v>
      </c>
      <c r="H10" s="79">
        <f>INDEX('1'!BI:BI,INDEX(4^8-LARGE((حسوب=$V$2)*(تواريخ&gt;=$R$3)*(تواريخ&lt;=$AH$3)*(4^8-ROW(حسوب)),ROWS(H$9:H10)),0))</f>
        <v>0</v>
      </c>
      <c r="I10" s="79">
        <f>INDEX('1'!J:J,INDEX(4^8-LARGE((حسوب=$V$2)*(تواريخ&gt;=$R$3)*(تواريخ&lt;=$AH$3)*(4^8-ROW(حسوب)),ROWS(I$9:I10)),0))</f>
        <v>0</v>
      </c>
      <c r="J10" s="79">
        <f>INDEX('1'!K:K,INDEX(4^8-LARGE((حسوب=$V$2)*(تواريخ&gt;=$R$3)*(تواريخ&lt;=$AH$3)*(4^8-ROW(حسوب)),ROWS(J$9:J10)),0))</f>
        <v>0</v>
      </c>
      <c r="K10" s="79">
        <f>INDEX('1'!L:L,INDEX(4^8-LARGE((حسوب=$V$2)*(تواريخ&gt;=$R$3)*(تواريخ&lt;=$AH$3)*(4^8-ROW(حسوب)),ROWS(K$9:K10)),0))</f>
        <v>0</v>
      </c>
      <c r="L10" s="79">
        <f>INDEX('1'!M:M,INDEX(4^8-LARGE((حسوب=$V$2)*(تواريخ&gt;=$R$3)*(تواريخ&lt;=$AH$3)*(4^8-ROW(حسوب)),ROWS(L$9:L10)),0))</f>
        <v>0</v>
      </c>
      <c r="M10" s="79">
        <f>INDEX('1'!N:N,INDEX(4^8-LARGE((حسوب=$V$2)*(تواريخ&gt;=$R$3)*(تواريخ&lt;=$AH$3)*(4^8-ROW(حسوب)),ROWS(M$9:M10)),0))</f>
        <v>0</v>
      </c>
      <c r="N10" s="79">
        <f>INDEX('1'!O:O,INDEX(4^8-LARGE((حسوب=$V$2)*(تواريخ&gt;=$R$3)*(تواريخ&lt;=$AH$3)*(4^8-ROW(حسوب)),ROWS(N$9:N10)),0))</f>
        <v>0</v>
      </c>
      <c r="O10" s="79">
        <f>INDEX('1'!P:P,INDEX(4^8-LARGE((حسوب=$V$2)*(تواريخ&gt;=$R$3)*(تواريخ&lt;=$AH$3)*(4^8-ROW(حسوب)),ROWS(O$9:O10)),0))</f>
        <v>0</v>
      </c>
      <c r="P10" s="79">
        <f>INDEX('1'!Q:Q,INDEX(4^8-LARGE((حسوب=$V$2)*(تواريخ&gt;=$R$3)*(تواريخ&lt;=$AH$3)*(4^8-ROW(حسوب)),ROWS(P$9:P10)),0))</f>
        <v>0</v>
      </c>
      <c r="Q10" s="79">
        <f>INDEX('1'!R:R,INDEX(4^8-LARGE((حسوب=$V$2)*(تواريخ&gt;=$R$3)*(تواريخ&lt;=$AH$3)*(4^8-ROW(حسوب)),ROWS(Q$9:Q10)),0))</f>
        <v>0</v>
      </c>
      <c r="R10" s="79">
        <f>INDEX('1'!S:S,INDEX(4^8-LARGE((حسوب=$V$2)*(تواريخ&gt;=$R$3)*(تواريخ&lt;=$AH$3)*(4^8-ROW(حسوب)),ROWS(R$9:R10)),0))</f>
        <v>0</v>
      </c>
      <c r="S10" s="79">
        <f>INDEX('1'!T:T,INDEX(4^8-LARGE((حسوب=$V$2)*(تواريخ&gt;=$R$3)*(تواريخ&lt;=$AH$3)*(4^8-ROW(حسوب)),ROWS(S$9:S10)),0))</f>
        <v>0</v>
      </c>
      <c r="T10" s="79">
        <f>INDEX('1'!U:U,INDEX(4^8-LARGE((حسوب=$V$2)*(تواريخ&gt;=$R$3)*(تواريخ&lt;=$AH$3)*(4^8-ROW(حسوب)),ROWS(T$9:T10)),0))</f>
        <v>0</v>
      </c>
      <c r="U10" s="79">
        <f>INDEX('1'!V:V,INDEX(4^8-LARGE((حسوب=$V$2)*(تواريخ&gt;=$R$3)*(تواريخ&lt;=$AH$3)*(4^8-ROW(حسوب)),ROWS(U$9:U10)),0))</f>
        <v>0</v>
      </c>
      <c r="V10" s="79">
        <f>INDEX('1'!W:W,INDEX(4^8-LARGE((حسوب=$V$2)*(تواريخ&gt;=$R$3)*(تواريخ&lt;=$AH$3)*(4^8-ROW(حسوب)),ROWS(V$9:V10)),0))</f>
        <v>0</v>
      </c>
      <c r="W10" s="79">
        <f>INDEX('1'!X:X,INDEX(4^8-LARGE((حسوب=$V$2)*(تواريخ&gt;=$R$3)*(تواريخ&lt;=$AH$3)*(4^8-ROW(حسوب)),ROWS(W$9:W10)),0))</f>
        <v>0</v>
      </c>
      <c r="X10" s="79">
        <f>INDEX('1'!Y:Y,INDEX(4^8-LARGE((حسوب=$V$2)*(تواريخ&gt;=$R$3)*(تواريخ&lt;=$AH$3)*(4^8-ROW(حسوب)),ROWS(X$9:X10)),0))</f>
        <v>0</v>
      </c>
      <c r="Y10" s="79">
        <f>INDEX('1'!Z:Z,INDEX(4^8-LARGE((حسوب=$V$2)*(تواريخ&gt;=$R$3)*(تواريخ&lt;=$AH$3)*(4^8-ROW(حسوب)),ROWS(Y$9:Y10)),0))</f>
        <v>0</v>
      </c>
      <c r="Z10" s="79">
        <f>INDEX('1'!AA:AA,INDEX(4^8-LARGE((حسوب=$V$2)*(تواريخ&gt;=$R$3)*(تواريخ&lt;=$AH$3)*(4^8-ROW(حسوب)),ROWS(Z$9:Z10)),0))</f>
        <v>0</v>
      </c>
      <c r="AA10" s="79">
        <f>INDEX('1'!AB:AB,INDEX(4^8-LARGE((حسوب=$V$2)*(تواريخ&gt;=$R$3)*(تواريخ&lt;=$AH$3)*(4^8-ROW(حسوب)),ROWS(AA$9:AA10)),0))</f>
        <v>0</v>
      </c>
      <c r="AB10" s="79">
        <f>INDEX('1'!AC:AC,INDEX(4^8-LARGE((حسوب=$V$2)*(تواريخ&gt;=$R$3)*(تواريخ&lt;=$AH$3)*(4^8-ROW(حسوب)),ROWS(AB$9:AB10)),0))</f>
        <v>0</v>
      </c>
      <c r="AC10" s="79">
        <f>INDEX('1'!AD:AD,INDEX(4^8-LARGE((حسوب=$V$2)*(تواريخ&gt;=$R$3)*(تواريخ&lt;=$AH$3)*(4^8-ROW(حسوب)),ROWS(AC$9:AC10)),0))</f>
        <v>0</v>
      </c>
      <c r="AD10" s="79">
        <f>INDEX('1'!AE:AE,INDEX(4^8-LARGE((حسوب=$V$2)*(تواريخ&gt;=$R$3)*(تواريخ&lt;=$AH$3)*(4^8-ROW(حسوب)),ROWS(AD$9:AD10)),0))</f>
        <v>0</v>
      </c>
      <c r="AE10" s="79">
        <f>INDEX('1'!AF:AF,INDEX(4^8-LARGE((حسوب=$V$2)*(تواريخ&gt;=$R$3)*(تواريخ&lt;=$AH$3)*(4^8-ROW(حسوب)),ROWS(AE$9:AE10)),0))</f>
        <v>0</v>
      </c>
      <c r="AF10" s="79">
        <f>INDEX('1'!AG:AG,INDEX(4^8-LARGE((حسوب=$V$2)*(تواريخ&gt;=$R$3)*(تواريخ&lt;=$AH$3)*(4^8-ROW(حسوب)),ROWS(AF$9:AF10)),0))</f>
        <v>0</v>
      </c>
      <c r="AG10" s="79">
        <f>INDEX('1'!AH:AH,INDEX(4^8-LARGE((حسوب=$V$2)*(تواريخ&gt;=$R$3)*(تواريخ&lt;=$AH$3)*(4^8-ROW(حسوب)),ROWS(AG$9:AG10)),0))</f>
        <v>0</v>
      </c>
      <c r="AH10" s="79">
        <f>INDEX('1'!AI:AI,INDEX(4^8-LARGE((حسوب=$V$2)*(تواريخ&gt;=$R$3)*(تواريخ&lt;=$AH$3)*(4^8-ROW(حسوب)),ROWS(AH$9:AH10)),0))</f>
        <v>0</v>
      </c>
      <c r="AI10" s="79">
        <f>INDEX('1'!AJ:AJ,INDEX(4^8-LARGE((حسوب=$V$2)*(تواريخ&gt;=$R$3)*(تواريخ&lt;=$AH$3)*(4^8-ROW(حسوب)),ROWS(AI$9:AI10)),0))</f>
        <v>0</v>
      </c>
      <c r="AJ10" s="79">
        <f>INDEX('1'!AK:AK,INDEX(4^8-LARGE((حسوب=$V$2)*(تواريخ&gt;=$R$3)*(تواريخ&lt;=$AH$3)*(4^8-ROW(حسوب)),ROWS(AJ$9:AJ10)),0))</f>
        <v>0</v>
      </c>
      <c r="AK10" s="79">
        <f>INDEX('1'!AL:AL,INDEX(4^8-LARGE((حسوب=$V$2)*(تواريخ&gt;=$R$3)*(تواريخ&lt;=$AH$3)*(4^8-ROW(حسوب)),ROWS(AK$9:AK10)),0))</f>
        <v>0</v>
      </c>
      <c r="AL10" s="79">
        <f>INDEX('1'!AM:AM,INDEX(4^8-LARGE((حسوب=$V$2)*(تواريخ&gt;=$R$3)*(تواريخ&lt;=$AH$3)*(4^8-ROW(حسوب)),ROWS(AL$9:AL10)),0))</f>
        <v>0</v>
      </c>
      <c r="AM10" s="80"/>
      <c r="AN10" s="80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0"/>
      <c r="AZ10" s="80"/>
      <c r="BA10" s="82">
        <f>IF($AL$2="ريال",INDEX('1'!BL:BL,INDEX(4^8-LARGE((حسوب=$V$2)*(تواريخ&gt;=$R$3)*(تواريخ&lt;=$AH$3)*(4^8-ROW(حسوب)),ROWS(BA$9:BA10)),0)),INDEX('1'!BO:BO,INDEX(4^8-LARGE((حسوب=$V$2)*(تواريخ&gt;=$R$3)*(تواريخ&lt;=$AH$3)*(4^8-ROW(حسوب)),ROWS(BA$9:BA10)),0)))</f>
        <v>0</v>
      </c>
      <c r="BB10" s="82">
        <f>INDEX('1'!BK:BK,INDEX(4^8-LARGE((حسوب=$V$2)*(تواريخ&gt;=$R$3)*(تواريخ&lt;=$AH$3)*(4^8-ROW(حسوب)),ROWS(BB$9:BB10)),0))</f>
        <v>0</v>
      </c>
      <c r="BC10" s="82">
        <f>IF($AL$2="ريال",INDEX('1'!BN:BN,INDEX(4^8-LARGE((حسوب=$V$2)*(تواريخ&gt;=$R$3)*(تواريخ&lt;=$AH$3)*(4^8-ROW(حسوب)),ROWS(BC$9:BC10)),0)),INDEX('1'!BP:BP,INDEX(4^8-LARGE((حسوب=$V$2)*(تواريخ&gt;=$R$3)*(تواريخ&lt;=$AH$3)*(4^8-ROW(حسوب)),ROWS(BC$9:BC10)),0)))</f>
        <v>0</v>
      </c>
      <c r="BD10" s="82">
        <f>INDEX('1'!BM:BM,INDEX(4^8-LARGE((حسوب=$V$2)*(تواريخ&gt;=$R$3)*(تواريخ&lt;=$AH$3)*(4^8-ROW(حسوب)),ROWS(BD$9:BD10)),0))</f>
        <v>0</v>
      </c>
      <c r="BE10" s="83" t="str">
        <f t="shared" si="0"/>
        <v/>
      </c>
    </row>
    <row r="11" spans="5:57" ht="16.5" customHeight="1">
      <c r="E11" s="21" t="s">
        <v>103</v>
      </c>
      <c r="F11" s="78">
        <f>IF($G11="","",(INDEX('1'!A:A,INDEX(4^8-LARGE((حسوب=$V$2)*(تواريخ&gt;=$R$3)*(تواريخ&lt;=$AH$3)*(4^8-ROW(حسوب)),ROWS(F$9:F11)),0))))</f>
        <v>0</v>
      </c>
      <c r="G11" s="79">
        <f>INDEX('1'!BC:BC,INDEX(4^8-LARGE((حسوب=$V$2)*(تواريخ&gt;=$R$3)*(تواريخ&lt;=$AH$3)*(4^8-ROW(حسوب)),ROWS(G$9:G11)),0))</f>
        <v>0</v>
      </c>
      <c r="H11" s="79">
        <f>INDEX('1'!BI:BI,INDEX(4^8-LARGE((حسوب=$V$2)*(تواريخ&gt;=$R$3)*(تواريخ&lt;=$AH$3)*(4^8-ROW(حسوب)),ROWS(H$9:H11)),0))</f>
        <v>0</v>
      </c>
      <c r="I11" s="79">
        <f>INDEX('1'!J:J,INDEX(4^8-LARGE((حسوب=$V$2)*(تواريخ&gt;=$R$3)*(تواريخ&lt;=$AH$3)*(4^8-ROW(حسوب)),ROWS(I$9:I11)),0))</f>
        <v>0</v>
      </c>
      <c r="J11" s="79">
        <f>INDEX('1'!K:K,INDEX(4^8-LARGE((حسوب=$V$2)*(تواريخ&gt;=$R$3)*(تواريخ&lt;=$AH$3)*(4^8-ROW(حسوب)),ROWS(J$9:J11)),0))</f>
        <v>0</v>
      </c>
      <c r="K11" s="79">
        <f>INDEX('1'!L:L,INDEX(4^8-LARGE((حسوب=$V$2)*(تواريخ&gt;=$R$3)*(تواريخ&lt;=$AH$3)*(4^8-ROW(حسوب)),ROWS(K$9:K11)),0))</f>
        <v>0</v>
      </c>
      <c r="L11" s="79">
        <f>INDEX('1'!M:M,INDEX(4^8-LARGE((حسوب=$V$2)*(تواريخ&gt;=$R$3)*(تواريخ&lt;=$AH$3)*(4^8-ROW(حسوب)),ROWS(L$9:L11)),0))</f>
        <v>0</v>
      </c>
      <c r="M11" s="79">
        <f>INDEX('1'!N:N,INDEX(4^8-LARGE((حسوب=$V$2)*(تواريخ&gt;=$R$3)*(تواريخ&lt;=$AH$3)*(4^8-ROW(حسوب)),ROWS(M$9:M11)),0))</f>
        <v>0</v>
      </c>
      <c r="N11" s="79">
        <f>INDEX('1'!O:O,INDEX(4^8-LARGE((حسوب=$V$2)*(تواريخ&gt;=$R$3)*(تواريخ&lt;=$AH$3)*(4^8-ROW(حسوب)),ROWS(N$9:N11)),0))</f>
        <v>0</v>
      </c>
      <c r="O11" s="79">
        <f>INDEX('1'!P:P,INDEX(4^8-LARGE((حسوب=$V$2)*(تواريخ&gt;=$R$3)*(تواريخ&lt;=$AH$3)*(4^8-ROW(حسوب)),ROWS(O$9:O11)),0))</f>
        <v>0</v>
      </c>
      <c r="P11" s="79">
        <f>INDEX('1'!Q:Q,INDEX(4^8-LARGE((حسوب=$V$2)*(تواريخ&gt;=$R$3)*(تواريخ&lt;=$AH$3)*(4^8-ROW(حسوب)),ROWS(P$9:P11)),0))</f>
        <v>0</v>
      </c>
      <c r="Q11" s="79">
        <f>INDEX('1'!R:R,INDEX(4^8-LARGE((حسوب=$V$2)*(تواريخ&gt;=$R$3)*(تواريخ&lt;=$AH$3)*(4^8-ROW(حسوب)),ROWS(Q$9:Q11)),0))</f>
        <v>0</v>
      </c>
      <c r="R11" s="79">
        <f>INDEX('1'!S:S,INDEX(4^8-LARGE((حسوب=$V$2)*(تواريخ&gt;=$R$3)*(تواريخ&lt;=$AH$3)*(4^8-ROW(حسوب)),ROWS(R$9:R11)),0))</f>
        <v>0</v>
      </c>
      <c r="S11" s="79">
        <f>INDEX('1'!T:T,INDEX(4^8-LARGE((حسوب=$V$2)*(تواريخ&gt;=$R$3)*(تواريخ&lt;=$AH$3)*(4^8-ROW(حسوب)),ROWS(S$9:S11)),0))</f>
        <v>0</v>
      </c>
      <c r="T11" s="79">
        <f>INDEX('1'!U:U,INDEX(4^8-LARGE((حسوب=$V$2)*(تواريخ&gt;=$R$3)*(تواريخ&lt;=$AH$3)*(4^8-ROW(حسوب)),ROWS(T$9:T11)),0))</f>
        <v>0</v>
      </c>
      <c r="U11" s="79">
        <f>INDEX('1'!V:V,INDEX(4^8-LARGE((حسوب=$V$2)*(تواريخ&gt;=$R$3)*(تواريخ&lt;=$AH$3)*(4^8-ROW(حسوب)),ROWS(U$9:U11)),0))</f>
        <v>0</v>
      </c>
      <c r="V11" s="79">
        <f>INDEX('1'!W:W,INDEX(4^8-LARGE((حسوب=$V$2)*(تواريخ&gt;=$R$3)*(تواريخ&lt;=$AH$3)*(4^8-ROW(حسوب)),ROWS(V$9:V11)),0))</f>
        <v>0</v>
      </c>
      <c r="W11" s="79">
        <f>INDEX('1'!X:X,INDEX(4^8-LARGE((حسوب=$V$2)*(تواريخ&gt;=$R$3)*(تواريخ&lt;=$AH$3)*(4^8-ROW(حسوب)),ROWS(W$9:W11)),0))</f>
        <v>0</v>
      </c>
      <c r="X11" s="79">
        <f>INDEX('1'!Y:Y,INDEX(4^8-LARGE((حسوب=$V$2)*(تواريخ&gt;=$R$3)*(تواريخ&lt;=$AH$3)*(4^8-ROW(حسوب)),ROWS(X$9:X11)),0))</f>
        <v>0</v>
      </c>
      <c r="Y11" s="79">
        <f>INDEX('1'!Z:Z,INDEX(4^8-LARGE((حسوب=$V$2)*(تواريخ&gt;=$R$3)*(تواريخ&lt;=$AH$3)*(4^8-ROW(حسوب)),ROWS(Y$9:Y11)),0))</f>
        <v>0</v>
      </c>
      <c r="Z11" s="79">
        <f>INDEX('1'!AA:AA,INDEX(4^8-LARGE((حسوب=$V$2)*(تواريخ&gt;=$R$3)*(تواريخ&lt;=$AH$3)*(4^8-ROW(حسوب)),ROWS(Z$9:Z11)),0))</f>
        <v>0</v>
      </c>
      <c r="AA11" s="79">
        <f>INDEX('1'!AB:AB,INDEX(4^8-LARGE((حسوب=$V$2)*(تواريخ&gt;=$R$3)*(تواريخ&lt;=$AH$3)*(4^8-ROW(حسوب)),ROWS(AA$9:AA11)),0))</f>
        <v>0</v>
      </c>
      <c r="AB11" s="79">
        <f>INDEX('1'!AC:AC,INDEX(4^8-LARGE((حسوب=$V$2)*(تواريخ&gt;=$R$3)*(تواريخ&lt;=$AH$3)*(4^8-ROW(حسوب)),ROWS(AB$9:AB11)),0))</f>
        <v>0</v>
      </c>
      <c r="AC11" s="79">
        <f>INDEX('1'!AD:AD,INDEX(4^8-LARGE((حسوب=$V$2)*(تواريخ&gt;=$R$3)*(تواريخ&lt;=$AH$3)*(4^8-ROW(حسوب)),ROWS(AC$9:AC11)),0))</f>
        <v>0</v>
      </c>
      <c r="AD11" s="79">
        <f>INDEX('1'!AE:AE,INDEX(4^8-LARGE((حسوب=$V$2)*(تواريخ&gt;=$R$3)*(تواريخ&lt;=$AH$3)*(4^8-ROW(حسوب)),ROWS(AD$9:AD11)),0))</f>
        <v>0</v>
      </c>
      <c r="AE11" s="79">
        <f>INDEX('1'!AF:AF,INDEX(4^8-LARGE((حسوب=$V$2)*(تواريخ&gt;=$R$3)*(تواريخ&lt;=$AH$3)*(4^8-ROW(حسوب)),ROWS(AE$9:AE11)),0))</f>
        <v>0</v>
      </c>
      <c r="AF11" s="79">
        <f>INDEX('1'!AG:AG,INDEX(4^8-LARGE((حسوب=$V$2)*(تواريخ&gt;=$R$3)*(تواريخ&lt;=$AH$3)*(4^8-ROW(حسوب)),ROWS(AF$9:AF11)),0))</f>
        <v>0</v>
      </c>
      <c r="AG11" s="79">
        <f>INDEX('1'!AH:AH,INDEX(4^8-LARGE((حسوب=$V$2)*(تواريخ&gt;=$R$3)*(تواريخ&lt;=$AH$3)*(4^8-ROW(حسوب)),ROWS(AG$9:AG11)),0))</f>
        <v>0</v>
      </c>
      <c r="AH11" s="79">
        <f>INDEX('1'!AI:AI,INDEX(4^8-LARGE((حسوب=$V$2)*(تواريخ&gt;=$R$3)*(تواريخ&lt;=$AH$3)*(4^8-ROW(حسوب)),ROWS(AH$9:AH11)),0))</f>
        <v>0</v>
      </c>
      <c r="AI11" s="79">
        <f>INDEX('1'!AJ:AJ,INDEX(4^8-LARGE((حسوب=$V$2)*(تواريخ&gt;=$R$3)*(تواريخ&lt;=$AH$3)*(4^8-ROW(حسوب)),ROWS(AI$9:AI11)),0))</f>
        <v>0</v>
      </c>
      <c r="AJ11" s="79">
        <f>INDEX('1'!AK:AK,INDEX(4^8-LARGE((حسوب=$V$2)*(تواريخ&gt;=$R$3)*(تواريخ&lt;=$AH$3)*(4^8-ROW(حسوب)),ROWS(AJ$9:AJ11)),0))</f>
        <v>0</v>
      </c>
      <c r="AK11" s="79">
        <f>INDEX('1'!AL:AL,INDEX(4^8-LARGE((حسوب=$V$2)*(تواريخ&gt;=$R$3)*(تواريخ&lt;=$AH$3)*(4^8-ROW(حسوب)),ROWS(AK$9:AK11)),0))</f>
        <v>0</v>
      </c>
      <c r="AL11" s="79">
        <f>INDEX('1'!AM:AM,INDEX(4^8-LARGE((حسوب=$V$2)*(تواريخ&gt;=$R$3)*(تواريخ&lt;=$AH$3)*(4^8-ROW(حسوب)),ROWS(AL$9:AL11)),0))</f>
        <v>0</v>
      </c>
      <c r="AM11" s="80"/>
      <c r="AN11" s="80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0"/>
      <c r="AZ11" s="80"/>
      <c r="BA11" s="82">
        <f>IF($AL$2="ريال",INDEX('1'!BL:BL,INDEX(4^8-LARGE((حسوب=$V$2)*(تواريخ&gt;=$R$3)*(تواريخ&lt;=$AH$3)*(4^8-ROW(حسوب)),ROWS(BA$9:BA11)),0)),INDEX('1'!BO:BO,INDEX(4^8-LARGE((حسوب=$V$2)*(تواريخ&gt;=$R$3)*(تواريخ&lt;=$AH$3)*(4^8-ROW(حسوب)),ROWS(BA$9:BA11)),0)))</f>
        <v>0</v>
      </c>
      <c r="BB11" s="82">
        <f>INDEX('1'!BK:BK,INDEX(4^8-LARGE((حسوب=$V$2)*(تواريخ&gt;=$R$3)*(تواريخ&lt;=$AH$3)*(4^8-ROW(حسوب)),ROWS(BB$9:BB11)),0))</f>
        <v>0</v>
      </c>
      <c r="BC11" s="82">
        <f>IF($AL$2="ريال",INDEX('1'!BN:BN,INDEX(4^8-LARGE((حسوب=$V$2)*(تواريخ&gt;=$R$3)*(تواريخ&lt;=$AH$3)*(4^8-ROW(حسوب)),ROWS(BC$9:BC11)),0)),INDEX('1'!BP:BP,INDEX(4^8-LARGE((حسوب=$V$2)*(تواريخ&gt;=$R$3)*(تواريخ&lt;=$AH$3)*(4^8-ROW(حسوب)),ROWS(BC$9:BC11)),0)))</f>
        <v>0</v>
      </c>
      <c r="BD11" s="82">
        <f>INDEX('1'!BM:BM,INDEX(4^8-LARGE((حسوب=$V$2)*(تواريخ&gt;=$R$3)*(تواريخ&lt;=$AH$3)*(4^8-ROW(حسوب)),ROWS(BD$9:BD11)),0))</f>
        <v>0</v>
      </c>
      <c r="BE11" s="83" t="str">
        <f t="shared" si="0"/>
        <v/>
      </c>
    </row>
    <row r="12" spans="5:57" ht="16.5" customHeight="1">
      <c r="E12" s="21" t="s">
        <v>12</v>
      </c>
      <c r="F12" s="78">
        <f>IF($G12="","",(INDEX('1'!A:A,INDEX(4^8-LARGE((حسوب=$V$2)*(تواريخ&gt;=$R$3)*(تواريخ&lt;=$AH$3)*(4^8-ROW(حسوب)),ROWS(F$9:F12)),0))))</f>
        <v>0</v>
      </c>
      <c r="G12" s="79">
        <f>INDEX('1'!BC:BC,INDEX(4^8-LARGE((حسوب=$V$2)*(تواريخ&gt;=$R$3)*(تواريخ&lt;=$AH$3)*(4^8-ROW(حسوب)),ROWS(G$9:G12)),0))</f>
        <v>0</v>
      </c>
      <c r="H12" s="79">
        <f>INDEX('1'!BI:BI,INDEX(4^8-LARGE((حسوب=$V$2)*(تواريخ&gt;=$R$3)*(تواريخ&lt;=$AH$3)*(4^8-ROW(حسوب)),ROWS(H$9:H12)),0))</f>
        <v>0</v>
      </c>
      <c r="I12" s="79">
        <f>INDEX('1'!J:J,INDEX(4^8-LARGE((حسوب=$V$2)*(تواريخ&gt;=$R$3)*(تواريخ&lt;=$AH$3)*(4^8-ROW(حسوب)),ROWS(I$9:I12)),0))</f>
        <v>0</v>
      </c>
      <c r="J12" s="79">
        <f>INDEX('1'!K:K,INDEX(4^8-LARGE((حسوب=$V$2)*(تواريخ&gt;=$R$3)*(تواريخ&lt;=$AH$3)*(4^8-ROW(حسوب)),ROWS(J$9:J12)),0))</f>
        <v>0</v>
      </c>
      <c r="K12" s="79">
        <f>INDEX('1'!L:L,INDEX(4^8-LARGE((حسوب=$V$2)*(تواريخ&gt;=$R$3)*(تواريخ&lt;=$AH$3)*(4^8-ROW(حسوب)),ROWS(K$9:K12)),0))</f>
        <v>0</v>
      </c>
      <c r="L12" s="79">
        <f>INDEX('1'!M:M,INDEX(4^8-LARGE((حسوب=$V$2)*(تواريخ&gt;=$R$3)*(تواريخ&lt;=$AH$3)*(4^8-ROW(حسوب)),ROWS(L$9:L12)),0))</f>
        <v>0</v>
      </c>
      <c r="M12" s="79">
        <f>INDEX('1'!N:N,INDEX(4^8-LARGE((حسوب=$V$2)*(تواريخ&gt;=$R$3)*(تواريخ&lt;=$AH$3)*(4^8-ROW(حسوب)),ROWS(M$9:M12)),0))</f>
        <v>0</v>
      </c>
      <c r="N12" s="79">
        <f>INDEX('1'!O:O,INDEX(4^8-LARGE((حسوب=$V$2)*(تواريخ&gt;=$R$3)*(تواريخ&lt;=$AH$3)*(4^8-ROW(حسوب)),ROWS(N$9:N12)),0))</f>
        <v>0</v>
      </c>
      <c r="O12" s="79">
        <f>INDEX('1'!P:P,INDEX(4^8-LARGE((حسوب=$V$2)*(تواريخ&gt;=$R$3)*(تواريخ&lt;=$AH$3)*(4^8-ROW(حسوب)),ROWS(O$9:O12)),0))</f>
        <v>0</v>
      </c>
      <c r="P12" s="79">
        <f>INDEX('1'!Q:Q,INDEX(4^8-LARGE((حسوب=$V$2)*(تواريخ&gt;=$R$3)*(تواريخ&lt;=$AH$3)*(4^8-ROW(حسوب)),ROWS(P$9:P12)),0))</f>
        <v>0</v>
      </c>
      <c r="Q12" s="79">
        <f>INDEX('1'!R:R,INDEX(4^8-LARGE((حسوب=$V$2)*(تواريخ&gt;=$R$3)*(تواريخ&lt;=$AH$3)*(4^8-ROW(حسوب)),ROWS(Q$9:Q12)),0))</f>
        <v>0</v>
      </c>
      <c r="R12" s="79">
        <f>INDEX('1'!S:S,INDEX(4^8-LARGE((حسوب=$V$2)*(تواريخ&gt;=$R$3)*(تواريخ&lt;=$AH$3)*(4^8-ROW(حسوب)),ROWS(R$9:R12)),0))</f>
        <v>0</v>
      </c>
      <c r="S12" s="79">
        <f>INDEX('1'!T:T,INDEX(4^8-LARGE((حسوب=$V$2)*(تواريخ&gt;=$R$3)*(تواريخ&lt;=$AH$3)*(4^8-ROW(حسوب)),ROWS(S$9:S12)),0))</f>
        <v>0</v>
      </c>
      <c r="T12" s="79">
        <f>INDEX('1'!U:U,INDEX(4^8-LARGE((حسوب=$V$2)*(تواريخ&gt;=$R$3)*(تواريخ&lt;=$AH$3)*(4^8-ROW(حسوب)),ROWS(T$9:T12)),0))</f>
        <v>0</v>
      </c>
      <c r="U12" s="79">
        <f>INDEX('1'!V:V,INDEX(4^8-LARGE((حسوب=$V$2)*(تواريخ&gt;=$R$3)*(تواريخ&lt;=$AH$3)*(4^8-ROW(حسوب)),ROWS(U$9:U12)),0))</f>
        <v>0</v>
      </c>
      <c r="V12" s="79">
        <f>INDEX('1'!W:W,INDEX(4^8-LARGE((حسوب=$V$2)*(تواريخ&gt;=$R$3)*(تواريخ&lt;=$AH$3)*(4^8-ROW(حسوب)),ROWS(V$9:V12)),0))</f>
        <v>0</v>
      </c>
      <c r="W12" s="79">
        <f>INDEX('1'!X:X,INDEX(4^8-LARGE((حسوب=$V$2)*(تواريخ&gt;=$R$3)*(تواريخ&lt;=$AH$3)*(4^8-ROW(حسوب)),ROWS(W$9:W12)),0))</f>
        <v>0</v>
      </c>
      <c r="X12" s="79">
        <f>INDEX('1'!Y:Y,INDEX(4^8-LARGE((حسوب=$V$2)*(تواريخ&gt;=$R$3)*(تواريخ&lt;=$AH$3)*(4^8-ROW(حسوب)),ROWS(X$9:X12)),0))</f>
        <v>0</v>
      </c>
      <c r="Y12" s="79">
        <f>INDEX('1'!Z:Z,INDEX(4^8-LARGE((حسوب=$V$2)*(تواريخ&gt;=$R$3)*(تواريخ&lt;=$AH$3)*(4^8-ROW(حسوب)),ROWS(Y$9:Y12)),0))</f>
        <v>0</v>
      </c>
      <c r="Z12" s="79">
        <f>INDEX('1'!AA:AA,INDEX(4^8-LARGE((حسوب=$V$2)*(تواريخ&gt;=$R$3)*(تواريخ&lt;=$AH$3)*(4^8-ROW(حسوب)),ROWS(Z$9:Z12)),0))</f>
        <v>0</v>
      </c>
      <c r="AA12" s="79">
        <f>INDEX('1'!AB:AB,INDEX(4^8-LARGE((حسوب=$V$2)*(تواريخ&gt;=$R$3)*(تواريخ&lt;=$AH$3)*(4^8-ROW(حسوب)),ROWS(AA$9:AA12)),0))</f>
        <v>0</v>
      </c>
      <c r="AB12" s="79">
        <f>INDEX('1'!AC:AC,INDEX(4^8-LARGE((حسوب=$V$2)*(تواريخ&gt;=$R$3)*(تواريخ&lt;=$AH$3)*(4^8-ROW(حسوب)),ROWS(AB$9:AB12)),0))</f>
        <v>0</v>
      </c>
      <c r="AC12" s="79">
        <f>INDEX('1'!AD:AD,INDEX(4^8-LARGE((حسوب=$V$2)*(تواريخ&gt;=$R$3)*(تواريخ&lt;=$AH$3)*(4^8-ROW(حسوب)),ROWS(AC$9:AC12)),0))</f>
        <v>0</v>
      </c>
      <c r="AD12" s="79">
        <f>INDEX('1'!AE:AE,INDEX(4^8-LARGE((حسوب=$V$2)*(تواريخ&gt;=$R$3)*(تواريخ&lt;=$AH$3)*(4^8-ROW(حسوب)),ROWS(AD$9:AD12)),0))</f>
        <v>0</v>
      </c>
      <c r="AE12" s="79">
        <f>INDEX('1'!AF:AF,INDEX(4^8-LARGE((حسوب=$V$2)*(تواريخ&gt;=$R$3)*(تواريخ&lt;=$AH$3)*(4^8-ROW(حسوب)),ROWS(AE$9:AE12)),0))</f>
        <v>0</v>
      </c>
      <c r="AF12" s="79">
        <f>INDEX('1'!AG:AG,INDEX(4^8-LARGE((حسوب=$V$2)*(تواريخ&gt;=$R$3)*(تواريخ&lt;=$AH$3)*(4^8-ROW(حسوب)),ROWS(AF$9:AF12)),0))</f>
        <v>0</v>
      </c>
      <c r="AG12" s="79">
        <f>INDEX('1'!AH:AH,INDEX(4^8-LARGE((حسوب=$V$2)*(تواريخ&gt;=$R$3)*(تواريخ&lt;=$AH$3)*(4^8-ROW(حسوب)),ROWS(AG$9:AG12)),0))</f>
        <v>0</v>
      </c>
      <c r="AH12" s="79">
        <f>INDEX('1'!AI:AI,INDEX(4^8-LARGE((حسوب=$V$2)*(تواريخ&gt;=$R$3)*(تواريخ&lt;=$AH$3)*(4^8-ROW(حسوب)),ROWS(AH$9:AH12)),0))</f>
        <v>0</v>
      </c>
      <c r="AI12" s="79">
        <f>INDEX('1'!AJ:AJ,INDEX(4^8-LARGE((حسوب=$V$2)*(تواريخ&gt;=$R$3)*(تواريخ&lt;=$AH$3)*(4^8-ROW(حسوب)),ROWS(AI$9:AI12)),0))</f>
        <v>0</v>
      </c>
      <c r="AJ12" s="79">
        <f>INDEX('1'!AK:AK,INDEX(4^8-LARGE((حسوب=$V$2)*(تواريخ&gt;=$R$3)*(تواريخ&lt;=$AH$3)*(4^8-ROW(حسوب)),ROWS(AJ$9:AJ12)),0))</f>
        <v>0</v>
      </c>
      <c r="AK12" s="79">
        <f>INDEX('1'!AL:AL,INDEX(4^8-LARGE((حسوب=$V$2)*(تواريخ&gt;=$R$3)*(تواريخ&lt;=$AH$3)*(4^8-ROW(حسوب)),ROWS(AK$9:AK12)),0))</f>
        <v>0</v>
      </c>
      <c r="AL12" s="79">
        <f>INDEX('1'!AM:AM,INDEX(4^8-LARGE((حسوب=$V$2)*(تواريخ&gt;=$R$3)*(تواريخ&lt;=$AH$3)*(4^8-ROW(حسوب)),ROWS(AL$9:AL12)),0))</f>
        <v>0</v>
      </c>
      <c r="AM12" s="80"/>
      <c r="AN12" s="80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0"/>
      <c r="AZ12" s="80"/>
      <c r="BA12" s="82">
        <f>IF($AL$2="ريال",INDEX('1'!BL:BL,INDEX(4^8-LARGE((حسوب=$V$2)*(تواريخ&gt;=$R$3)*(تواريخ&lt;=$AH$3)*(4^8-ROW(حسوب)),ROWS(BA$9:BA12)),0)),INDEX('1'!BO:BO,INDEX(4^8-LARGE((حسوب=$V$2)*(تواريخ&gt;=$R$3)*(تواريخ&lt;=$AH$3)*(4^8-ROW(حسوب)),ROWS(BA$9:BA12)),0)))</f>
        <v>0</v>
      </c>
      <c r="BB12" s="82">
        <f>INDEX('1'!BK:BK,INDEX(4^8-LARGE((حسوب=$V$2)*(تواريخ&gt;=$R$3)*(تواريخ&lt;=$AH$3)*(4^8-ROW(حسوب)),ROWS(BB$9:BB12)),0))</f>
        <v>0</v>
      </c>
      <c r="BC12" s="82">
        <f>IF($AL$2="ريال",INDEX('1'!BN:BN,INDEX(4^8-LARGE((حسوب=$V$2)*(تواريخ&gt;=$R$3)*(تواريخ&lt;=$AH$3)*(4^8-ROW(حسوب)),ROWS(BC$9:BC12)),0)),INDEX('1'!BP:BP,INDEX(4^8-LARGE((حسوب=$V$2)*(تواريخ&gt;=$R$3)*(تواريخ&lt;=$AH$3)*(4^8-ROW(حسوب)),ROWS(BC$9:BC12)),0)))</f>
        <v>0</v>
      </c>
      <c r="BD12" s="82">
        <f>INDEX('1'!BM:BM,INDEX(4^8-LARGE((حسوب=$V$2)*(تواريخ&gt;=$R$3)*(تواريخ&lt;=$AH$3)*(4^8-ROW(حسوب)),ROWS(BD$9:BD12)),0))</f>
        <v>0</v>
      </c>
      <c r="BE12" s="83" t="str">
        <f t="shared" si="0"/>
        <v/>
      </c>
    </row>
    <row r="13" spans="5:57" ht="16.5" customHeight="1">
      <c r="E13" s="21" t="s">
        <v>95</v>
      </c>
      <c r="F13" s="78">
        <f>IF($G13="","",(INDEX('1'!A:A,INDEX(4^8-LARGE((حسوب=$V$2)*(تواريخ&gt;=$R$3)*(تواريخ&lt;=$AH$3)*(4^8-ROW(حسوب)),ROWS(F$9:F13)),0))))</f>
        <v>0</v>
      </c>
      <c r="G13" s="79">
        <f>INDEX('1'!BC:BC,INDEX(4^8-LARGE((حسوب=$V$2)*(تواريخ&gt;=$R$3)*(تواريخ&lt;=$AH$3)*(4^8-ROW(حسوب)),ROWS(G$9:G13)),0))</f>
        <v>0</v>
      </c>
      <c r="H13" s="79">
        <f>INDEX('1'!BI:BI,INDEX(4^8-LARGE((حسوب=$V$2)*(تواريخ&gt;=$R$3)*(تواريخ&lt;=$AH$3)*(4^8-ROW(حسوب)),ROWS(H$9:H13)),0))</f>
        <v>0</v>
      </c>
      <c r="I13" s="79">
        <f>INDEX('1'!J:J,INDEX(4^8-LARGE((حسوب=$V$2)*(تواريخ&gt;=$R$3)*(تواريخ&lt;=$AH$3)*(4^8-ROW(حسوب)),ROWS(I$9:I13)),0))</f>
        <v>0</v>
      </c>
      <c r="J13" s="79">
        <f>INDEX('1'!K:K,INDEX(4^8-LARGE((حسوب=$V$2)*(تواريخ&gt;=$R$3)*(تواريخ&lt;=$AH$3)*(4^8-ROW(حسوب)),ROWS(J$9:J13)),0))</f>
        <v>0</v>
      </c>
      <c r="K13" s="79">
        <f>INDEX('1'!L:L,INDEX(4^8-LARGE((حسوب=$V$2)*(تواريخ&gt;=$R$3)*(تواريخ&lt;=$AH$3)*(4^8-ROW(حسوب)),ROWS(K$9:K13)),0))</f>
        <v>0</v>
      </c>
      <c r="L13" s="79">
        <f>INDEX('1'!M:M,INDEX(4^8-LARGE((حسوب=$V$2)*(تواريخ&gt;=$R$3)*(تواريخ&lt;=$AH$3)*(4^8-ROW(حسوب)),ROWS(L$9:L13)),0))</f>
        <v>0</v>
      </c>
      <c r="M13" s="79">
        <f>INDEX('1'!N:N,INDEX(4^8-LARGE((حسوب=$V$2)*(تواريخ&gt;=$R$3)*(تواريخ&lt;=$AH$3)*(4^8-ROW(حسوب)),ROWS(M$9:M13)),0))</f>
        <v>0</v>
      </c>
      <c r="N13" s="79">
        <f>INDEX('1'!O:O,INDEX(4^8-LARGE((حسوب=$V$2)*(تواريخ&gt;=$R$3)*(تواريخ&lt;=$AH$3)*(4^8-ROW(حسوب)),ROWS(N$9:N13)),0))</f>
        <v>0</v>
      </c>
      <c r="O13" s="79">
        <f>INDEX('1'!P:P,INDEX(4^8-LARGE((حسوب=$V$2)*(تواريخ&gt;=$R$3)*(تواريخ&lt;=$AH$3)*(4^8-ROW(حسوب)),ROWS(O$9:O13)),0))</f>
        <v>0</v>
      </c>
      <c r="P13" s="79">
        <f>INDEX('1'!Q:Q,INDEX(4^8-LARGE((حسوب=$V$2)*(تواريخ&gt;=$R$3)*(تواريخ&lt;=$AH$3)*(4^8-ROW(حسوب)),ROWS(P$9:P13)),0))</f>
        <v>0</v>
      </c>
      <c r="Q13" s="79">
        <f>INDEX('1'!R:R,INDEX(4^8-LARGE((حسوب=$V$2)*(تواريخ&gt;=$R$3)*(تواريخ&lt;=$AH$3)*(4^8-ROW(حسوب)),ROWS(Q$9:Q13)),0))</f>
        <v>0</v>
      </c>
      <c r="R13" s="79">
        <f>INDEX('1'!S:S,INDEX(4^8-LARGE((حسوب=$V$2)*(تواريخ&gt;=$R$3)*(تواريخ&lt;=$AH$3)*(4^8-ROW(حسوب)),ROWS(R$9:R13)),0))</f>
        <v>0</v>
      </c>
      <c r="S13" s="79">
        <f>INDEX('1'!T:T,INDEX(4^8-LARGE((حسوب=$V$2)*(تواريخ&gt;=$R$3)*(تواريخ&lt;=$AH$3)*(4^8-ROW(حسوب)),ROWS(S$9:S13)),0))</f>
        <v>0</v>
      </c>
      <c r="T13" s="79">
        <f>INDEX('1'!U:U,INDEX(4^8-LARGE((حسوب=$V$2)*(تواريخ&gt;=$R$3)*(تواريخ&lt;=$AH$3)*(4^8-ROW(حسوب)),ROWS(T$9:T13)),0))</f>
        <v>0</v>
      </c>
      <c r="U13" s="79">
        <f>INDEX('1'!V:V,INDEX(4^8-LARGE((حسوب=$V$2)*(تواريخ&gt;=$R$3)*(تواريخ&lt;=$AH$3)*(4^8-ROW(حسوب)),ROWS(U$9:U13)),0))</f>
        <v>0</v>
      </c>
      <c r="V13" s="79">
        <f>INDEX('1'!W:W,INDEX(4^8-LARGE((حسوب=$V$2)*(تواريخ&gt;=$R$3)*(تواريخ&lt;=$AH$3)*(4^8-ROW(حسوب)),ROWS(V$9:V13)),0))</f>
        <v>0</v>
      </c>
      <c r="W13" s="79">
        <f>INDEX('1'!X:X,INDEX(4^8-LARGE((حسوب=$V$2)*(تواريخ&gt;=$R$3)*(تواريخ&lt;=$AH$3)*(4^8-ROW(حسوب)),ROWS(W$9:W13)),0))</f>
        <v>0</v>
      </c>
      <c r="X13" s="79">
        <f>INDEX('1'!Y:Y,INDEX(4^8-LARGE((حسوب=$V$2)*(تواريخ&gt;=$R$3)*(تواريخ&lt;=$AH$3)*(4^8-ROW(حسوب)),ROWS(X$9:X13)),0))</f>
        <v>0</v>
      </c>
      <c r="Y13" s="79">
        <f>INDEX('1'!Z:Z,INDEX(4^8-LARGE((حسوب=$V$2)*(تواريخ&gt;=$R$3)*(تواريخ&lt;=$AH$3)*(4^8-ROW(حسوب)),ROWS(Y$9:Y13)),0))</f>
        <v>0</v>
      </c>
      <c r="Z13" s="79">
        <f>INDEX('1'!AA:AA,INDEX(4^8-LARGE((حسوب=$V$2)*(تواريخ&gt;=$R$3)*(تواريخ&lt;=$AH$3)*(4^8-ROW(حسوب)),ROWS(Z$9:Z13)),0))</f>
        <v>0</v>
      </c>
      <c r="AA13" s="79">
        <f>INDEX('1'!AB:AB,INDEX(4^8-LARGE((حسوب=$V$2)*(تواريخ&gt;=$R$3)*(تواريخ&lt;=$AH$3)*(4^8-ROW(حسوب)),ROWS(AA$9:AA13)),0))</f>
        <v>0</v>
      </c>
      <c r="AB13" s="79">
        <f>INDEX('1'!AC:AC,INDEX(4^8-LARGE((حسوب=$V$2)*(تواريخ&gt;=$R$3)*(تواريخ&lt;=$AH$3)*(4^8-ROW(حسوب)),ROWS(AB$9:AB13)),0))</f>
        <v>0</v>
      </c>
      <c r="AC13" s="79">
        <f>INDEX('1'!AD:AD,INDEX(4^8-LARGE((حسوب=$V$2)*(تواريخ&gt;=$R$3)*(تواريخ&lt;=$AH$3)*(4^8-ROW(حسوب)),ROWS(AC$9:AC13)),0))</f>
        <v>0</v>
      </c>
      <c r="AD13" s="79">
        <f>INDEX('1'!AE:AE,INDEX(4^8-LARGE((حسوب=$V$2)*(تواريخ&gt;=$R$3)*(تواريخ&lt;=$AH$3)*(4^8-ROW(حسوب)),ROWS(AD$9:AD13)),0))</f>
        <v>0</v>
      </c>
      <c r="AE13" s="79">
        <f>INDEX('1'!AF:AF,INDEX(4^8-LARGE((حسوب=$V$2)*(تواريخ&gt;=$R$3)*(تواريخ&lt;=$AH$3)*(4^8-ROW(حسوب)),ROWS(AE$9:AE13)),0))</f>
        <v>0</v>
      </c>
      <c r="AF13" s="79">
        <f>INDEX('1'!AG:AG,INDEX(4^8-LARGE((حسوب=$V$2)*(تواريخ&gt;=$R$3)*(تواريخ&lt;=$AH$3)*(4^8-ROW(حسوب)),ROWS(AF$9:AF13)),0))</f>
        <v>0</v>
      </c>
      <c r="AG13" s="79">
        <f>INDEX('1'!AH:AH,INDEX(4^8-LARGE((حسوب=$V$2)*(تواريخ&gt;=$R$3)*(تواريخ&lt;=$AH$3)*(4^8-ROW(حسوب)),ROWS(AG$9:AG13)),0))</f>
        <v>0</v>
      </c>
      <c r="AH13" s="79">
        <f>INDEX('1'!AI:AI,INDEX(4^8-LARGE((حسوب=$V$2)*(تواريخ&gt;=$R$3)*(تواريخ&lt;=$AH$3)*(4^8-ROW(حسوب)),ROWS(AH$9:AH13)),0))</f>
        <v>0</v>
      </c>
      <c r="AI13" s="79">
        <f>INDEX('1'!AJ:AJ,INDEX(4^8-LARGE((حسوب=$V$2)*(تواريخ&gt;=$R$3)*(تواريخ&lt;=$AH$3)*(4^8-ROW(حسوب)),ROWS(AI$9:AI13)),0))</f>
        <v>0</v>
      </c>
      <c r="AJ13" s="79">
        <f>INDEX('1'!AK:AK,INDEX(4^8-LARGE((حسوب=$V$2)*(تواريخ&gt;=$R$3)*(تواريخ&lt;=$AH$3)*(4^8-ROW(حسوب)),ROWS(AJ$9:AJ13)),0))</f>
        <v>0</v>
      </c>
      <c r="AK13" s="79">
        <f>INDEX('1'!AL:AL,INDEX(4^8-LARGE((حسوب=$V$2)*(تواريخ&gt;=$R$3)*(تواريخ&lt;=$AH$3)*(4^8-ROW(حسوب)),ROWS(AK$9:AK13)),0))</f>
        <v>0</v>
      </c>
      <c r="AL13" s="79">
        <f>INDEX('1'!AM:AM,INDEX(4^8-LARGE((حسوب=$V$2)*(تواريخ&gt;=$R$3)*(تواريخ&lt;=$AH$3)*(4^8-ROW(حسوب)),ROWS(AL$9:AL13)),0))</f>
        <v>0</v>
      </c>
      <c r="AM13" s="80"/>
      <c r="AN13" s="80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0"/>
      <c r="AZ13" s="80"/>
      <c r="BA13" s="82">
        <f>IF($AL$2="ريال",INDEX('1'!BL:BL,INDEX(4^8-LARGE((حسوب=$V$2)*(تواريخ&gt;=$R$3)*(تواريخ&lt;=$AH$3)*(4^8-ROW(حسوب)),ROWS(BA$9:BA13)),0)),INDEX('1'!BO:BO,INDEX(4^8-LARGE((حسوب=$V$2)*(تواريخ&gt;=$R$3)*(تواريخ&lt;=$AH$3)*(4^8-ROW(حسوب)),ROWS(BA$9:BA13)),0)))</f>
        <v>0</v>
      </c>
      <c r="BB13" s="82">
        <f>INDEX('1'!BK:BK,INDEX(4^8-LARGE((حسوب=$V$2)*(تواريخ&gt;=$R$3)*(تواريخ&lt;=$AH$3)*(4^8-ROW(حسوب)),ROWS(BB$9:BB13)),0))</f>
        <v>0</v>
      </c>
      <c r="BC13" s="82">
        <f>IF($AL$2="ريال",INDEX('1'!BN:BN,INDEX(4^8-LARGE((حسوب=$V$2)*(تواريخ&gt;=$R$3)*(تواريخ&lt;=$AH$3)*(4^8-ROW(حسوب)),ROWS(BC$9:BC13)),0)),INDEX('1'!BP:BP,INDEX(4^8-LARGE((حسوب=$V$2)*(تواريخ&gt;=$R$3)*(تواريخ&lt;=$AH$3)*(4^8-ROW(حسوب)),ROWS(BC$9:BC13)),0)))</f>
        <v>0</v>
      </c>
      <c r="BD13" s="82">
        <f>INDEX('1'!BM:BM,INDEX(4^8-LARGE((حسوب=$V$2)*(تواريخ&gt;=$R$3)*(تواريخ&lt;=$AH$3)*(4^8-ROW(حسوب)),ROWS(BD$9:BD13)),0))</f>
        <v>0</v>
      </c>
      <c r="BE13" s="83" t="str">
        <f t="shared" si="0"/>
        <v/>
      </c>
    </row>
    <row r="14" spans="5:57" ht="16.5" customHeight="1">
      <c r="E14" s="21" t="s">
        <v>23</v>
      </c>
      <c r="F14" s="78">
        <f>IF($G14="","",(INDEX('1'!A:A,INDEX(4^8-LARGE((حسوب=$V$2)*(تواريخ&gt;=$R$3)*(تواريخ&lt;=$AH$3)*(4^8-ROW(حسوب)),ROWS(F$9:F14)),0))))</f>
        <v>0</v>
      </c>
      <c r="G14" s="79">
        <f>INDEX('1'!BC:BC,INDEX(4^8-LARGE((حسوب=$V$2)*(تواريخ&gt;=$R$3)*(تواريخ&lt;=$AH$3)*(4^8-ROW(حسوب)),ROWS(G$9:G14)),0))</f>
        <v>0</v>
      </c>
      <c r="H14" s="79">
        <f>INDEX('1'!BI:BI,INDEX(4^8-LARGE((حسوب=$V$2)*(تواريخ&gt;=$R$3)*(تواريخ&lt;=$AH$3)*(4^8-ROW(حسوب)),ROWS(H$9:H14)),0))</f>
        <v>0</v>
      </c>
      <c r="I14" s="79">
        <f>INDEX('1'!J:J,INDEX(4^8-LARGE((حسوب=$V$2)*(تواريخ&gt;=$R$3)*(تواريخ&lt;=$AH$3)*(4^8-ROW(حسوب)),ROWS(I$9:I14)),0))</f>
        <v>0</v>
      </c>
      <c r="J14" s="79">
        <f>INDEX('1'!K:K,INDEX(4^8-LARGE((حسوب=$V$2)*(تواريخ&gt;=$R$3)*(تواريخ&lt;=$AH$3)*(4^8-ROW(حسوب)),ROWS(J$9:J14)),0))</f>
        <v>0</v>
      </c>
      <c r="K14" s="79">
        <f>INDEX('1'!L:L,INDEX(4^8-LARGE((حسوب=$V$2)*(تواريخ&gt;=$R$3)*(تواريخ&lt;=$AH$3)*(4^8-ROW(حسوب)),ROWS(K$9:K14)),0))</f>
        <v>0</v>
      </c>
      <c r="L14" s="79">
        <f>INDEX('1'!M:M,INDEX(4^8-LARGE((حسوب=$V$2)*(تواريخ&gt;=$R$3)*(تواريخ&lt;=$AH$3)*(4^8-ROW(حسوب)),ROWS(L$9:L14)),0))</f>
        <v>0</v>
      </c>
      <c r="M14" s="79">
        <f>INDEX('1'!N:N,INDEX(4^8-LARGE((حسوب=$V$2)*(تواريخ&gt;=$R$3)*(تواريخ&lt;=$AH$3)*(4^8-ROW(حسوب)),ROWS(M$9:M14)),0))</f>
        <v>0</v>
      </c>
      <c r="N14" s="79">
        <f>INDEX('1'!O:O,INDEX(4^8-LARGE((حسوب=$V$2)*(تواريخ&gt;=$R$3)*(تواريخ&lt;=$AH$3)*(4^8-ROW(حسوب)),ROWS(N$9:N14)),0))</f>
        <v>0</v>
      </c>
      <c r="O14" s="79">
        <f>INDEX('1'!P:P,INDEX(4^8-LARGE((حسوب=$V$2)*(تواريخ&gt;=$R$3)*(تواريخ&lt;=$AH$3)*(4^8-ROW(حسوب)),ROWS(O$9:O14)),0))</f>
        <v>0</v>
      </c>
      <c r="P14" s="79">
        <f>INDEX('1'!Q:Q,INDEX(4^8-LARGE((حسوب=$V$2)*(تواريخ&gt;=$R$3)*(تواريخ&lt;=$AH$3)*(4^8-ROW(حسوب)),ROWS(P$9:P14)),0))</f>
        <v>0</v>
      </c>
      <c r="Q14" s="79">
        <f>INDEX('1'!R:R,INDEX(4^8-LARGE((حسوب=$V$2)*(تواريخ&gt;=$R$3)*(تواريخ&lt;=$AH$3)*(4^8-ROW(حسوب)),ROWS(Q$9:Q14)),0))</f>
        <v>0</v>
      </c>
      <c r="R14" s="79">
        <f>INDEX('1'!S:S,INDEX(4^8-LARGE((حسوب=$V$2)*(تواريخ&gt;=$R$3)*(تواريخ&lt;=$AH$3)*(4^8-ROW(حسوب)),ROWS(R$9:R14)),0))</f>
        <v>0</v>
      </c>
      <c r="S14" s="79">
        <f>INDEX('1'!T:T,INDEX(4^8-LARGE((حسوب=$V$2)*(تواريخ&gt;=$R$3)*(تواريخ&lt;=$AH$3)*(4^8-ROW(حسوب)),ROWS(S$9:S14)),0))</f>
        <v>0</v>
      </c>
      <c r="T14" s="79">
        <f>INDEX('1'!U:U,INDEX(4^8-LARGE((حسوب=$V$2)*(تواريخ&gt;=$R$3)*(تواريخ&lt;=$AH$3)*(4^8-ROW(حسوب)),ROWS(T$9:T14)),0))</f>
        <v>0</v>
      </c>
      <c r="U14" s="79">
        <f>INDEX('1'!V:V,INDEX(4^8-LARGE((حسوب=$V$2)*(تواريخ&gt;=$R$3)*(تواريخ&lt;=$AH$3)*(4^8-ROW(حسوب)),ROWS(U$9:U14)),0))</f>
        <v>0</v>
      </c>
      <c r="V14" s="79">
        <f>INDEX('1'!W:W,INDEX(4^8-LARGE((حسوب=$V$2)*(تواريخ&gt;=$R$3)*(تواريخ&lt;=$AH$3)*(4^8-ROW(حسوب)),ROWS(V$9:V14)),0))</f>
        <v>0</v>
      </c>
      <c r="W14" s="79">
        <f>INDEX('1'!X:X,INDEX(4^8-LARGE((حسوب=$V$2)*(تواريخ&gt;=$R$3)*(تواريخ&lt;=$AH$3)*(4^8-ROW(حسوب)),ROWS(W$9:W14)),0))</f>
        <v>0</v>
      </c>
      <c r="X14" s="79">
        <f>INDEX('1'!Y:Y,INDEX(4^8-LARGE((حسوب=$V$2)*(تواريخ&gt;=$R$3)*(تواريخ&lt;=$AH$3)*(4^8-ROW(حسوب)),ROWS(X$9:X14)),0))</f>
        <v>0</v>
      </c>
      <c r="Y14" s="79">
        <f>INDEX('1'!Z:Z,INDEX(4^8-LARGE((حسوب=$V$2)*(تواريخ&gt;=$R$3)*(تواريخ&lt;=$AH$3)*(4^8-ROW(حسوب)),ROWS(Y$9:Y14)),0))</f>
        <v>0</v>
      </c>
      <c r="Z14" s="79">
        <f>INDEX('1'!AA:AA,INDEX(4^8-LARGE((حسوب=$V$2)*(تواريخ&gt;=$R$3)*(تواريخ&lt;=$AH$3)*(4^8-ROW(حسوب)),ROWS(Z$9:Z14)),0))</f>
        <v>0</v>
      </c>
      <c r="AA14" s="79">
        <f>INDEX('1'!AB:AB,INDEX(4^8-LARGE((حسوب=$V$2)*(تواريخ&gt;=$R$3)*(تواريخ&lt;=$AH$3)*(4^8-ROW(حسوب)),ROWS(AA$9:AA14)),0))</f>
        <v>0</v>
      </c>
      <c r="AB14" s="79">
        <f>INDEX('1'!AC:AC,INDEX(4^8-LARGE((حسوب=$V$2)*(تواريخ&gt;=$R$3)*(تواريخ&lt;=$AH$3)*(4^8-ROW(حسوب)),ROWS(AB$9:AB14)),0))</f>
        <v>0</v>
      </c>
      <c r="AC14" s="79">
        <f>INDEX('1'!AD:AD,INDEX(4^8-LARGE((حسوب=$V$2)*(تواريخ&gt;=$R$3)*(تواريخ&lt;=$AH$3)*(4^8-ROW(حسوب)),ROWS(AC$9:AC14)),0))</f>
        <v>0</v>
      </c>
      <c r="AD14" s="79">
        <f>INDEX('1'!AE:AE,INDEX(4^8-LARGE((حسوب=$V$2)*(تواريخ&gt;=$R$3)*(تواريخ&lt;=$AH$3)*(4^8-ROW(حسوب)),ROWS(AD$9:AD14)),0))</f>
        <v>0</v>
      </c>
      <c r="AE14" s="79">
        <f>INDEX('1'!AF:AF,INDEX(4^8-LARGE((حسوب=$V$2)*(تواريخ&gt;=$R$3)*(تواريخ&lt;=$AH$3)*(4^8-ROW(حسوب)),ROWS(AE$9:AE14)),0))</f>
        <v>0</v>
      </c>
      <c r="AF14" s="79">
        <f>INDEX('1'!AG:AG,INDEX(4^8-LARGE((حسوب=$V$2)*(تواريخ&gt;=$R$3)*(تواريخ&lt;=$AH$3)*(4^8-ROW(حسوب)),ROWS(AF$9:AF14)),0))</f>
        <v>0</v>
      </c>
      <c r="AG14" s="79">
        <f>INDEX('1'!AH:AH,INDEX(4^8-LARGE((حسوب=$V$2)*(تواريخ&gt;=$R$3)*(تواريخ&lt;=$AH$3)*(4^8-ROW(حسوب)),ROWS(AG$9:AG14)),0))</f>
        <v>0</v>
      </c>
      <c r="AH14" s="79">
        <f>INDEX('1'!AI:AI,INDEX(4^8-LARGE((حسوب=$V$2)*(تواريخ&gt;=$R$3)*(تواريخ&lt;=$AH$3)*(4^8-ROW(حسوب)),ROWS(AH$9:AH14)),0))</f>
        <v>0</v>
      </c>
      <c r="AI14" s="79">
        <f>INDEX('1'!AJ:AJ,INDEX(4^8-LARGE((حسوب=$V$2)*(تواريخ&gt;=$R$3)*(تواريخ&lt;=$AH$3)*(4^8-ROW(حسوب)),ROWS(AI$9:AI14)),0))</f>
        <v>0</v>
      </c>
      <c r="AJ14" s="79">
        <f>INDEX('1'!AK:AK,INDEX(4^8-LARGE((حسوب=$V$2)*(تواريخ&gt;=$R$3)*(تواريخ&lt;=$AH$3)*(4^8-ROW(حسوب)),ROWS(AJ$9:AJ14)),0))</f>
        <v>0</v>
      </c>
      <c r="AK14" s="79">
        <f>INDEX('1'!AL:AL,INDEX(4^8-LARGE((حسوب=$V$2)*(تواريخ&gt;=$R$3)*(تواريخ&lt;=$AH$3)*(4^8-ROW(حسوب)),ROWS(AK$9:AK14)),0))</f>
        <v>0</v>
      </c>
      <c r="AL14" s="79">
        <f>INDEX('1'!AM:AM,INDEX(4^8-LARGE((حسوب=$V$2)*(تواريخ&gt;=$R$3)*(تواريخ&lt;=$AH$3)*(4^8-ROW(حسوب)),ROWS(AL$9:AL14)),0))</f>
        <v>0</v>
      </c>
      <c r="AM14" s="80"/>
      <c r="AN14" s="80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0"/>
      <c r="AZ14" s="80"/>
      <c r="BA14" s="82">
        <f>IF($AL$2="ريال",INDEX('1'!BL:BL,INDEX(4^8-LARGE((حسوب=$V$2)*(تواريخ&gt;=$R$3)*(تواريخ&lt;=$AH$3)*(4^8-ROW(حسوب)),ROWS(BA$9:BA14)),0)),INDEX('1'!BO:BO,INDEX(4^8-LARGE((حسوب=$V$2)*(تواريخ&gt;=$R$3)*(تواريخ&lt;=$AH$3)*(4^8-ROW(حسوب)),ROWS(BA$9:BA14)),0)))</f>
        <v>0</v>
      </c>
      <c r="BB14" s="82">
        <f>INDEX('1'!BK:BK,INDEX(4^8-LARGE((حسوب=$V$2)*(تواريخ&gt;=$R$3)*(تواريخ&lt;=$AH$3)*(4^8-ROW(حسوب)),ROWS(BB$9:BB14)),0))</f>
        <v>0</v>
      </c>
      <c r="BC14" s="82">
        <f>IF($AL$2="ريال",INDEX('1'!BN:BN,INDEX(4^8-LARGE((حسوب=$V$2)*(تواريخ&gt;=$R$3)*(تواريخ&lt;=$AH$3)*(4^8-ROW(حسوب)),ROWS(BC$9:BC14)),0)),INDEX('1'!BP:BP,INDEX(4^8-LARGE((حسوب=$V$2)*(تواريخ&gt;=$R$3)*(تواريخ&lt;=$AH$3)*(4^8-ROW(حسوب)),ROWS(BC$9:BC14)),0)))</f>
        <v>0</v>
      </c>
      <c r="BD14" s="82">
        <f>INDEX('1'!BM:BM,INDEX(4^8-LARGE((حسوب=$V$2)*(تواريخ&gt;=$R$3)*(تواريخ&lt;=$AH$3)*(4^8-ROW(حسوب)),ROWS(BD$9:BD14)),0))</f>
        <v>0</v>
      </c>
      <c r="BE14" s="83" t="str">
        <f t="shared" si="0"/>
        <v/>
      </c>
    </row>
    <row r="15" spans="5:57" ht="16.5" customHeight="1">
      <c r="E15" s="21" t="s">
        <v>25</v>
      </c>
      <c r="F15" s="78">
        <f>IF($G15="","",(INDEX('1'!A:A,INDEX(4^8-LARGE((حسوب=$V$2)*(تواريخ&gt;=$R$3)*(تواريخ&lt;=$AH$3)*(4^8-ROW(حسوب)),ROWS(F$9:F15)),0))))</f>
        <v>0</v>
      </c>
      <c r="G15" s="79">
        <f>INDEX('1'!BC:BC,INDEX(4^8-LARGE((حسوب=$V$2)*(تواريخ&gt;=$R$3)*(تواريخ&lt;=$AH$3)*(4^8-ROW(حسوب)),ROWS(G$9:G15)),0))</f>
        <v>0</v>
      </c>
      <c r="H15" s="79">
        <f>INDEX('1'!BI:BI,INDEX(4^8-LARGE((حسوب=$V$2)*(تواريخ&gt;=$R$3)*(تواريخ&lt;=$AH$3)*(4^8-ROW(حسوب)),ROWS(H$9:H15)),0))</f>
        <v>0</v>
      </c>
      <c r="I15" s="79">
        <f>INDEX('1'!J:J,INDEX(4^8-LARGE((حسوب=$V$2)*(تواريخ&gt;=$R$3)*(تواريخ&lt;=$AH$3)*(4^8-ROW(حسوب)),ROWS(I$9:I15)),0))</f>
        <v>0</v>
      </c>
      <c r="J15" s="79">
        <f>INDEX('1'!K:K,INDEX(4^8-LARGE((حسوب=$V$2)*(تواريخ&gt;=$R$3)*(تواريخ&lt;=$AH$3)*(4^8-ROW(حسوب)),ROWS(J$9:J15)),0))</f>
        <v>0</v>
      </c>
      <c r="K15" s="79">
        <f>INDEX('1'!L:L,INDEX(4^8-LARGE((حسوب=$V$2)*(تواريخ&gt;=$R$3)*(تواريخ&lt;=$AH$3)*(4^8-ROW(حسوب)),ROWS(K$9:K15)),0))</f>
        <v>0</v>
      </c>
      <c r="L15" s="79">
        <f>INDEX('1'!M:M,INDEX(4^8-LARGE((حسوب=$V$2)*(تواريخ&gt;=$R$3)*(تواريخ&lt;=$AH$3)*(4^8-ROW(حسوب)),ROWS(L$9:L15)),0))</f>
        <v>0</v>
      </c>
      <c r="M15" s="79">
        <f>INDEX('1'!N:N,INDEX(4^8-LARGE((حسوب=$V$2)*(تواريخ&gt;=$R$3)*(تواريخ&lt;=$AH$3)*(4^8-ROW(حسوب)),ROWS(M$9:M15)),0))</f>
        <v>0</v>
      </c>
      <c r="N15" s="79">
        <f>INDEX('1'!O:O,INDEX(4^8-LARGE((حسوب=$V$2)*(تواريخ&gt;=$R$3)*(تواريخ&lt;=$AH$3)*(4^8-ROW(حسوب)),ROWS(N$9:N15)),0))</f>
        <v>0</v>
      </c>
      <c r="O15" s="79">
        <f>INDEX('1'!P:P,INDEX(4^8-LARGE((حسوب=$V$2)*(تواريخ&gt;=$R$3)*(تواريخ&lt;=$AH$3)*(4^8-ROW(حسوب)),ROWS(O$9:O15)),0))</f>
        <v>0</v>
      </c>
      <c r="P15" s="79">
        <f>INDEX('1'!Q:Q,INDEX(4^8-LARGE((حسوب=$V$2)*(تواريخ&gt;=$R$3)*(تواريخ&lt;=$AH$3)*(4^8-ROW(حسوب)),ROWS(P$9:P15)),0))</f>
        <v>0</v>
      </c>
      <c r="Q15" s="79">
        <f>INDEX('1'!R:R,INDEX(4^8-LARGE((حسوب=$V$2)*(تواريخ&gt;=$R$3)*(تواريخ&lt;=$AH$3)*(4^8-ROW(حسوب)),ROWS(Q$9:Q15)),0))</f>
        <v>0</v>
      </c>
      <c r="R15" s="79">
        <f>INDEX('1'!S:S,INDEX(4^8-LARGE((حسوب=$V$2)*(تواريخ&gt;=$R$3)*(تواريخ&lt;=$AH$3)*(4^8-ROW(حسوب)),ROWS(R$9:R15)),0))</f>
        <v>0</v>
      </c>
      <c r="S15" s="79">
        <f>INDEX('1'!T:T,INDEX(4^8-LARGE((حسوب=$V$2)*(تواريخ&gt;=$R$3)*(تواريخ&lt;=$AH$3)*(4^8-ROW(حسوب)),ROWS(S$9:S15)),0))</f>
        <v>0</v>
      </c>
      <c r="T15" s="79">
        <f>INDEX('1'!U:U,INDEX(4^8-LARGE((حسوب=$V$2)*(تواريخ&gt;=$R$3)*(تواريخ&lt;=$AH$3)*(4^8-ROW(حسوب)),ROWS(T$9:T15)),0))</f>
        <v>0</v>
      </c>
      <c r="U15" s="79">
        <f>INDEX('1'!V:V,INDEX(4^8-LARGE((حسوب=$V$2)*(تواريخ&gt;=$R$3)*(تواريخ&lt;=$AH$3)*(4^8-ROW(حسوب)),ROWS(U$9:U15)),0))</f>
        <v>0</v>
      </c>
      <c r="V15" s="79">
        <f>INDEX('1'!W:W,INDEX(4^8-LARGE((حسوب=$V$2)*(تواريخ&gt;=$R$3)*(تواريخ&lt;=$AH$3)*(4^8-ROW(حسوب)),ROWS(V$9:V15)),0))</f>
        <v>0</v>
      </c>
      <c r="W15" s="79">
        <f>INDEX('1'!X:X,INDEX(4^8-LARGE((حسوب=$V$2)*(تواريخ&gt;=$R$3)*(تواريخ&lt;=$AH$3)*(4^8-ROW(حسوب)),ROWS(W$9:W15)),0))</f>
        <v>0</v>
      </c>
      <c r="X15" s="79">
        <f>INDEX('1'!Y:Y,INDEX(4^8-LARGE((حسوب=$V$2)*(تواريخ&gt;=$R$3)*(تواريخ&lt;=$AH$3)*(4^8-ROW(حسوب)),ROWS(X$9:X15)),0))</f>
        <v>0</v>
      </c>
      <c r="Y15" s="79">
        <f>INDEX('1'!Z:Z,INDEX(4^8-LARGE((حسوب=$V$2)*(تواريخ&gt;=$R$3)*(تواريخ&lt;=$AH$3)*(4^8-ROW(حسوب)),ROWS(Y$9:Y15)),0))</f>
        <v>0</v>
      </c>
      <c r="Z15" s="79">
        <f>INDEX('1'!AA:AA,INDEX(4^8-LARGE((حسوب=$V$2)*(تواريخ&gt;=$R$3)*(تواريخ&lt;=$AH$3)*(4^8-ROW(حسوب)),ROWS(Z$9:Z15)),0))</f>
        <v>0</v>
      </c>
      <c r="AA15" s="79">
        <f>INDEX('1'!AB:AB,INDEX(4^8-LARGE((حسوب=$V$2)*(تواريخ&gt;=$R$3)*(تواريخ&lt;=$AH$3)*(4^8-ROW(حسوب)),ROWS(AA$9:AA15)),0))</f>
        <v>0</v>
      </c>
      <c r="AB15" s="79">
        <f>INDEX('1'!AC:AC,INDEX(4^8-LARGE((حسوب=$V$2)*(تواريخ&gt;=$R$3)*(تواريخ&lt;=$AH$3)*(4^8-ROW(حسوب)),ROWS(AB$9:AB15)),0))</f>
        <v>0</v>
      </c>
      <c r="AC15" s="79">
        <f>INDEX('1'!AD:AD,INDEX(4^8-LARGE((حسوب=$V$2)*(تواريخ&gt;=$R$3)*(تواريخ&lt;=$AH$3)*(4^8-ROW(حسوب)),ROWS(AC$9:AC15)),0))</f>
        <v>0</v>
      </c>
      <c r="AD15" s="79">
        <f>INDEX('1'!AE:AE,INDEX(4^8-LARGE((حسوب=$V$2)*(تواريخ&gt;=$R$3)*(تواريخ&lt;=$AH$3)*(4^8-ROW(حسوب)),ROWS(AD$9:AD15)),0))</f>
        <v>0</v>
      </c>
      <c r="AE15" s="79">
        <f>INDEX('1'!AF:AF,INDEX(4^8-LARGE((حسوب=$V$2)*(تواريخ&gt;=$R$3)*(تواريخ&lt;=$AH$3)*(4^8-ROW(حسوب)),ROWS(AE$9:AE15)),0))</f>
        <v>0</v>
      </c>
      <c r="AF15" s="79">
        <f>INDEX('1'!AG:AG,INDEX(4^8-LARGE((حسوب=$V$2)*(تواريخ&gt;=$R$3)*(تواريخ&lt;=$AH$3)*(4^8-ROW(حسوب)),ROWS(AF$9:AF15)),0))</f>
        <v>0</v>
      </c>
      <c r="AG15" s="79">
        <f>INDEX('1'!AH:AH,INDEX(4^8-LARGE((حسوب=$V$2)*(تواريخ&gt;=$R$3)*(تواريخ&lt;=$AH$3)*(4^8-ROW(حسوب)),ROWS(AG$9:AG15)),0))</f>
        <v>0</v>
      </c>
      <c r="AH15" s="79">
        <f>INDEX('1'!AI:AI,INDEX(4^8-LARGE((حسوب=$V$2)*(تواريخ&gt;=$R$3)*(تواريخ&lt;=$AH$3)*(4^8-ROW(حسوب)),ROWS(AH$9:AH15)),0))</f>
        <v>0</v>
      </c>
      <c r="AI15" s="79">
        <f>INDEX('1'!AJ:AJ,INDEX(4^8-LARGE((حسوب=$V$2)*(تواريخ&gt;=$R$3)*(تواريخ&lt;=$AH$3)*(4^8-ROW(حسوب)),ROWS(AI$9:AI15)),0))</f>
        <v>0</v>
      </c>
      <c r="AJ15" s="79">
        <f>INDEX('1'!AK:AK,INDEX(4^8-LARGE((حسوب=$V$2)*(تواريخ&gt;=$R$3)*(تواريخ&lt;=$AH$3)*(4^8-ROW(حسوب)),ROWS(AJ$9:AJ15)),0))</f>
        <v>0</v>
      </c>
      <c r="AK15" s="79">
        <f>INDEX('1'!AL:AL,INDEX(4^8-LARGE((حسوب=$V$2)*(تواريخ&gt;=$R$3)*(تواريخ&lt;=$AH$3)*(4^8-ROW(حسوب)),ROWS(AK$9:AK15)),0))</f>
        <v>0</v>
      </c>
      <c r="AL15" s="79">
        <f>INDEX('1'!AM:AM,INDEX(4^8-LARGE((حسوب=$V$2)*(تواريخ&gt;=$R$3)*(تواريخ&lt;=$AH$3)*(4^8-ROW(حسوب)),ROWS(AL$9:AL15)),0))</f>
        <v>0</v>
      </c>
      <c r="AM15" s="80"/>
      <c r="AN15" s="80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0"/>
      <c r="AZ15" s="80"/>
      <c r="BA15" s="82">
        <f>IF($AL$2="ريال",INDEX('1'!BL:BL,INDEX(4^8-LARGE((حسوب=$V$2)*(تواريخ&gt;=$R$3)*(تواريخ&lt;=$AH$3)*(4^8-ROW(حسوب)),ROWS(BA$9:BA15)),0)),INDEX('1'!BO:BO,INDEX(4^8-LARGE((حسوب=$V$2)*(تواريخ&gt;=$R$3)*(تواريخ&lt;=$AH$3)*(4^8-ROW(حسوب)),ROWS(BA$9:BA15)),0)))</f>
        <v>0</v>
      </c>
      <c r="BB15" s="82">
        <f>INDEX('1'!BK:BK,INDEX(4^8-LARGE((حسوب=$V$2)*(تواريخ&gt;=$R$3)*(تواريخ&lt;=$AH$3)*(4^8-ROW(حسوب)),ROWS(BB$9:BB15)),0))</f>
        <v>0</v>
      </c>
      <c r="BC15" s="82">
        <f>IF($AL$2="ريال",INDEX('1'!BN:BN,INDEX(4^8-LARGE((حسوب=$V$2)*(تواريخ&gt;=$R$3)*(تواريخ&lt;=$AH$3)*(4^8-ROW(حسوب)),ROWS(BC$9:BC15)),0)),INDEX('1'!BP:BP,INDEX(4^8-LARGE((حسوب=$V$2)*(تواريخ&gt;=$R$3)*(تواريخ&lt;=$AH$3)*(4^8-ROW(حسوب)),ROWS(BC$9:BC15)),0)))</f>
        <v>0</v>
      </c>
      <c r="BD15" s="82">
        <f>INDEX('1'!BM:BM,INDEX(4^8-LARGE((حسوب=$V$2)*(تواريخ&gt;=$R$3)*(تواريخ&lt;=$AH$3)*(4^8-ROW(حسوب)),ROWS(BD$9:BD15)),0))</f>
        <v>0</v>
      </c>
      <c r="BE15" s="83" t="str">
        <f t="shared" si="0"/>
        <v/>
      </c>
    </row>
    <row r="16" spans="5:57" ht="15.75">
      <c r="F16" s="78">
        <f>IF($G16="","",(INDEX('1'!A:A,INDEX(4^8-LARGE((حسوب=$V$2)*(تواريخ&gt;=$R$3)*(تواريخ&lt;=$AH$3)*(4^8-ROW(حسوب)),ROWS(F$9:F16)),0))))</f>
        <v>0</v>
      </c>
      <c r="G16" s="79">
        <f>INDEX('1'!BC:BC,INDEX(4^8-LARGE((حسوب=$V$2)*(تواريخ&gt;=$R$3)*(تواريخ&lt;=$AH$3)*(4^8-ROW(حسوب)),ROWS(G$9:G16)),0))</f>
        <v>0</v>
      </c>
      <c r="H16" s="79">
        <f>INDEX('1'!BI:BI,INDEX(4^8-LARGE((حسوب=$V$2)*(تواريخ&gt;=$R$3)*(تواريخ&lt;=$AH$3)*(4^8-ROW(حسوب)),ROWS(H$9:H16)),0))</f>
        <v>0</v>
      </c>
      <c r="I16" s="79">
        <f>INDEX('1'!J:J,INDEX(4^8-LARGE((حسوب=$V$2)*(تواريخ&gt;=$R$3)*(تواريخ&lt;=$AH$3)*(4^8-ROW(حسوب)),ROWS(I$9:I16)),0))</f>
        <v>0</v>
      </c>
      <c r="J16" s="79">
        <f>INDEX('1'!K:K,INDEX(4^8-LARGE((حسوب=$V$2)*(تواريخ&gt;=$R$3)*(تواريخ&lt;=$AH$3)*(4^8-ROW(حسوب)),ROWS(J$9:J16)),0))</f>
        <v>0</v>
      </c>
      <c r="K16" s="79">
        <f>INDEX('1'!L:L,INDEX(4^8-LARGE((حسوب=$V$2)*(تواريخ&gt;=$R$3)*(تواريخ&lt;=$AH$3)*(4^8-ROW(حسوب)),ROWS(K$9:K16)),0))</f>
        <v>0</v>
      </c>
      <c r="L16" s="79">
        <f>INDEX('1'!M:M,INDEX(4^8-LARGE((حسوب=$V$2)*(تواريخ&gt;=$R$3)*(تواريخ&lt;=$AH$3)*(4^8-ROW(حسوب)),ROWS(L$9:L16)),0))</f>
        <v>0</v>
      </c>
      <c r="M16" s="79">
        <f>INDEX('1'!N:N,INDEX(4^8-LARGE((حسوب=$V$2)*(تواريخ&gt;=$R$3)*(تواريخ&lt;=$AH$3)*(4^8-ROW(حسوب)),ROWS(M$9:M16)),0))</f>
        <v>0</v>
      </c>
      <c r="N16" s="79">
        <f>INDEX('1'!O:O,INDEX(4^8-LARGE((حسوب=$V$2)*(تواريخ&gt;=$R$3)*(تواريخ&lt;=$AH$3)*(4^8-ROW(حسوب)),ROWS(N$9:N16)),0))</f>
        <v>0</v>
      </c>
      <c r="O16" s="79">
        <f>INDEX('1'!P:P,INDEX(4^8-LARGE((حسوب=$V$2)*(تواريخ&gt;=$R$3)*(تواريخ&lt;=$AH$3)*(4^8-ROW(حسوب)),ROWS(O$9:O16)),0))</f>
        <v>0</v>
      </c>
      <c r="P16" s="79">
        <f>INDEX('1'!Q:Q,INDEX(4^8-LARGE((حسوب=$V$2)*(تواريخ&gt;=$R$3)*(تواريخ&lt;=$AH$3)*(4^8-ROW(حسوب)),ROWS(P$9:P16)),0))</f>
        <v>0</v>
      </c>
      <c r="Q16" s="79">
        <f>INDEX('1'!R:R,INDEX(4^8-LARGE((حسوب=$V$2)*(تواريخ&gt;=$R$3)*(تواريخ&lt;=$AH$3)*(4^8-ROW(حسوب)),ROWS(Q$9:Q16)),0))</f>
        <v>0</v>
      </c>
      <c r="R16" s="79">
        <f>INDEX('1'!S:S,INDEX(4^8-LARGE((حسوب=$V$2)*(تواريخ&gt;=$R$3)*(تواريخ&lt;=$AH$3)*(4^8-ROW(حسوب)),ROWS(R$9:R16)),0))</f>
        <v>0</v>
      </c>
      <c r="S16" s="79">
        <f>INDEX('1'!T:T,INDEX(4^8-LARGE((حسوب=$V$2)*(تواريخ&gt;=$R$3)*(تواريخ&lt;=$AH$3)*(4^8-ROW(حسوب)),ROWS(S$9:S16)),0))</f>
        <v>0</v>
      </c>
      <c r="T16" s="79">
        <f>INDEX('1'!U:U,INDEX(4^8-LARGE((حسوب=$V$2)*(تواريخ&gt;=$R$3)*(تواريخ&lt;=$AH$3)*(4^8-ROW(حسوب)),ROWS(T$9:T16)),0))</f>
        <v>0</v>
      </c>
      <c r="U16" s="79">
        <f>INDEX('1'!V:V,INDEX(4^8-LARGE((حسوب=$V$2)*(تواريخ&gt;=$R$3)*(تواريخ&lt;=$AH$3)*(4^8-ROW(حسوب)),ROWS(U$9:U16)),0))</f>
        <v>0</v>
      </c>
      <c r="V16" s="79">
        <f>INDEX('1'!W:W,INDEX(4^8-LARGE((حسوب=$V$2)*(تواريخ&gt;=$R$3)*(تواريخ&lt;=$AH$3)*(4^8-ROW(حسوب)),ROWS(V$9:V16)),0))</f>
        <v>0</v>
      </c>
      <c r="W16" s="79">
        <f>INDEX('1'!X:X,INDEX(4^8-LARGE((حسوب=$V$2)*(تواريخ&gt;=$R$3)*(تواريخ&lt;=$AH$3)*(4^8-ROW(حسوب)),ROWS(W$9:W16)),0))</f>
        <v>0</v>
      </c>
      <c r="X16" s="79">
        <f>INDEX('1'!Y:Y,INDEX(4^8-LARGE((حسوب=$V$2)*(تواريخ&gt;=$R$3)*(تواريخ&lt;=$AH$3)*(4^8-ROW(حسوب)),ROWS(X$9:X16)),0))</f>
        <v>0</v>
      </c>
      <c r="Y16" s="79">
        <f>INDEX('1'!Z:Z,INDEX(4^8-LARGE((حسوب=$V$2)*(تواريخ&gt;=$R$3)*(تواريخ&lt;=$AH$3)*(4^8-ROW(حسوب)),ROWS(Y$9:Y16)),0))</f>
        <v>0</v>
      </c>
      <c r="Z16" s="79">
        <f>INDEX('1'!AA:AA,INDEX(4^8-LARGE((حسوب=$V$2)*(تواريخ&gt;=$R$3)*(تواريخ&lt;=$AH$3)*(4^8-ROW(حسوب)),ROWS(Z$9:Z16)),0))</f>
        <v>0</v>
      </c>
      <c r="AA16" s="79">
        <f>INDEX('1'!AB:AB,INDEX(4^8-LARGE((حسوب=$V$2)*(تواريخ&gt;=$R$3)*(تواريخ&lt;=$AH$3)*(4^8-ROW(حسوب)),ROWS(AA$9:AA16)),0))</f>
        <v>0</v>
      </c>
      <c r="AB16" s="79">
        <f>INDEX('1'!AC:AC,INDEX(4^8-LARGE((حسوب=$V$2)*(تواريخ&gt;=$R$3)*(تواريخ&lt;=$AH$3)*(4^8-ROW(حسوب)),ROWS(AB$9:AB16)),0))</f>
        <v>0</v>
      </c>
      <c r="AC16" s="79">
        <f>INDEX('1'!AD:AD,INDEX(4^8-LARGE((حسوب=$V$2)*(تواريخ&gt;=$R$3)*(تواريخ&lt;=$AH$3)*(4^8-ROW(حسوب)),ROWS(AC$9:AC16)),0))</f>
        <v>0</v>
      </c>
      <c r="AD16" s="79">
        <f>INDEX('1'!AE:AE,INDEX(4^8-LARGE((حسوب=$V$2)*(تواريخ&gt;=$R$3)*(تواريخ&lt;=$AH$3)*(4^8-ROW(حسوب)),ROWS(AD$9:AD16)),0))</f>
        <v>0</v>
      </c>
      <c r="AE16" s="79">
        <f>INDEX('1'!AF:AF,INDEX(4^8-LARGE((حسوب=$V$2)*(تواريخ&gt;=$R$3)*(تواريخ&lt;=$AH$3)*(4^8-ROW(حسوب)),ROWS(AE$9:AE16)),0))</f>
        <v>0</v>
      </c>
      <c r="AF16" s="79">
        <f>INDEX('1'!AG:AG,INDEX(4^8-LARGE((حسوب=$V$2)*(تواريخ&gt;=$R$3)*(تواريخ&lt;=$AH$3)*(4^8-ROW(حسوب)),ROWS(AF$9:AF16)),0))</f>
        <v>0</v>
      </c>
      <c r="AG16" s="79">
        <f>INDEX('1'!AH:AH,INDEX(4^8-LARGE((حسوب=$V$2)*(تواريخ&gt;=$R$3)*(تواريخ&lt;=$AH$3)*(4^8-ROW(حسوب)),ROWS(AG$9:AG16)),0))</f>
        <v>0</v>
      </c>
      <c r="AH16" s="79">
        <f>INDEX('1'!AI:AI,INDEX(4^8-LARGE((حسوب=$V$2)*(تواريخ&gt;=$R$3)*(تواريخ&lt;=$AH$3)*(4^8-ROW(حسوب)),ROWS(AH$9:AH16)),0))</f>
        <v>0</v>
      </c>
      <c r="AI16" s="79">
        <f>INDEX('1'!AJ:AJ,INDEX(4^8-LARGE((حسوب=$V$2)*(تواريخ&gt;=$R$3)*(تواريخ&lt;=$AH$3)*(4^8-ROW(حسوب)),ROWS(AI$9:AI16)),0))</f>
        <v>0</v>
      </c>
      <c r="AJ16" s="79">
        <f>INDEX('1'!AK:AK,INDEX(4^8-LARGE((حسوب=$V$2)*(تواريخ&gt;=$R$3)*(تواريخ&lt;=$AH$3)*(4^8-ROW(حسوب)),ROWS(AJ$9:AJ16)),0))</f>
        <v>0</v>
      </c>
      <c r="AK16" s="79">
        <f>INDEX('1'!AL:AL,INDEX(4^8-LARGE((حسوب=$V$2)*(تواريخ&gt;=$R$3)*(تواريخ&lt;=$AH$3)*(4^8-ROW(حسوب)),ROWS(AK$9:AK16)),0))</f>
        <v>0</v>
      </c>
      <c r="AL16" s="79">
        <f>INDEX('1'!AM:AM,INDEX(4^8-LARGE((حسوب=$V$2)*(تواريخ&gt;=$R$3)*(تواريخ&lt;=$AH$3)*(4^8-ROW(حسوب)),ROWS(AL$9:AL16)),0))</f>
        <v>0</v>
      </c>
      <c r="AM16" s="80"/>
      <c r="AN16" s="80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0"/>
      <c r="AZ16" s="80"/>
      <c r="BA16" s="82">
        <f>IF($AL$2="ريال",INDEX('1'!BL:BL,INDEX(4^8-LARGE((حسوب=$V$2)*(تواريخ&gt;=$R$3)*(تواريخ&lt;=$AH$3)*(4^8-ROW(حسوب)),ROWS(BA$9:BA16)),0)),INDEX('1'!BO:BO,INDEX(4^8-LARGE((حسوب=$V$2)*(تواريخ&gt;=$R$3)*(تواريخ&lt;=$AH$3)*(4^8-ROW(حسوب)),ROWS(BA$9:BA16)),0)))</f>
        <v>0</v>
      </c>
      <c r="BB16" s="82">
        <f>INDEX('1'!BK:BK,INDEX(4^8-LARGE((حسوب=$V$2)*(تواريخ&gt;=$R$3)*(تواريخ&lt;=$AH$3)*(4^8-ROW(حسوب)),ROWS(BB$9:BB16)),0))</f>
        <v>0</v>
      </c>
      <c r="BC16" s="82">
        <f>IF($AL$2="ريال",INDEX('1'!BN:BN,INDEX(4^8-LARGE((حسوب=$V$2)*(تواريخ&gt;=$R$3)*(تواريخ&lt;=$AH$3)*(4^8-ROW(حسوب)),ROWS(BC$9:BC16)),0)),INDEX('1'!BP:BP,INDEX(4^8-LARGE((حسوب=$V$2)*(تواريخ&gt;=$R$3)*(تواريخ&lt;=$AH$3)*(4^8-ROW(حسوب)),ROWS(BC$9:BC16)),0)))</f>
        <v>0</v>
      </c>
      <c r="BD16" s="82">
        <f>INDEX('1'!BM:BM,INDEX(4^8-LARGE((حسوب=$V$2)*(تواريخ&gt;=$R$3)*(تواريخ&lt;=$AH$3)*(4^8-ROW(حسوب)),ROWS(BD$9:BD16)),0))</f>
        <v>0</v>
      </c>
      <c r="BE16" s="83" t="str">
        <f t="shared" si="0"/>
        <v/>
      </c>
    </row>
    <row r="17" spans="6:57" ht="15.75">
      <c r="F17" s="78">
        <f>IF($G17="","",(INDEX('1'!A:A,INDEX(4^8-LARGE((حسوب=$V$2)*(تواريخ&gt;=$R$3)*(تواريخ&lt;=$AH$3)*(4^8-ROW(حسوب)),ROWS(F$9:F17)),0))))</f>
        <v>0</v>
      </c>
      <c r="G17" s="79">
        <f>INDEX('1'!BC:BC,INDEX(4^8-LARGE((حسوب=$V$2)*(تواريخ&gt;=$R$3)*(تواريخ&lt;=$AH$3)*(4^8-ROW(حسوب)),ROWS(G$9:G17)),0))</f>
        <v>0</v>
      </c>
      <c r="H17" s="79">
        <f>INDEX('1'!BI:BI,INDEX(4^8-LARGE((حسوب=$V$2)*(تواريخ&gt;=$R$3)*(تواريخ&lt;=$AH$3)*(4^8-ROW(حسوب)),ROWS(H$9:H17)),0))</f>
        <v>0</v>
      </c>
      <c r="I17" s="79">
        <f>INDEX('1'!J:J,INDEX(4^8-LARGE((حسوب=$V$2)*(تواريخ&gt;=$R$3)*(تواريخ&lt;=$AH$3)*(4^8-ROW(حسوب)),ROWS(I$9:I17)),0))</f>
        <v>0</v>
      </c>
      <c r="J17" s="79">
        <f>INDEX('1'!K:K,INDEX(4^8-LARGE((حسوب=$V$2)*(تواريخ&gt;=$R$3)*(تواريخ&lt;=$AH$3)*(4^8-ROW(حسوب)),ROWS(J$9:J17)),0))</f>
        <v>0</v>
      </c>
      <c r="K17" s="79">
        <f>INDEX('1'!L:L,INDEX(4^8-LARGE((حسوب=$V$2)*(تواريخ&gt;=$R$3)*(تواريخ&lt;=$AH$3)*(4^8-ROW(حسوب)),ROWS(K$9:K17)),0))</f>
        <v>0</v>
      </c>
      <c r="L17" s="79">
        <f>INDEX('1'!M:M,INDEX(4^8-LARGE((حسوب=$V$2)*(تواريخ&gt;=$R$3)*(تواريخ&lt;=$AH$3)*(4^8-ROW(حسوب)),ROWS(L$9:L17)),0))</f>
        <v>0</v>
      </c>
      <c r="M17" s="79">
        <f>INDEX('1'!N:N,INDEX(4^8-LARGE((حسوب=$V$2)*(تواريخ&gt;=$R$3)*(تواريخ&lt;=$AH$3)*(4^8-ROW(حسوب)),ROWS(M$9:M17)),0))</f>
        <v>0</v>
      </c>
      <c r="N17" s="79">
        <f>INDEX('1'!O:O,INDEX(4^8-LARGE((حسوب=$V$2)*(تواريخ&gt;=$R$3)*(تواريخ&lt;=$AH$3)*(4^8-ROW(حسوب)),ROWS(N$9:N17)),0))</f>
        <v>0</v>
      </c>
      <c r="O17" s="79">
        <f>INDEX('1'!P:P,INDEX(4^8-LARGE((حسوب=$V$2)*(تواريخ&gt;=$R$3)*(تواريخ&lt;=$AH$3)*(4^8-ROW(حسوب)),ROWS(O$9:O17)),0))</f>
        <v>0</v>
      </c>
      <c r="P17" s="79">
        <f>INDEX('1'!Q:Q,INDEX(4^8-LARGE((حسوب=$V$2)*(تواريخ&gt;=$R$3)*(تواريخ&lt;=$AH$3)*(4^8-ROW(حسوب)),ROWS(P$9:P17)),0))</f>
        <v>0</v>
      </c>
      <c r="Q17" s="79">
        <f>INDEX('1'!R:R,INDEX(4^8-LARGE((حسوب=$V$2)*(تواريخ&gt;=$R$3)*(تواريخ&lt;=$AH$3)*(4^8-ROW(حسوب)),ROWS(Q$9:Q17)),0))</f>
        <v>0</v>
      </c>
      <c r="R17" s="79">
        <f>INDEX('1'!S:S,INDEX(4^8-LARGE((حسوب=$V$2)*(تواريخ&gt;=$R$3)*(تواريخ&lt;=$AH$3)*(4^8-ROW(حسوب)),ROWS(R$9:R17)),0))</f>
        <v>0</v>
      </c>
      <c r="S17" s="79">
        <f>INDEX('1'!T:T,INDEX(4^8-LARGE((حسوب=$V$2)*(تواريخ&gt;=$R$3)*(تواريخ&lt;=$AH$3)*(4^8-ROW(حسوب)),ROWS(S$9:S17)),0))</f>
        <v>0</v>
      </c>
      <c r="T17" s="79">
        <f>INDEX('1'!U:U,INDEX(4^8-LARGE((حسوب=$V$2)*(تواريخ&gt;=$R$3)*(تواريخ&lt;=$AH$3)*(4^8-ROW(حسوب)),ROWS(T$9:T17)),0))</f>
        <v>0</v>
      </c>
      <c r="U17" s="79">
        <f>INDEX('1'!V:V,INDEX(4^8-LARGE((حسوب=$V$2)*(تواريخ&gt;=$R$3)*(تواريخ&lt;=$AH$3)*(4^8-ROW(حسوب)),ROWS(U$9:U17)),0))</f>
        <v>0</v>
      </c>
      <c r="V17" s="79">
        <f>INDEX('1'!W:W,INDEX(4^8-LARGE((حسوب=$V$2)*(تواريخ&gt;=$R$3)*(تواريخ&lt;=$AH$3)*(4^8-ROW(حسوب)),ROWS(V$9:V17)),0))</f>
        <v>0</v>
      </c>
      <c r="W17" s="79">
        <f>INDEX('1'!X:X,INDEX(4^8-LARGE((حسوب=$V$2)*(تواريخ&gt;=$R$3)*(تواريخ&lt;=$AH$3)*(4^8-ROW(حسوب)),ROWS(W$9:W17)),0))</f>
        <v>0</v>
      </c>
      <c r="X17" s="79">
        <f>INDEX('1'!Y:Y,INDEX(4^8-LARGE((حسوب=$V$2)*(تواريخ&gt;=$R$3)*(تواريخ&lt;=$AH$3)*(4^8-ROW(حسوب)),ROWS(X$9:X17)),0))</f>
        <v>0</v>
      </c>
      <c r="Y17" s="79">
        <f>INDEX('1'!Z:Z,INDEX(4^8-LARGE((حسوب=$V$2)*(تواريخ&gt;=$R$3)*(تواريخ&lt;=$AH$3)*(4^8-ROW(حسوب)),ROWS(Y$9:Y17)),0))</f>
        <v>0</v>
      </c>
      <c r="Z17" s="79">
        <f>INDEX('1'!AA:AA,INDEX(4^8-LARGE((حسوب=$V$2)*(تواريخ&gt;=$R$3)*(تواريخ&lt;=$AH$3)*(4^8-ROW(حسوب)),ROWS(Z$9:Z17)),0))</f>
        <v>0</v>
      </c>
      <c r="AA17" s="79">
        <f>INDEX('1'!AB:AB,INDEX(4^8-LARGE((حسوب=$V$2)*(تواريخ&gt;=$R$3)*(تواريخ&lt;=$AH$3)*(4^8-ROW(حسوب)),ROWS(AA$9:AA17)),0))</f>
        <v>0</v>
      </c>
      <c r="AB17" s="79">
        <f>INDEX('1'!AC:AC,INDEX(4^8-LARGE((حسوب=$V$2)*(تواريخ&gt;=$R$3)*(تواريخ&lt;=$AH$3)*(4^8-ROW(حسوب)),ROWS(AB$9:AB17)),0))</f>
        <v>0</v>
      </c>
      <c r="AC17" s="79">
        <f>INDEX('1'!AD:AD,INDEX(4^8-LARGE((حسوب=$V$2)*(تواريخ&gt;=$R$3)*(تواريخ&lt;=$AH$3)*(4^8-ROW(حسوب)),ROWS(AC$9:AC17)),0))</f>
        <v>0</v>
      </c>
      <c r="AD17" s="79">
        <f>INDEX('1'!AE:AE,INDEX(4^8-LARGE((حسوب=$V$2)*(تواريخ&gt;=$R$3)*(تواريخ&lt;=$AH$3)*(4^8-ROW(حسوب)),ROWS(AD$9:AD17)),0))</f>
        <v>0</v>
      </c>
      <c r="AE17" s="79">
        <f>INDEX('1'!AF:AF,INDEX(4^8-LARGE((حسوب=$V$2)*(تواريخ&gt;=$R$3)*(تواريخ&lt;=$AH$3)*(4^8-ROW(حسوب)),ROWS(AE$9:AE17)),0))</f>
        <v>0</v>
      </c>
      <c r="AF17" s="79">
        <f>INDEX('1'!AG:AG,INDEX(4^8-LARGE((حسوب=$V$2)*(تواريخ&gt;=$R$3)*(تواريخ&lt;=$AH$3)*(4^8-ROW(حسوب)),ROWS(AF$9:AF17)),0))</f>
        <v>0</v>
      </c>
      <c r="AG17" s="79">
        <f>INDEX('1'!AH:AH,INDEX(4^8-LARGE((حسوب=$V$2)*(تواريخ&gt;=$R$3)*(تواريخ&lt;=$AH$3)*(4^8-ROW(حسوب)),ROWS(AG$9:AG17)),0))</f>
        <v>0</v>
      </c>
      <c r="AH17" s="79">
        <f>INDEX('1'!AI:AI,INDEX(4^8-LARGE((حسوب=$V$2)*(تواريخ&gt;=$R$3)*(تواريخ&lt;=$AH$3)*(4^8-ROW(حسوب)),ROWS(AH$9:AH17)),0))</f>
        <v>0</v>
      </c>
      <c r="AI17" s="79">
        <f>INDEX('1'!AJ:AJ,INDEX(4^8-LARGE((حسوب=$V$2)*(تواريخ&gt;=$R$3)*(تواريخ&lt;=$AH$3)*(4^8-ROW(حسوب)),ROWS(AI$9:AI17)),0))</f>
        <v>0</v>
      </c>
      <c r="AJ17" s="79">
        <f>INDEX('1'!AK:AK,INDEX(4^8-LARGE((حسوب=$V$2)*(تواريخ&gt;=$R$3)*(تواريخ&lt;=$AH$3)*(4^8-ROW(حسوب)),ROWS(AJ$9:AJ17)),0))</f>
        <v>0</v>
      </c>
      <c r="AK17" s="79">
        <f>INDEX('1'!AL:AL,INDEX(4^8-LARGE((حسوب=$V$2)*(تواريخ&gt;=$R$3)*(تواريخ&lt;=$AH$3)*(4^8-ROW(حسوب)),ROWS(AK$9:AK17)),0))</f>
        <v>0</v>
      </c>
      <c r="AL17" s="79">
        <f>INDEX('1'!AM:AM,INDEX(4^8-LARGE((حسوب=$V$2)*(تواريخ&gt;=$R$3)*(تواريخ&lt;=$AH$3)*(4^8-ROW(حسوب)),ROWS(AL$9:AL17)),0))</f>
        <v>0</v>
      </c>
      <c r="AM17" s="80"/>
      <c r="AN17" s="80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0"/>
      <c r="AZ17" s="80"/>
      <c r="BA17" s="82">
        <f>IF($AL$2="ريال",INDEX('1'!BL:BL,INDEX(4^8-LARGE((حسوب=$V$2)*(تواريخ&gt;=$R$3)*(تواريخ&lt;=$AH$3)*(4^8-ROW(حسوب)),ROWS(BA$9:BA17)),0)),INDEX('1'!BO:BO,INDEX(4^8-LARGE((حسوب=$V$2)*(تواريخ&gt;=$R$3)*(تواريخ&lt;=$AH$3)*(4^8-ROW(حسوب)),ROWS(BA$9:BA17)),0)))</f>
        <v>0</v>
      </c>
      <c r="BB17" s="82">
        <f>INDEX('1'!BK:BK,INDEX(4^8-LARGE((حسوب=$V$2)*(تواريخ&gt;=$R$3)*(تواريخ&lt;=$AH$3)*(4^8-ROW(حسوب)),ROWS(BB$9:BB17)),0))</f>
        <v>0</v>
      </c>
      <c r="BC17" s="82">
        <f>IF($AL$2="ريال",INDEX('1'!BN:BN,INDEX(4^8-LARGE((حسوب=$V$2)*(تواريخ&gt;=$R$3)*(تواريخ&lt;=$AH$3)*(4^8-ROW(حسوب)),ROWS(BC$9:BC17)),0)),INDEX('1'!BP:BP,INDEX(4^8-LARGE((حسوب=$V$2)*(تواريخ&gt;=$R$3)*(تواريخ&lt;=$AH$3)*(4^8-ROW(حسوب)),ROWS(BC$9:BC17)),0)))</f>
        <v>0</v>
      </c>
      <c r="BD17" s="82">
        <f>INDEX('1'!BM:BM,INDEX(4^8-LARGE((حسوب=$V$2)*(تواريخ&gt;=$R$3)*(تواريخ&lt;=$AH$3)*(4^8-ROW(حسوب)),ROWS(BD$9:BD17)),0))</f>
        <v>0</v>
      </c>
      <c r="BE17" s="83" t="str">
        <f t="shared" si="0"/>
        <v/>
      </c>
    </row>
    <row r="18" spans="6:57" ht="15.75">
      <c r="F18" s="78">
        <f>IF($G18="","",(INDEX('1'!A:A,INDEX(4^8-LARGE((حسوب=$V$2)*(تواريخ&gt;=$R$3)*(تواريخ&lt;=$AH$3)*(4^8-ROW(حسوب)),ROWS(F$9:F18)),0))))</f>
        <v>0</v>
      </c>
      <c r="G18" s="79">
        <f>INDEX('1'!BC:BC,INDEX(4^8-LARGE((حسوب=$V$2)*(تواريخ&gt;=$R$3)*(تواريخ&lt;=$AH$3)*(4^8-ROW(حسوب)),ROWS(G$9:G18)),0))</f>
        <v>0</v>
      </c>
      <c r="H18" s="79">
        <f>INDEX('1'!BI:BI,INDEX(4^8-LARGE((حسوب=$V$2)*(تواريخ&gt;=$R$3)*(تواريخ&lt;=$AH$3)*(4^8-ROW(حسوب)),ROWS(H$9:H18)),0))</f>
        <v>0</v>
      </c>
      <c r="I18" s="79">
        <f>INDEX('1'!J:J,INDEX(4^8-LARGE((حسوب=$V$2)*(تواريخ&gt;=$R$3)*(تواريخ&lt;=$AH$3)*(4^8-ROW(حسوب)),ROWS(I$9:I18)),0))</f>
        <v>0</v>
      </c>
      <c r="J18" s="79">
        <f>INDEX('1'!K:K,INDEX(4^8-LARGE((حسوب=$V$2)*(تواريخ&gt;=$R$3)*(تواريخ&lt;=$AH$3)*(4^8-ROW(حسوب)),ROWS(J$9:J18)),0))</f>
        <v>0</v>
      </c>
      <c r="K18" s="79">
        <f>INDEX('1'!L:L,INDEX(4^8-LARGE((حسوب=$V$2)*(تواريخ&gt;=$R$3)*(تواريخ&lt;=$AH$3)*(4^8-ROW(حسوب)),ROWS(K$9:K18)),0))</f>
        <v>0</v>
      </c>
      <c r="L18" s="79">
        <f>INDEX('1'!M:M,INDEX(4^8-LARGE((حسوب=$V$2)*(تواريخ&gt;=$R$3)*(تواريخ&lt;=$AH$3)*(4^8-ROW(حسوب)),ROWS(L$9:L18)),0))</f>
        <v>0</v>
      </c>
      <c r="M18" s="79">
        <f>INDEX('1'!N:N,INDEX(4^8-LARGE((حسوب=$V$2)*(تواريخ&gt;=$R$3)*(تواريخ&lt;=$AH$3)*(4^8-ROW(حسوب)),ROWS(M$9:M18)),0))</f>
        <v>0</v>
      </c>
      <c r="N18" s="79">
        <f>INDEX('1'!O:O,INDEX(4^8-LARGE((حسوب=$V$2)*(تواريخ&gt;=$R$3)*(تواريخ&lt;=$AH$3)*(4^8-ROW(حسوب)),ROWS(N$9:N18)),0))</f>
        <v>0</v>
      </c>
      <c r="O18" s="79">
        <f>INDEX('1'!P:P,INDEX(4^8-LARGE((حسوب=$V$2)*(تواريخ&gt;=$R$3)*(تواريخ&lt;=$AH$3)*(4^8-ROW(حسوب)),ROWS(O$9:O18)),0))</f>
        <v>0</v>
      </c>
      <c r="P18" s="79">
        <f>INDEX('1'!Q:Q,INDEX(4^8-LARGE((حسوب=$V$2)*(تواريخ&gt;=$R$3)*(تواريخ&lt;=$AH$3)*(4^8-ROW(حسوب)),ROWS(P$9:P18)),0))</f>
        <v>0</v>
      </c>
      <c r="Q18" s="79">
        <f>INDEX('1'!R:R,INDEX(4^8-LARGE((حسوب=$V$2)*(تواريخ&gt;=$R$3)*(تواريخ&lt;=$AH$3)*(4^8-ROW(حسوب)),ROWS(Q$9:Q18)),0))</f>
        <v>0</v>
      </c>
      <c r="R18" s="79">
        <f>INDEX('1'!S:S,INDEX(4^8-LARGE((حسوب=$V$2)*(تواريخ&gt;=$R$3)*(تواريخ&lt;=$AH$3)*(4^8-ROW(حسوب)),ROWS(R$9:R18)),0))</f>
        <v>0</v>
      </c>
      <c r="S18" s="79">
        <f>INDEX('1'!T:T,INDEX(4^8-LARGE((حسوب=$V$2)*(تواريخ&gt;=$R$3)*(تواريخ&lt;=$AH$3)*(4^8-ROW(حسوب)),ROWS(S$9:S18)),0))</f>
        <v>0</v>
      </c>
      <c r="T18" s="79">
        <f>INDEX('1'!U:U,INDEX(4^8-LARGE((حسوب=$V$2)*(تواريخ&gt;=$R$3)*(تواريخ&lt;=$AH$3)*(4^8-ROW(حسوب)),ROWS(T$9:T18)),0))</f>
        <v>0</v>
      </c>
      <c r="U18" s="79">
        <f>INDEX('1'!V:V,INDEX(4^8-LARGE((حسوب=$V$2)*(تواريخ&gt;=$R$3)*(تواريخ&lt;=$AH$3)*(4^8-ROW(حسوب)),ROWS(U$9:U18)),0))</f>
        <v>0</v>
      </c>
      <c r="V18" s="79">
        <f>INDEX('1'!W:W,INDEX(4^8-LARGE((حسوب=$V$2)*(تواريخ&gt;=$R$3)*(تواريخ&lt;=$AH$3)*(4^8-ROW(حسوب)),ROWS(V$9:V18)),0))</f>
        <v>0</v>
      </c>
      <c r="W18" s="79">
        <f>INDEX('1'!X:X,INDEX(4^8-LARGE((حسوب=$V$2)*(تواريخ&gt;=$R$3)*(تواريخ&lt;=$AH$3)*(4^8-ROW(حسوب)),ROWS(W$9:W18)),0))</f>
        <v>0</v>
      </c>
      <c r="X18" s="79">
        <f>INDEX('1'!Y:Y,INDEX(4^8-LARGE((حسوب=$V$2)*(تواريخ&gt;=$R$3)*(تواريخ&lt;=$AH$3)*(4^8-ROW(حسوب)),ROWS(X$9:X18)),0))</f>
        <v>0</v>
      </c>
      <c r="Y18" s="79">
        <f>INDEX('1'!Z:Z,INDEX(4^8-LARGE((حسوب=$V$2)*(تواريخ&gt;=$R$3)*(تواريخ&lt;=$AH$3)*(4^8-ROW(حسوب)),ROWS(Y$9:Y18)),0))</f>
        <v>0</v>
      </c>
      <c r="Z18" s="79">
        <f>INDEX('1'!AA:AA,INDEX(4^8-LARGE((حسوب=$V$2)*(تواريخ&gt;=$R$3)*(تواريخ&lt;=$AH$3)*(4^8-ROW(حسوب)),ROWS(Z$9:Z18)),0))</f>
        <v>0</v>
      </c>
      <c r="AA18" s="79">
        <f>INDEX('1'!AB:AB,INDEX(4^8-LARGE((حسوب=$V$2)*(تواريخ&gt;=$R$3)*(تواريخ&lt;=$AH$3)*(4^8-ROW(حسوب)),ROWS(AA$9:AA18)),0))</f>
        <v>0</v>
      </c>
      <c r="AB18" s="79">
        <f>INDEX('1'!AC:AC,INDEX(4^8-LARGE((حسوب=$V$2)*(تواريخ&gt;=$R$3)*(تواريخ&lt;=$AH$3)*(4^8-ROW(حسوب)),ROWS(AB$9:AB18)),0))</f>
        <v>0</v>
      </c>
      <c r="AC18" s="79">
        <f>INDEX('1'!AD:AD,INDEX(4^8-LARGE((حسوب=$V$2)*(تواريخ&gt;=$R$3)*(تواريخ&lt;=$AH$3)*(4^8-ROW(حسوب)),ROWS(AC$9:AC18)),0))</f>
        <v>0</v>
      </c>
      <c r="AD18" s="79">
        <f>INDEX('1'!AE:AE,INDEX(4^8-LARGE((حسوب=$V$2)*(تواريخ&gt;=$R$3)*(تواريخ&lt;=$AH$3)*(4^8-ROW(حسوب)),ROWS(AD$9:AD18)),0))</f>
        <v>0</v>
      </c>
      <c r="AE18" s="79">
        <f>INDEX('1'!AF:AF,INDEX(4^8-LARGE((حسوب=$V$2)*(تواريخ&gt;=$R$3)*(تواريخ&lt;=$AH$3)*(4^8-ROW(حسوب)),ROWS(AE$9:AE18)),0))</f>
        <v>0</v>
      </c>
      <c r="AF18" s="79">
        <f>INDEX('1'!AG:AG,INDEX(4^8-LARGE((حسوب=$V$2)*(تواريخ&gt;=$R$3)*(تواريخ&lt;=$AH$3)*(4^8-ROW(حسوب)),ROWS(AF$9:AF18)),0))</f>
        <v>0</v>
      </c>
      <c r="AG18" s="79">
        <f>INDEX('1'!AH:AH,INDEX(4^8-LARGE((حسوب=$V$2)*(تواريخ&gt;=$R$3)*(تواريخ&lt;=$AH$3)*(4^8-ROW(حسوب)),ROWS(AG$9:AG18)),0))</f>
        <v>0</v>
      </c>
      <c r="AH18" s="79">
        <f>INDEX('1'!AI:AI,INDEX(4^8-LARGE((حسوب=$V$2)*(تواريخ&gt;=$R$3)*(تواريخ&lt;=$AH$3)*(4^8-ROW(حسوب)),ROWS(AH$9:AH18)),0))</f>
        <v>0</v>
      </c>
      <c r="AI18" s="79">
        <f>INDEX('1'!AJ:AJ,INDEX(4^8-LARGE((حسوب=$V$2)*(تواريخ&gt;=$R$3)*(تواريخ&lt;=$AH$3)*(4^8-ROW(حسوب)),ROWS(AI$9:AI18)),0))</f>
        <v>0</v>
      </c>
      <c r="AJ18" s="79">
        <f>INDEX('1'!AK:AK,INDEX(4^8-LARGE((حسوب=$V$2)*(تواريخ&gt;=$R$3)*(تواريخ&lt;=$AH$3)*(4^8-ROW(حسوب)),ROWS(AJ$9:AJ18)),0))</f>
        <v>0</v>
      </c>
      <c r="AK18" s="79">
        <f>INDEX('1'!AL:AL,INDEX(4^8-LARGE((حسوب=$V$2)*(تواريخ&gt;=$R$3)*(تواريخ&lt;=$AH$3)*(4^8-ROW(حسوب)),ROWS(AK$9:AK18)),0))</f>
        <v>0</v>
      </c>
      <c r="AL18" s="79">
        <f>INDEX('1'!AM:AM,INDEX(4^8-LARGE((حسوب=$V$2)*(تواريخ&gt;=$R$3)*(تواريخ&lt;=$AH$3)*(4^8-ROW(حسوب)),ROWS(AL$9:AL18)),0))</f>
        <v>0</v>
      </c>
      <c r="AM18" s="80"/>
      <c r="AN18" s="80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0"/>
      <c r="AZ18" s="80"/>
      <c r="BA18" s="82">
        <f>IF($AL$2="ريال",INDEX('1'!BL:BL,INDEX(4^8-LARGE((حسوب=$V$2)*(تواريخ&gt;=$R$3)*(تواريخ&lt;=$AH$3)*(4^8-ROW(حسوب)),ROWS(BA$9:BA18)),0)),INDEX('1'!BO:BO,INDEX(4^8-LARGE((حسوب=$V$2)*(تواريخ&gt;=$R$3)*(تواريخ&lt;=$AH$3)*(4^8-ROW(حسوب)),ROWS(BA$9:BA18)),0)))</f>
        <v>0</v>
      </c>
      <c r="BB18" s="82">
        <f>INDEX('1'!BK:BK,INDEX(4^8-LARGE((حسوب=$V$2)*(تواريخ&gt;=$R$3)*(تواريخ&lt;=$AH$3)*(4^8-ROW(حسوب)),ROWS(BB$9:BB18)),0))</f>
        <v>0</v>
      </c>
      <c r="BC18" s="82">
        <f>IF($AL$2="ريال",INDEX('1'!BN:BN,INDEX(4^8-LARGE((حسوب=$V$2)*(تواريخ&gt;=$R$3)*(تواريخ&lt;=$AH$3)*(4^8-ROW(حسوب)),ROWS(BC$9:BC18)),0)),INDEX('1'!BP:BP,INDEX(4^8-LARGE((حسوب=$V$2)*(تواريخ&gt;=$R$3)*(تواريخ&lt;=$AH$3)*(4^8-ROW(حسوب)),ROWS(BC$9:BC18)),0)))</f>
        <v>0</v>
      </c>
      <c r="BD18" s="82">
        <f>INDEX('1'!BM:BM,INDEX(4^8-LARGE((حسوب=$V$2)*(تواريخ&gt;=$R$3)*(تواريخ&lt;=$AH$3)*(4^8-ROW(حسوب)),ROWS(BD$9:BD18)),0))</f>
        <v>0</v>
      </c>
      <c r="BE18" s="83" t="str">
        <f t="shared" si="0"/>
        <v/>
      </c>
    </row>
    <row r="19" spans="6:57" ht="15.75">
      <c r="F19" s="78">
        <f>IF($G19="","",(INDEX('1'!A:A,INDEX(4^8-LARGE((حسوب=$V$2)*(تواريخ&gt;=$R$3)*(تواريخ&lt;=$AH$3)*(4^8-ROW(حسوب)),ROWS(F$9:F19)),0))))</f>
        <v>0</v>
      </c>
      <c r="G19" s="79">
        <f>INDEX('1'!BC:BC,INDEX(4^8-LARGE((حسوب=$V$2)*(تواريخ&gt;=$R$3)*(تواريخ&lt;=$AH$3)*(4^8-ROW(حسوب)),ROWS(G$9:G19)),0))</f>
        <v>0</v>
      </c>
      <c r="H19" s="79">
        <f>INDEX('1'!BI:BI,INDEX(4^8-LARGE((حسوب=$V$2)*(تواريخ&gt;=$R$3)*(تواريخ&lt;=$AH$3)*(4^8-ROW(حسوب)),ROWS(H$9:H19)),0))</f>
        <v>0</v>
      </c>
      <c r="I19" s="79">
        <f>INDEX('1'!J:J,INDEX(4^8-LARGE((حسوب=$V$2)*(تواريخ&gt;=$R$3)*(تواريخ&lt;=$AH$3)*(4^8-ROW(حسوب)),ROWS(I$9:I19)),0))</f>
        <v>0</v>
      </c>
      <c r="J19" s="79">
        <f>INDEX('1'!K:K,INDEX(4^8-LARGE((حسوب=$V$2)*(تواريخ&gt;=$R$3)*(تواريخ&lt;=$AH$3)*(4^8-ROW(حسوب)),ROWS(J$9:J19)),0))</f>
        <v>0</v>
      </c>
      <c r="K19" s="79">
        <f>INDEX('1'!L:L,INDEX(4^8-LARGE((حسوب=$V$2)*(تواريخ&gt;=$R$3)*(تواريخ&lt;=$AH$3)*(4^8-ROW(حسوب)),ROWS(K$9:K19)),0))</f>
        <v>0</v>
      </c>
      <c r="L19" s="79">
        <f>INDEX('1'!M:M,INDEX(4^8-LARGE((حسوب=$V$2)*(تواريخ&gt;=$R$3)*(تواريخ&lt;=$AH$3)*(4^8-ROW(حسوب)),ROWS(L$9:L19)),0))</f>
        <v>0</v>
      </c>
      <c r="M19" s="79">
        <f>INDEX('1'!N:N,INDEX(4^8-LARGE((حسوب=$V$2)*(تواريخ&gt;=$R$3)*(تواريخ&lt;=$AH$3)*(4^8-ROW(حسوب)),ROWS(M$9:M19)),0))</f>
        <v>0</v>
      </c>
      <c r="N19" s="79">
        <f>INDEX('1'!O:O,INDEX(4^8-LARGE((حسوب=$V$2)*(تواريخ&gt;=$R$3)*(تواريخ&lt;=$AH$3)*(4^8-ROW(حسوب)),ROWS(N$9:N19)),0))</f>
        <v>0</v>
      </c>
      <c r="O19" s="79">
        <f>INDEX('1'!P:P,INDEX(4^8-LARGE((حسوب=$V$2)*(تواريخ&gt;=$R$3)*(تواريخ&lt;=$AH$3)*(4^8-ROW(حسوب)),ROWS(O$9:O19)),0))</f>
        <v>0</v>
      </c>
      <c r="P19" s="79">
        <f>INDEX('1'!Q:Q,INDEX(4^8-LARGE((حسوب=$V$2)*(تواريخ&gt;=$R$3)*(تواريخ&lt;=$AH$3)*(4^8-ROW(حسوب)),ROWS(P$9:P19)),0))</f>
        <v>0</v>
      </c>
      <c r="Q19" s="79">
        <f>INDEX('1'!R:R,INDEX(4^8-LARGE((حسوب=$V$2)*(تواريخ&gt;=$R$3)*(تواريخ&lt;=$AH$3)*(4^8-ROW(حسوب)),ROWS(Q$9:Q19)),0))</f>
        <v>0</v>
      </c>
      <c r="R19" s="79">
        <f>INDEX('1'!S:S,INDEX(4^8-LARGE((حسوب=$V$2)*(تواريخ&gt;=$R$3)*(تواريخ&lt;=$AH$3)*(4^8-ROW(حسوب)),ROWS(R$9:R19)),0))</f>
        <v>0</v>
      </c>
      <c r="S19" s="79">
        <f>INDEX('1'!T:T,INDEX(4^8-LARGE((حسوب=$V$2)*(تواريخ&gt;=$R$3)*(تواريخ&lt;=$AH$3)*(4^8-ROW(حسوب)),ROWS(S$9:S19)),0))</f>
        <v>0</v>
      </c>
      <c r="T19" s="79">
        <f>INDEX('1'!U:U,INDEX(4^8-LARGE((حسوب=$V$2)*(تواريخ&gt;=$R$3)*(تواريخ&lt;=$AH$3)*(4^8-ROW(حسوب)),ROWS(T$9:T19)),0))</f>
        <v>0</v>
      </c>
      <c r="U19" s="79">
        <f>INDEX('1'!V:V,INDEX(4^8-LARGE((حسوب=$V$2)*(تواريخ&gt;=$R$3)*(تواريخ&lt;=$AH$3)*(4^8-ROW(حسوب)),ROWS(U$9:U19)),0))</f>
        <v>0</v>
      </c>
      <c r="V19" s="79">
        <f>INDEX('1'!W:W,INDEX(4^8-LARGE((حسوب=$V$2)*(تواريخ&gt;=$R$3)*(تواريخ&lt;=$AH$3)*(4^8-ROW(حسوب)),ROWS(V$9:V19)),0))</f>
        <v>0</v>
      </c>
      <c r="W19" s="79">
        <f>INDEX('1'!X:X,INDEX(4^8-LARGE((حسوب=$V$2)*(تواريخ&gt;=$R$3)*(تواريخ&lt;=$AH$3)*(4^8-ROW(حسوب)),ROWS(W$9:W19)),0))</f>
        <v>0</v>
      </c>
      <c r="X19" s="79">
        <f>INDEX('1'!Y:Y,INDEX(4^8-LARGE((حسوب=$V$2)*(تواريخ&gt;=$R$3)*(تواريخ&lt;=$AH$3)*(4^8-ROW(حسوب)),ROWS(X$9:X19)),0))</f>
        <v>0</v>
      </c>
      <c r="Y19" s="79">
        <f>INDEX('1'!Z:Z,INDEX(4^8-LARGE((حسوب=$V$2)*(تواريخ&gt;=$R$3)*(تواريخ&lt;=$AH$3)*(4^8-ROW(حسوب)),ROWS(Y$9:Y19)),0))</f>
        <v>0</v>
      </c>
      <c r="Z19" s="79">
        <f>INDEX('1'!AA:AA,INDEX(4^8-LARGE((حسوب=$V$2)*(تواريخ&gt;=$R$3)*(تواريخ&lt;=$AH$3)*(4^8-ROW(حسوب)),ROWS(Z$9:Z19)),0))</f>
        <v>0</v>
      </c>
      <c r="AA19" s="79">
        <f>INDEX('1'!AB:AB,INDEX(4^8-LARGE((حسوب=$V$2)*(تواريخ&gt;=$R$3)*(تواريخ&lt;=$AH$3)*(4^8-ROW(حسوب)),ROWS(AA$9:AA19)),0))</f>
        <v>0</v>
      </c>
      <c r="AB19" s="79">
        <f>INDEX('1'!AC:AC,INDEX(4^8-LARGE((حسوب=$V$2)*(تواريخ&gt;=$R$3)*(تواريخ&lt;=$AH$3)*(4^8-ROW(حسوب)),ROWS(AB$9:AB19)),0))</f>
        <v>0</v>
      </c>
      <c r="AC19" s="79">
        <f>INDEX('1'!AD:AD,INDEX(4^8-LARGE((حسوب=$V$2)*(تواريخ&gt;=$R$3)*(تواريخ&lt;=$AH$3)*(4^8-ROW(حسوب)),ROWS(AC$9:AC19)),0))</f>
        <v>0</v>
      </c>
      <c r="AD19" s="79">
        <f>INDEX('1'!AE:AE,INDEX(4^8-LARGE((حسوب=$V$2)*(تواريخ&gt;=$R$3)*(تواريخ&lt;=$AH$3)*(4^8-ROW(حسوب)),ROWS(AD$9:AD19)),0))</f>
        <v>0</v>
      </c>
      <c r="AE19" s="79">
        <f>INDEX('1'!AF:AF,INDEX(4^8-LARGE((حسوب=$V$2)*(تواريخ&gt;=$R$3)*(تواريخ&lt;=$AH$3)*(4^8-ROW(حسوب)),ROWS(AE$9:AE19)),0))</f>
        <v>0</v>
      </c>
      <c r="AF19" s="79">
        <f>INDEX('1'!AG:AG,INDEX(4^8-LARGE((حسوب=$V$2)*(تواريخ&gt;=$R$3)*(تواريخ&lt;=$AH$3)*(4^8-ROW(حسوب)),ROWS(AF$9:AF19)),0))</f>
        <v>0</v>
      </c>
      <c r="AG19" s="79">
        <f>INDEX('1'!AH:AH,INDEX(4^8-LARGE((حسوب=$V$2)*(تواريخ&gt;=$R$3)*(تواريخ&lt;=$AH$3)*(4^8-ROW(حسوب)),ROWS(AG$9:AG19)),0))</f>
        <v>0</v>
      </c>
      <c r="AH19" s="79">
        <f>INDEX('1'!AI:AI,INDEX(4^8-LARGE((حسوب=$V$2)*(تواريخ&gt;=$R$3)*(تواريخ&lt;=$AH$3)*(4^8-ROW(حسوب)),ROWS(AH$9:AH19)),0))</f>
        <v>0</v>
      </c>
      <c r="AI19" s="79">
        <f>INDEX('1'!AJ:AJ,INDEX(4^8-LARGE((حسوب=$V$2)*(تواريخ&gt;=$R$3)*(تواريخ&lt;=$AH$3)*(4^8-ROW(حسوب)),ROWS(AI$9:AI19)),0))</f>
        <v>0</v>
      </c>
      <c r="AJ19" s="79">
        <f>INDEX('1'!AK:AK,INDEX(4^8-LARGE((حسوب=$V$2)*(تواريخ&gt;=$R$3)*(تواريخ&lt;=$AH$3)*(4^8-ROW(حسوب)),ROWS(AJ$9:AJ19)),0))</f>
        <v>0</v>
      </c>
      <c r="AK19" s="79">
        <f>INDEX('1'!AL:AL,INDEX(4^8-LARGE((حسوب=$V$2)*(تواريخ&gt;=$R$3)*(تواريخ&lt;=$AH$3)*(4^8-ROW(حسوب)),ROWS(AK$9:AK19)),0))</f>
        <v>0</v>
      </c>
      <c r="AL19" s="79">
        <f>INDEX('1'!AM:AM,INDEX(4^8-LARGE((حسوب=$V$2)*(تواريخ&gt;=$R$3)*(تواريخ&lt;=$AH$3)*(4^8-ROW(حسوب)),ROWS(AL$9:AL19)),0))</f>
        <v>0</v>
      </c>
      <c r="AM19" s="80"/>
      <c r="AN19" s="80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0"/>
      <c r="AZ19" s="80"/>
      <c r="BA19" s="82">
        <f>IF($AL$2="ريال",INDEX('1'!BL:BL,INDEX(4^8-LARGE((حسوب=$V$2)*(تواريخ&gt;=$R$3)*(تواريخ&lt;=$AH$3)*(4^8-ROW(حسوب)),ROWS(BA$9:BA19)),0)),INDEX('1'!BO:BO,INDEX(4^8-LARGE((حسوب=$V$2)*(تواريخ&gt;=$R$3)*(تواريخ&lt;=$AH$3)*(4^8-ROW(حسوب)),ROWS(BA$9:BA19)),0)))</f>
        <v>0</v>
      </c>
      <c r="BB19" s="82">
        <f>INDEX('1'!BK:BK,INDEX(4^8-LARGE((حسوب=$V$2)*(تواريخ&gt;=$R$3)*(تواريخ&lt;=$AH$3)*(4^8-ROW(حسوب)),ROWS(BB$9:BB19)),0))</f>
        <v>0</v>
      </c>
      <c r="BC19" s="82">
        <f>IF($AL$2="ريال",INDEX('1'!BN:BN,INDEX(4^8-LARGE((حسوب=$V$2)*(تواريخ&gt;=$R$3)*(تواريخ&lt;=$AH$3)*(4^8-ROW(حسوب)),ROWS(BC$9:BC19)),0)),INDEX('1'!BP:BP,INDEX(4^8-LARGE((حسوب=$V$2)*(تواريخ&gt;=$R$3)*(تواريخ&lt;=$AH$3)*(4^8-ROW(حسوب)),ROWS(BC$9:BC19)),0)))</f>
        <v>0</v>
      </c>
      <c r="BD19" s="82">
        <f>INDEX('1'!BM:BM,INDEX(4^8-LARGE((حسوب=$V$2)*(تواريخ&gt;=$R$3)*(تواريخ&lt;=$AH$3)*(4^8-ROW(حسوب)),ROWS(BD$9:BD19)),0))</f>
        <v>0</v>
      </c>
      <c r="BE19" s="83" t="str">
        <f t="shared" si="0"/>
        <v/>
      </c>
    </row>
    <row r="20" spans="6:57" ht="15.75">
      <c r="F20" s="78">
        <f>IF($G20="","",(INDEX('1'!A:A,INDEX(4^8-LARGE((حسوب=$V$2)*(تواريخ&gt;=$R$3)*(تواريخ&lt;=$AH$3)*(4^8-ROW(حسوب)),ROWS(F$9:F20)),0))))</f>
        <v>0</v>
      </c>
      <c r="G20" s="79">
        <f>INDEX('1'!BC:BC,INDEX(4^8-LARGE((حسوب=$V$2)*(تواريخ&gt;=$R$3)*(تواريخ&lt;=$AH$3)*(4^8-ROW(حسوب)),ROWS(G$9:G20)),0))</f>
        <v>0</v>
      </c>
      <c r="H20" s="79">
        <f>INDEX('1'!BI:BI,INDEX(4^8-LARGE((حسوب=$V$2)*(تواريخ&gt;=$R$3)*(تواريخ&lt;=$AH$3)*(4^8-ROW(حسوب)),ROWS(H$9:H20)),0))</f>
        <v>0</v>
      </c>
      <c r="I20" s="79">
        <f>INDEX('1'!J:J,INDEX(4^8-LARGE((حسوب=$V$2)*(تواريخ&gt;=$R$3)*(تواريخ&lt;=$AH$3)*(4^8-ROW(حسوب)),ROWS(I$9:I20)),0))</f>
        <v>0</v>
      </c>
      <c r="J20" s="79">
        <f>INDEX('1'!K:K,INDEX(4^8-LARGE((حسوب=$V$2)*(تواريخ&gt;=$R$3)*(تواريخ&lt;=$AH$3)*(4^8-ROW(حسوب)),ROWS(J$9:J20)),0))</f>
        <v>0</v>
      </c>
      <c r="K20" s="79">
        <f>INDEX('1'!L:L,INDEX(4^8-LARGE((حسوب=$V$2)*(تواريخ&gt;=$R$3)*(تواريخ&lt;=$AH$3)*(4^8-ROW(حسوب)),ROWS(K$9:K20)),0))</f>
        <v>0</v>
      </c>
      <c r="L20" s="79">
        <f>INDEX('1'!M:M,INDEX(4^8-LARGE((حسوب=$V$2)*(تواريخ&gt;=$R$3)*(تواريخ&lt;=$AH$3)*(4^8-ROW(حسوب)),ROWS(L$9:L20)),0))</f>
        <v>0</v>
      </c>
      <c r="M20" s="79">
        <f>INDEX('1'!N:N,INDEX(4^8-LARGE((حسوب=$V$2)*(تواريخ&gt;=$R$3)*(تواريخ&lt;=$AH$3)*(4^8-ROW(حسوب)),ROWS(M$9:M20)),0))</f>
        <v>0</v>
      </c>
      <c r="N20" s="79">
        <f>INDEX('1'!O:O,INDEX(4^8-LARGE((حسوب=$V$2)*(تواريخ&gt;=$R$3)*(تواريخ&lt;=$AH$3)*(4^8-ROW(حسوب)),ROWS(N$9:N20)),0))</f>
        <v>0</v>
      </c>
      <c r="O20" s="79">
        <f>INDEX('1'!P:P,INDEX(4^8-LARGE((حسوب=$V$2)*(تواريخ&gt;=$R$3)*(تواريخ&lt;=$AH$3)*(4^8-ROW(حسوب)),ROWS(O$9:O20)),0))</f>
        <v>0</v>
      </c>
      <c r="P20" s="79">
        <f>INDEX('1'!Q:Q,INDEX(4^8-LARGE((حسوب=$V$2)*(تواريخ&gt;=$R$3)*(تواريخ&lt;=$AH$3)*(4^8-ROW(حسوب)),ROWS(P$9:P20)),0))</f>
        <v>0</v>
      </c>
      <c r="Q20" s="79">
        <f>INDEX('1'!R:R,INDEX(4^8-LARGE((حسوب=$V$2)*(تواريخ&gt;=$R$3)*(تواريخ&lt;=$AH$3)*(4^8-ROW(حسوب)),ROWS(Q$9:Q20)),0))</f>
        <v>0</v>
      </c>
      <c r="R20" s="79">
        <f>INDEX('1'!S:S,INDEX(4^8-LARGE((حسوب=$V$2)*(تواريخ&gt;=$R$3)*(تواريخ&lt;=$AH$3)*(4^8-ROW(حسوب)),ROWS(R$9:R20)),0))</f>
        <v>0</v>
      </c>
      <c r="S20" s="79">
        <f>INDEX('1'!T:T,INDEX(4^8-LARGE((حسوب=$V$2)*(تواريخ&gt;=$R$3)*(تواريخ&lt;=$AH$3)*(4^8-ROW(حسوب)),ROWS(S$9:S20)),0))</f>
        <v>0</v>
      </c>
      <c r="T20" s="79">
        <f>INDEX('1'!U:U,INDEX(4^8-LARGE((حسوب=$V$2)*(تواريخ&gt;=$R$3)*(تواريخ&lt;=$AH$3)*(4^8-ROW(حسوب)),ROWS(T$9:T20)),0))</f>
        <v>0</v>
      </c>
      <c r="U20" s="79">
        <f>INDEX('1'!V:V,INDEX(4^8-LARGE((حسوب=$V$2)*(تواريخ&gt;=$R$3)*(تواريخ&lt;=$AH$3)*(4^8-ROW(حسوب)),ROWS(U$9:U20)),0))</f>
        <v>0</v>
      </c>
      <c r="V20" s="79">
        <f>INDEX('1'!W:W,INDEX(4^8-LARGE((حسوب=$V$2)*(تواريخ&gt;=$R$3)*(تواريخ&lt;=$AH$3)*(4^8-ROW(حسوب)),ROWS(V$9:V20)),0))</f>
        <v>0</v>
      </c>
      <c r="W20" s="79">
        <f>INDEX('1'!X:X,INDEX(4^8-LARGE((حسوب=$V$2)*(تواريخ&gt;=$R$3)*(تواريخ&lt;=$AH$3)*(4^8-ROW(حسوب)),ROWS(W$9:W20)),0))</f>
        <v>0</v>
      </c>
      <c r="X20" s="79">
        <f>INDEX('1'!Y:Y,INDEX(4^8-LARGE((حسوب=$V$2)*(تواريخ&gt;=$R$3)*(تواريخ&lt;=$AH$3)*(4^8-ROW(حسوب)),ROWS(X$9:X20)),0))</f>
        <v>0</v>
      </c>
      <c r="Y20" s="79">
        <f>INDEX('1'!Z:Z,INDEX(4^8-LARGE((حسوب=$V$2)*(تواريخ&gt;=$R$3)*(تواريخ&lt;=$AH$3)*(4^8-ROW(حسوب)),ROWS(Y$9:Y20)),0))</f>
        <v>0</v>
      </c>
      <c r="Z20" s="79">
        <f>INDEX('1'!AA:AA,INDEX(4^8-LARGE((حسوب=$V$2)*(تواريخ&gt;=$R$3)*(تواريخ&lt;=$AH$3)*(4^8-ROW(حسوب)),ROWS(Z$9:Z20)),0))</f>
        <v>0</v>
      </c>
      <c r="AA20" s="79">
        <f>INDEX('1'!AB:AB,INDEX(4^8-LARGE((حسوب=$V$2)*(تواريخ&gt;=$R$3)*(تواريخ&lt;=$AH$3)*(4^8-ROW(حسوب)),ROWS(AA$9:AA20)),0))</f>
        <v>0</v>
      </c>
      <c r="AB20" s="79">
        <f>INDEX('1'!AC:AC,INDEX(4^8-LARGE((حسوب=$V$2)*(تواريخ&gt;=$R$3)*(تواريخ&lt;=$AH$3)*(4^8-ROW(حسوب)),ROWS(AB$9:AB20)),0))</f>
        <v>0</v>
      </c>
      <c r="AC20" s="79">
        <f>INDEX('1'!AD:AD,INDEX(4^8-LARGE((حسوب=$V$2)*(تواريخ&gt;=$R$3)*(تواريخ&lt;=$AH$3)*(4^8-ROW(حسوب)),ROWS(AC$9:AC20)),0))</f>
        <v>0</v>
      </c>
      <c r="AD20" s="79">
        <f>INDEX('1'!AE:AE,INDEX(4^8-LARGE((حسوب=$V$2)*(تواريخ&gt;=$R$3)*(تواريخ&lt;=$AH$3)*(4^8-ROW(حسوب)),ROWS(AD$9:AD20)),0))</f>
        <v>0</v>
      </c>
      <c r="AE20" s="79">
        <f>INDEX('1'!AF:AF,INDEX(4^8-LARGE((حسوب=$V$2)*(تواريخ&gt;=$R$3)*(تواريخ&lt;=$AH$3)*(4^8-ROW(حسوب)),ROWS(AE$9:AE20)),0))</f>
        <v>0</v>
      </c>
      <c r="AF20" s="79">
        <f>INDEX('1'!AG:AG,INDEX(4^8-LARGE((حسوب=$V$2)*(تواريخ&gt;=$R$3)*(تواريخ&lt;=$AH$3)*(4^8-ROW(حسوب)),ROWS(AF$9:AF20)),0))</f>
        <v>0</v>
      </c>
      <c r="AG20" s="79">
        <f>INDEX('1'!AH:AH,INDEX(4^8-LARGE((حسوب=$V$2)*(تواريخ&gt;=$R$3)*(تواريخ&lt;=$AH$3)*(4^8-ROW(حسوب)),ROWS(AG$9:AG20)),0))</f>
        <v>0</v>
      </c>
      <c r="AH20" s="79">
        <f>INDEX('1'!AI:AI,INDEX(4^8-LARGE((حسوب=$V$2)*(تواريخ&gt;=$R$3)*(تواريخ&lt;=$AH$3)*(4^8-ROW(حسوب)),ROWS(AH$9:AH20)),0))</f>
        <v>0</v>
      </c>
      <c r="AI20" s="79">
        <f>INDEX('1'!AJ:AJ,INDEX(4^8-LARGE((حسوب=$V$2)*(تواريخ&gt;=$R$3)*(تواريخ&lt;=$AH$3)*(4^8-ROW(حسوب)),ROWS(AI$9:AI20)),0))</f>
        <v>0</v>
      </c>
      <c r="AJ20" s="79">
        <f>INDEX('1'!AK:AK,INDEX(4^8-LARGE((حسوب=$V$2)*(تواريخ&gt;=$R$3)*(تواريخ&lt;=$AH$3)*(4^8-ROW(حسوب)),ROWS(AJ$9:AJ20)),0))</f>
        <v>0</v>
      </c>
      <c r="AK20" s="79">
        <f>INDEX('1'!AL:AL,INDEX(4^8-LARGE((حسوب=$V$2)*(تواريخ&gt;=$R$3)*(تواريخ&lt;=$AH$3)*(4^8-ROW(حسوب)),ROWS(AK$9:AK20)),0))</f>
        <v>0</v>
      </c>
      <c r="AL20" s="79">
        <f>INDEX('1'!AM:AM,INDEX(4^8-LARGE((حسوب=$V$2)*(تواريخ&gt;=$R$3)*(تواريخ&lt;=$AH$3)*(4^8-ROW(حسوب)),ROWS(AL$9:AL20)),0))</f>
        <v>0</v>
      </c>
      <c r="AM20" s="80"/>
      <c r="AN20" s="80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0"/>
      <c r="AZ20" s="80"/>
      <c r="BA20" s="82">
        <f>IF($AL$2="ريال",INDEX('1'!BL:BL,INDEX(4^8-LARGE((حسوب=$V$2)*(تواريخ&gt;=$R$3)*(تواريخ&lt;=$AH$3)*(4^8-ROW(حسوب)),ROWS(BA$9:BA20)),0)),INDEX('1'!BO:BO,INDEX(4^8-LARGE((حسوب=$V$2)*(تواريخ&gt;=$R$3)*(تواريخ&lt;=$AH$3)*(4^8-ROW(حسوب)),ROWS(BA$9:BA20)),0)))</f>
        <v>0</v>
      </c>
      <c r="BB20" s="82">
        <f>INDEX('1'!BK:BK,INDEX(4^8-LARGE((حسوب=$V$2)*(تواريخ&gt;=$R$3)*(تواريخ&lt;=$AH$3)*(4^8-ROW(حسوب)),ROWS(BB$9:BB20)),0))</f>
        <v>0</v>
      </c>
      <c r="BC20" s="82">
        <f>IF($AL$2="ريال",INDEX('1'!BN:BN,INDEX(4^8-LARGE((حسوب=$V$2)*(تواريخ&gt;=$R$3)*(تواريخ&lt;=$AH$3)*(4^8-ROW(حسوب)),ROWS(BC$9:BC20)),0)),INDEX('1'!BP:BP,INDEX(4^8-LARGE((حسوب=$V$2)*(تواريخ&gt;=$R$3)*(تواريخ&lt;=$AH$3)*(4^8-ROW(حسوب)),ROWS(BC$9:BC20)),0)))</f>
        <v>0</v>
      </c>
      <c r="BD20" s="82">
        <f>INDEX('1'!BM:BM,INDEX(4^8-LARGE((حسوب=$V$2)*(تواريخ&gt;=$R$3)*(تواريخ&lt;=$AH$3)*(4^8-ROW(حسوب)),ROWS(BD$9:BD20)),0))</f>
        <v>0</v>
      </c>
      <c r="BE20" s="83" t="str">
        <f t="shared" si="0"/>
        <v/>
      </c>
    </row>
    <row r="21" spans="6:57" ht="15.75">
      <c r="F21" s="78">
        <f>IF($G21="","",(INDEX('1'!A:A,INDEX(4^8-LARGE((حسوب=$V$2)*(تواريخ&gt;=$R$3)*(تواريخ&lt;=$AH$3)*(4^8-ROW(حسوب)),ROWS(F$9:F21)),0))))</f>
        <v>0</v>
      </c>
      <c r="G21" s="79">
        <f>INDEX('1'!BC:BC,INDEX(4^8-LARGE((حسوب=$V$2)*(تواريخ&gt;=$R$3)*(تواريخ&lt;=$AH$3)*(4^8-ROW(حسوب)),ROWS(G$9:G21)),0))</f>
        <v>0</v>
      </c>
      <c r="H21" s="79">
        <f>INDEX('1'!BI:BI,INDEX(4^8-LARGE((حسوب=$V$2)*(تواريخ&gt;=$R$3)*(تواريخ&lt;=$AH$3)*(4^8-ROW(حسوب)),ROWS(H$9:H21)),0))</f>
        <v>0</v>
      </c>
      <c r="I21" s="79">
        <f>INDEX('1'!J:J,INDEX(4^8-LARGE((حسوب=$V$2)*(تواريخ&gt;=$R$3)*(تواريخ&lt;=$AH$3)*(4^8-ROW(حسوب)),ROWS(I$9:I21)),0))</f>
        <v>0</v>
      </c>
      <c r="J21" s="79">
        <f>INDEX('1'!K:K,INDEX(4^8-LARGE((حسوب=$V$2)*(تواريخ&gt;=$R$3)*(تواريخ&lt;=$AH$3)*(4^8-ROW(حسوب)),ROWS(J$9:J21)),0))</f>
        <v>0</v>
      </c>
      <c r="K21" s="79">
        <f>INDEX('1'!L:L,INDEX(4^8-LARGE((حسوب=$V$2)*(تواريخ&gt;=$R$3)*(تواريخ&lt;=$AH$3)*(4^8-ROW(حسوب)),ROWS(K$9:K21)),0))</f>
        <v>0</v>
      </c>
      <c r="L21" s="79">
        <f>INDEX('1'!M:M,INDEX(4^8-LARGE((حسوب=$V$2)*(تواريخ&gt;=$R$3)*(تواريخ&lt;=$AH$3)*(4^8-ROW(حسوب)),ROWS(L$9:L21)),0))</f>
        <v>0</v>
      </c>
      <c r="M21" s="79">
        <f>INDEX('1'!N:N,INDEX(4^8-LARGE((حسوب=$V$2)*(تواريخ&gt;=$R$3)*(تواريخ&lt;=$AH$3)*(4^8-ROW(حسوب)),ROWS(M$9:M21)),0))</f>
        <v>0</v>
      </c>
      <c r="N21" s="79">
        <f>INDEX('1'!O:O,INDEX(4^8-LARGE((حسوب=$V$2)*(تواريخ&gt;=$R$3)*(تواريخ&lt;=$AH$3)*(4^8-ROW(حسوب)),ROWS(N$9:N21)),0))</f>
        <v>0</v>
      </c>
      <c r="O21" s="79">
        <f>INDEX('1'!P:P,INDEX(4^8-LARGE((حسوب=$V$2)*(تواريخ&gt;=$R$3)*(تواريخ&lt;=$AH$3)*(4^8-ROW(حسوب)),ROWS(O$9:O21)),0))</f>
        <v>0</v>
      </c>
      <c r="P21" s="79">
        <f>INDEX('1'!Q:Q,INDEX(4^8-LARGE((حسوب=$V$2)*(تواريخ&gt;=$R$3)*(تواريخ&lt;=$AH$3)*(4^8-ROW(حسوب)),ROWS(P$9:P21)),0))</f>
        <v>0</v>
      </c>
      <c r="Q21" s="79">
        <f>INDEX('1'!R:R,INDEX(4^8-LARGE((حسوب=$V$2)*(تواريخ&gt;=$R$3)*(تواريخ&lt;=$AH$3)*(4^8-ROW(حسوب)),ROWS(Q$9:Q21)),0))</f>
        <v>0</v>
      </c>
      <c r="R21" s="79">
        <f>INDEX('1'!S:S,INDEX(4^8-LARGE((حسوب=$V$2)*(تواريخ&gt;=$R$3)*(تواريخ&lt;=$AH$3)*(4^8-ROW(حسوب)),ROWS(R$9:R21)),0))</f>
        <v>0</v>
      </c>
      <c r="S21" s="79">
        <f>INDEX('1'!T:T,INDEX(4^8-LARGE((حسوب=$V$2)*(تواريخ&gt;=$R$3)*(تواريخ&lt;=$AH$3)*(4^8-ROW(حسوب)),ROWS(S$9:S21)),0))</f>
        <v>0</v>
      </c>
      <c r="T21" s="79">
        <f>INDEX('1'!U:U,INDEX(4^8-LARGE((حسوب=$V$2)*(تواريخ&gt;=$R$3)*(تواريخ&lt;=$AH$3)*(4^8-ROW(حسوب)),ROWS(T$9:T21)),0))</f>
        <v>0</v>
      </c>
      <c r="U21" s="79">
        <f>INDEX('1'!V:V,INDEX(4^8-LARGE((حسوب=$V$2)*(تواريخ&gt;=$R$3)*(تواريخ&lt;=$AH$3)*(4^8-ROW(حسوب)),ROWS(U$9:U21)),0))</f>
        <v>0</v>
      </c>
      <c r="V21" s="79">
        <f>INDEX('1'!W:W,INDEX(4^8-LARGE((حسوب=$V$2)*(تواريخ&gt;=$R$3)*(تواريخ&lt;=$AH$3)*(4^8-ROW(حسوب)),ROWS(V$9:V21)),0))</f>
        <v>0</v>
      </c>
      <c r="W21" s="79">
        <f>INDEX('1'!X:X,INDEX(4^8-LARGE((حسوب=$V$2)*(تواريخ&gt;=$R$3)*(تواريخ&lt;=$AH$3)*(4^8-ROW(حسوب)),ROWS(W$9:W21)),0))</f>
        <v>0</v>
      </c>
      <c r="X21" s="79">
        <f>INDEX('1'!Y:Y,INDEX(4^8-LARGE((حسوب=$V$2)*(تواريخ&gt;=$R$3)*(تواريخ&lt;=$AH$3)*(4^8-ROW(حسوب)),ROWS(X$9:X21)),0))</f>
        <v>0</v>
      </c>
      <c r="Y21" s="79">
        <f>INDEX('1'!Z:Z,INDEX(4^8-LARGE((حسوب=$V$2)*(تواريخ&gt;=$R$3)*(تواريخ&lt;=$AH$3)*(4^8-ROW(حسوب)),ROWS(Y$9:Y21)),0))</f>
        <v>0</v>
      </c>
      <c r="Z21" s="79">
        <f>INDEX('1'!AA:AA,INDEX(4^8-LARGE((حسوب=$V$2)*(تواريخ&gt;=$R$3)*(تواريخ&lt;=$AH$3)*(4^8-ROW(حسوب)),ROWS(Z$9:Z21)),0))</f>
        <v>0</v>
      </c>
      <c r="AA21" s="79">
        <f>INDEX('1'!AB:AB,INDEX(4^8-LARGE((حسوب=$V$2)*(تواريخ&gt;=$R$3)*(تواريخ&lt;=$AH$3)*(4^8-ROW(حسوب)),ROWS(AA$9:AA21)),0))</f>
        <v>0</v>
      </c>
      <c r="AB21" s="79">
        <f>INDEX('1'!AC:AC,INDEX(4^8-LARGE((حسوب=$V$2)*(تواريخ&gt;=$R$3)*(تواريخ&lt;=$AH$3)*(4^8-ROW(حسوب)),ROWS(AB$9:AB21)),0))</f>
        <v>0</v>
      </c>
      <c r="AC21" s="79">
        <f>INDEX('1'!AD:AD,INDEX(4^8-LARGE((حسوب=$V$2)*(تواريخ&gt;=$R$3)*(تواريخ&lt;=$AH$3)*(4^8-ROW(حسوب)),ROWS(AC$9:AC21)),0))</f>
        <v>0</v>
      </c>
      <c r="AD21" s="79">
        <f>INDEX('1'!AE:AE,INDEX(4^8-LARGE((حسوب=$V$2)*(تواريخ&gt;=$R$3)*(تواريخ&lt;=$AH$3)*(4^8-ROW(حسوب)),ROWS(AD$9:AD21)),0))</f>
        <v>0</v>
      </c>
      <c r="AE21" s="79">
        <f>INDEX('1'!AF:AF,INDEX(4^8-LARGE((حسوب=$V$2)*(تواريخ&gt;=$R$3)*(تواريخ&lt;=$AH$3)*(4^8-ROW(حسوب)),ROWS(AE$9:AE21)),0))</f>
        <v>0</v>
      </c>
      <c r="AF21" s="79">
        <f>INDEX('1'!AG:AG,INDEX(4^8-LARGE((حسوب=$V$2)*(تواريخ&gt;=$R$3)*(تواريخ&lt;=$AH$3)*(4^8-ROW(حسوب)),ROWS(AF$9:AF21)),0))</f>
        <v>0</v>
      </c>
      <c r="AG21" s="79">
        <f>INDEX('1'!AH:AH,INDEX(4^8-LARGE((حسوب=$V$2)*(تواريخ&gt;=$R$3)*(تواريخ&lt;=$AH$3)*(4^8-ROW(حسوب)),ROWS(AG$9:AG21)),0))</f>
        <v>0</v>
      </c>
      <c r="AH21" s="79">
        <f>INDEX('1'!AI:AI,INDEX(4^8-LARGE((حسوب=$V$2)*(تواريخ&gt;=$R$3)*(تواريخ&lt;=$AH$3)*(4^8-ROW(حسوب)),ROWS(AH$9:AH21)),0))</f>
        <v>0</v>
      </c>
      <c r="AI21" s="79">
        <f>INDEX('1'!AJ:AJ,INDEX(4^8-LARGE((حسوب=$V$2)*(تواريخ&gt;=$R$3)*(تواريخ&lt;=$AH$3)*(4^8-ROW(حسوب)),ROWS(AI$9:AI21)),0))</f>
        <v>0</v>
      </c>
      <c r="AJ21" s="79">
        <f>INDEX('1'!AK:AK,INDEX(4^8-LARGE((حسوب=$V$2)*(تواريخ&gt;=$R$3)*(تواريخ&lt;=$AH$3)*(4^8-ROW(حسوب)),ROWS(AJ$9:AJ21)),0))</f>
        <v>0</v>
      </c>
      <c r="AK21" s="79">
        <f>INDEX('1'!AL:AL,INDEX(4^8-LARGE((حسوب=$V$2)*(تواريخ&gt;=$R$3)*(تواريخ&lt;=$AH$3)*(4^8-ROW(حسوب)),ROWS(AK$9:AK21)),0))</f>
        <v>0</v>
      </c>
      <c r="AL21" s="79">
        <f>INDEX('1'!AM:AM,INDEX(4^8-LARGE((حسوب=$V$2)*(تواريخ&gt;=$R$3)*(تواريخ&lt;=$AH$3)*(4^8-ROW(حسوب)),ROWS(AL$9:AL21)),0))</f>
        <v>0</v>
      </c>
      <c r="AM21" s="80"/>
      <c r="AN21" s="80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0"/>
      <c r="AZ21" s="80"/>
      <c r="BA21" s="82">
        <f>IF($AL$2="ريال",INDEX('1'!BL:BL,INDEX(4^8-LARGE((حسوب=$V$2)*(تواريخ&gt;=$R$3)*(تواريخ&lt;=$AH$3)*(4^8-ROW(حسوب)),ROWS(BA$9:BA21)),0)),INDEX('1'!BO:BO,INDEX(4^8-LARGE((حسوب=$V$2)*(تواريخ&gt;=$R$3)*(تواريخ&lt;=$AH$3)*(4^8-ROW(حسوب)),ROWS(BA$9:BA21)),0)))</f>
        <v>0</v>
      </c>
      <c r="BB21" s="82">
        <f>INDEX('1'!BK:BK,INDEX(4^8-LARGE((حسوب=$V$2)*(تواريخ&gt;=$R$3)*(تواريخ&lt;=$AH$3)*(4^8-ROW(حسوب)),ROWS(BB$9:BB21)),0))</f>
        <v>0</v>
      </c>
      <c r="BC21" s="82">
        <f>IF($AL$2="ريال",INDEX('1'!BN:BN,INDEX(4^8-LARGE((حسوب=$V$2)*(تواريخ&gt;=$R$3)*(تواريخ&lt;=$AH$3)*(4^8-ROW(حسوب)),ROWS(BC$9:BC21)),0)),INDEX('1'!BP:BP,INDEX(4^8-LARGE((حسوب=$V$2)*(تواريخ&gt;=$R$3)*(تواريخ&lt;=$AH$3)*(4^8-ROW(حسوب)),ROWS(BC$9:BC21)),0)))</f>
        <v>0</v>
      </c>
      <c r="BD21" s="82">
        <f>INDEX('1'!BM:BM,INDEX(4^8-LARGE((حسوب=$V$2)*(تواريخ&gt;=$R$3)*(تواريخ&lt;=$AH$3)*(4^8-ROW(حسوب)),ROWS(BD$9:BD21)),0))</f>
        <v>0</v>
      </c>
      <c r="BE21" s="83" t="str">
        <f t="shared" si="0"/>
        <v/>
      </c>
    </row>
    <row r="22" spans="6:57" ht="15.75">
      <c r="F22" s="78">
        <f>IF($G22="","",(INDEX('1'!A:A,INDEX(4^8-LARGE((حسوب=$V$2)*(تواريخ&gt;=$R$3)*(تواريخ&lt;=$AH$3)*(4^8-ROW(حسوب)),ROWS(F$9:F22)),0))))</f>
        <v>0</v>
      </c>
      <c r="G22" s="79">
        <f>INDEX('1'!BC:BC,INDEX(4^8-LARGE((حسوب=$V$2)*(تواريخ&gt;=$R$3)*(تواريخ&lt;=$AH$3)*(4^8-ROW(حسوب)),ROWS(G$9:G22)),0))</f>
        <v>0</v>
      </c>
      <c r="H22" s="79">
        <f>INDEX('1'!BI:BI,INDEX(4^8-LARGE((حسوب=$V$2)*(تواريخ&gt;=$R$3)*(تواريخ&lt;=$AH$3)*(4^8-ROW(حسوب)),ROWS(H$9:H22)),0))</f>
        <v>0</v>
      </c>
      <c r="I22" s="79">
        <f>INDEX('1'!J:J,INDEX(4^8-LARGE((حسوب=$V$2)*(تواريخ&gt;=$R$3)*(تواريخ&lt;=$AH$3)*(4^8-ROW(حسوب)),ROWS(I$9:I22)),0))</f>
        <v>0</v>
      </c>
      <c r="J22" s="79">
        <f>INDEX('1'!K:K,INDEX(4^8-LARGE((حسوب=$V$2)*(تواريخ&gt;=$R$3)*(تواريخ&lt;=$AH$3)*(4^8-ROW(حسوب)),ROWS(J$9:J22)),0))</f>
        <v>0</v>
      </c>
      <c r="K22" s="79">
        <f>INDEX('1'!L:L,INDEX(4^8-LARGE((حسوب=$V$2)*(تواريخ&gt;=$R$3)*(تواريخ&lt;=$AH$3)*(4^8-ROW(حسوب)),ROWS(K$9:K22)),0))</f>
        <v>0</v>
      </c>
      <c r="L22" s="79">
        <f>INDEX('1'!M:M,INDEX(4^8-LARGE((حسوب=$V$2)*(تواريخ&gt;=$R$3)*(تواريخ&lt;=$AH$3)*(4^8-ROW(حسوب)),ROWS(L$9:L22)),0))</f>
        <v>0</v>
      </c>
      <c r="M22" s="79">
        <f>INDEX('1'!N:N,INDEX(4^8-LARGE((حسوب=$V$2)*(تواريخ&gt;=$R$3)*(تواريخ&lt;=$AH$3)*(4^8-ROW(حسوب)),ROWS(M$9:M22)),0))</f>
        <v>0</v>
      </c>
      <c r="N22" s="79">
        <f>INDEX('1'!O:O,INDEX(4^8-LARGE((حسوب=$V$2)*(تواريخ&gt;=$R$3)*(تواريخ&lt;=$AH$3)*(4^8-ROW(حسوب)),ROWS(N$9:N22)),0))</f>
        <v>0</v>
      </c>
      <c r="O22" s="79">
        <f>INDEX('1'!P:P,INDEX(4^8-LARGE((حسوب=$V$2)*(تواريخ&gt;=$R$3)*(تواريخ&lt;=$AH$3)*(4^8-ROW(حسوب)),ROWS(O$9:O22)),0))</f>
        <v>0</v>
      </c>
      <c r="P22" s="79">
        <f>INDEX('1'!Q:Q,INDEX(4^8-LARGE((حسوب=$V$2)*(تواريخ&gt;=$R$3)*(تواريخ&lt;=$AH$3)*(4^8-ROW(حسوب)),ROWS(P$9:P22)),0))</f>
        <v>0</v>
      </c>
      <c r="Q22" s="79">
        <f>INDEX('1'!R:R,INDEX(4^8-LARGE((حسوب=$V$2)*(تواريخ&gt;=$R$3)*(تواريخ&lt;=$AH$3)*(4^8-ROW(حسوب)),ROWS(Q$9:Q22)),0))</f>
        <v>0</v>
      </c>
      <c r="R22" s="79">
        <f>INDEX('1'!S:S,INDEX(4^8-LARGE((حسوب=$V$2)*(تواريخ&gt;=$R$3)*(تواريخ&lt;=$AH$3)*(4^8-ROW(حسوب)),ROWS(R$9:R22)),0))</f>
        <v>0</v>
      </c>
      <c r="S22" s="79">
        <f>INDEX('1'!T:T,INDEX(4^8-LARGE((حسوب=$V$2)*(تواريخ&gt;=$R$3)*(تواريخ&lt;=$AH$3)*(4^8-ROW(حسوب)),ROWS(S$9:S22)),0))</f>
        <v>0</v>
      </c>
      <c r="T22" s="79">
        <f>INDEX('1'!U:U,INDEX(4^8-LARGE((حسوب=$V$2)*(تواريخ&gt;=$R$3)*(تواريخ&lt;=$AH$3)*(4^8-ROW(حسوب)),ROWS(T$9:T22)),0))</f>
        <v>0</v>
      </c>
      <c r="U22" s="79">
        <f>INDEX('1'!V:V,INDEX(4^8-LARGE((حسوب=$V$2)*(تواريخ&gt;=$R$3)*(تواريخ&lt;=$AH$3)*(4^8-ROW(حسوب)),ROWS(U$9:U22)),0))</f>
        <v>0</v>
      </c>
      <c r="V22" s="79">
        <f>INDEX('1'!W:W,INDEX(4^8-LARGE((حسوب=$V$2)*(تواريخ&gt;=$R$3)*(تواريخ&lt;=$AH$3)*(4^8-ROW(حسوب)),ROWS(V$9:V22)),0))</f>
        <v>0</v>
      </c>
      <c r="W22" s="79">
        <f>INDEX('1'!X:X,INDEX(4^8-LARGE((حسوب=$V$2)*(تواريخ&gt;=$R$3)*(تواريخ&lt;=$AH$3)*(4^8-ROW(حسوب)),ROWS(W$9:W22)),0))</f>
        <v>0</v>
      </c>
      <c r="X22" s="79">
        <f>INDEX('1'!Y:Y,INDEX(4^8-LARGE((حسوب=$V$2)*(تواريخ&gt;=$R$3)*(تواريخ&lt;=$AH$3)*(4^8-ROW(حسوب)),ROWS(X$9:X22)),0))</f>
        <v>0</v>
      </c>
      <c r="Y22" s="79">
        <f>INDEX('1'!Z:Z,INDEX(4^8-LARGE((حسوب=$V$2)*(تواريخ&gt;=$R$3)*(تواريخ&lt;=$AH$3)*(4^8-ROW(حسوب)),ROWS(Y$9:Y22)),0))</f>
        <v>0</v>
      </c>
      <c r="Z22" s="79">
        <f>INDEX('1'!AA:AA,INDEX(4^8-LARGE((حسوب=$V$2)*(تواريخ&gt;=$R$3)*(تواريخ&lt;=$AH$3)*(4^8-ROW(حسوب)),ROWS(Z$9:Z22)),0))</f>
        <v>0</v>
      </c>
      <c r="AA22" s="79">
        <f>INDEX('1'!AB:AB,INDEX(4^8-LARGE((حسوب=$V$2)*(تواريخ&gt;=$R$3)*(تواريخ&lt;=$AH$3)*(4^8-ROW(حسوب)),ROWS(AA$9:AA22)),0))</f>
        <v>0</v>
      </c>
      <c r="AB22" s="79">
        <f>INDEX('1'!AC:AC,INDEX(4^8-LARGE((حسوب=$V$2)*(تواريخ&gt;=$R$3)*(تواريخ&lt;=$AH$3)*(4^8-ROW(حسوب)),ROWS(AB$9:AB22)),0))</f>
        <v>0</v>
      </c>
      <c r="AC22" s="79">
        <f>INDEX('1'!AD:AD,INDEX(4^8-LARGE((حسوب=$V$2)*(تواريخ&gt;=$R$3)*(تواريخ&lt;=$AH$3)*(4^8-ROW(حسوب)),ROWS(AC$9:AC22)),0))</f>
        <v>0</v>
      </c>
      <c r="AD22" s="79">
        <f>INDEX('1'!AE:AE,INDEX(4^8-LARGE((حسوب=$V$2)*(تواريخ&gt;=$R$3)*(تواريخ&lt;=$AH$3)*(4^8-ROW(حسوب)),ROWS(AD$9:AD22)),0))</f>
        <v>0</v>
      </c>
      <c r="AE22" s="79">
        <f>INDEX('1'!AF:AF,INDEX(4^8-LARGE((حسوب=$V$2)*(تواريخ&gt;=$R$3)*(تواريخ&lt;=$AH$3)*(4^8-ROW(حسوب)),ROWS(AE$9:AE22)),0))</f>
        <v>0</v>
      </c>
      <c r="AF22" s="79">
        <f>INDEX('1'!AG:AG,INDEX(4^8-LARGE((حسوب=$V$2)*(تواريخ&gt;=$R$3)*(تواريخ&lt;=$AH$3)*(4^8-ROW(حسوب)),ROWS(AF$9:AF22)),0))</f>
        <v>0</v>
      </c>
      <c r="AG22" s="79">
        <f>INDEX('1'!AH:AH,INDEX(4^8-LARGE((حسوب=$V$2)*(تواريخ&gt;=$R$3)*(تواريخ&lt;=$AH$3)*(4^8-ROW(حسوب)),ROWS(AG$9:AG22)),0))</f>
        <v>0</v>
      </c>
      <c r="AH22" s="79">
        <f>INDEX('1'!AI:AI,INDEX(4^8-LARGE((حسوب=$V$2)*(تواريخ&gt;=$R$3)*(تواريخ&lt;=$AH$3)*(4^8-ROW(حسوب)),ROWS(AH$9:AH22)),0))</f>
        <v>0</v>
      </c>
      <c r="AI22" s="79">
        <f>INDEX('1'!AJ:AJ,INDEX(4^8-LARGE((حسوب=$V$2)*(تواريخ&gt;=$R$3)*(تواريخ&lt;=$AH$3)*(4^8-ROW(حسوب)),ROWS(AI$9:AI22)),0))</f>
        <v>0</v>
      </c>
      <c r="AJ22" s="79">
        <f>INDEX('1'!AK:AK,INDEX(4^8-LARGE((حسوب=$V$2)*(تواريخ&gt;=$R$3)*(تواريخ&lt;=$AH$3)*(4^8-ROW(حسوب)),ROWS(AJ$9:AJ22)),0))</f>
        <v>0</v>
      </c>
      <c r="AK22" s="79">
        <f>INDEX('1'!AL:AL,INDEX(4^8-LARGE((حسوب=$V$2)*(تواريخ&gt;=$R$3)*(تواريخ&lt;=$AH$3)*(4^8-ROW(حسوب)),ROWS(AK$9:AK22)),0))</f>
        <v>0</v>
      </c>
      <c r="AL22" s="79">
        <f>INDEX('1'!AM:AM,INDEX(4^8-LARGE((حسوب=$V$2)*(تواريخ&gt;=$R$3)*(تواريخ&lt;=$AH$3)*(4^8-ROW(حسوب)),ROWS(AL$9:AL22)),0))</f>
        <v>0</v>
      </c>
      <c r="AM22" s="80"/>
      <c r="AN22" s="80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0"/>
      <c r="AZ22" s="80"/>
      <c r="BA22" s="82">
        <f>IF($AL$2="ريال",INDEX('1'!BL:BL,INDEX(4^8-LARGE((حسوب=$V$2)*(تواريخ&gt;=$R$3)*(تواريخ&lt;=$AH$3)*(4^8-ROW(حسوب)),ROWS(BA$9:BA22)),0)),INDEX('1'!BO:BO,INDEX(4^8-LARGE((حسوب=$V$2)*(تواريخ&gt;=$R$3)*(تواريخ&lt;=$AH$3)*(4^8-ROW(حسوب)),ROWS(BA$9:BA22)),0)))</f>
        <v>0</v>
      </c>
      <c r="BB22" s="82">
        <f>INDEX('1'!BK:BK,INDEX(4^8-LARGE((حسوب=$V$2)*(تواريخ&gt;=$R$3)*(تواريخ&lt;=$AH$3)*(4^8-ROW(حسوب)),ROWS(BB$9:BB22)),0))</f>
        <v>0</v>
      </c>
      <c r="BC22" s="82">
        <f>IF($AL$2="ريال",INDEX('1'!BN:BN,INDEX(4^8-LARGE((حسوب=$V$2)*(تواريخ&gt;=$R$3)*(تواريخ&lt;=$AH$3)*(4^8-ROW(حسوب)),ROWS(BC$9:BC22)),0)),INDEX('1'!BP:BP,INDEX(4^8-LARGE((حسوب=$V$2)*(تواريخ&gt;=$R$3)*(تواريخ&lt;=$AH$3)*(4^8-ROW(حسوب)),ROWS(BC$9:BC22)),0)))</f>
        <v>0</v>
      </c>
      <c r="BD22" s="82">
        <f>INDEX('1'!BM:BM,INDEX(4^8-LARGE((حسوب=$V$2)*(تواريخ&gt;=$R$3)*(تواريخ&lt;=$AH$3)*(4^8-ROW(حسوب)),ROWS(BD$9:BD22)),0))</f>
        <v>0</v>
      </c>
      <c r="BE22" s="83" t="str">
        <f t="shared" si="0"/>
        <v/>
      </c>
    </row>
    <row r="23" spans="6:57" ht="15.75">
      <c r="F23" s="78">
        <f>IF($G23="","",(INDEX('1'!A:A,INDEX(4^8-LARGE((حسوب=$V$2)*(تواريخ&gt;=$R$3)*(تواريخ&lt;=$AH$3)*(4^8-ROW(حسوب)),ROWS(F$9:F23)),0))))</f>
        <v>0</v>
      </c>
      <c r="G23" s="79">
        <f>INDEX('1'!BC:BC,INDEX(4^8-LARGE((حسوب=$V$2)*(تواريخ&gt;=$R$3)*(تواريخ&lt;=$AH$3)*(4^8-ROW(حسوب)),ROWS(G$9:G23)),0))</f>
        <v>0</v>
      </c>
      <c r="H23" s="79">
        <f>INDEX('1'!BI:BI,INDEX(4^8-LARGE((حسوب=$V$2)*(تواريخ&gt;=$R$3)*(تواريخ&lt;=$AH$3)*(4^8-ROW(حسوب)),ROWS(H$9:H23)),0))</f>
        <v>0</v>
      </c>
      <c r="I23" s="79">
        <f>INDEX('1'!J:J,INDEX(4^8-LARGE((حسوب=$V$2)*(تواريخ&gt;=$R$3)*(تواريخ&lt;=$AH$3)*(4^8-ROW(حسوب)),ROWS(I$9:I23)),0))</f>
        <v>0</v>
      </c>
      <c r="J23" s="79">
        <f>INDEX('1'!K:K,INDEX(4^8-LARGE((حسوب=$V$2)*(تواريخ&gt;=$R$3)*(تواريخ&lt;=$AH$3)*(4^8-ROW(حسوب)),ROWS(J$9:J23)),0))</f>
        <v>0</v>
      </c>
      <c r="K23" s="79">
        <f>INDEX('1'!L:L,INDEX(4^8-LARGE((حسوب=$V$2)*(تواريخ&gt;=$R$3)*(تواريخ&lt;=$AH$3)*(4^8-ROW(حسوب)),ROWS(K$9:K23)),0))</f>
        <v>0</v>
      </c>
      <c r="L23" s="79">
        <f>INDEX('1'!M:M,INDEX(4^8-LARGE((حسوب=$V$2)*(تواريخ&gt;=$R$3)*(تواريخ&lt;=$AH$3)*(4^8-ROW(حسوب)),ROWS(L$9:L23)),0))</f>
        <v>0</v>
      </c>
      <c r="M23" s="79">
        <f>INDEX('1'!N:N,INDEX(4^8-LARGE((حسوب=$V$2)*(تواريخ&gt;=$R$3)*(تواريخ&lt;=$AH$3)*(4^8-ROW(حسوب)),ROWS(M$9:M23)),0))</f>
        <v>0</v>
      </c>
      <c r="N23" s="79">
        <f>INDEX('1'!O:O,INDEX(4^8-LARGE((حسوب=$V$2)*(تواريخ&gt;=$R$3)*(تواريخ&lt;=$AH$3)*(4^8-ROW(حسوب)),ROWS(N$9:N23)),0))</f>
        <v>0</v>
      </c>
      <c r="O23" s="79">
        <f>INDEX('1'!P:P,INDEX(4^8-LARGE((حسوب=$V$2)*(تواريخ&gt;=$R$3)*(تواريخ&lt;=$AH$3)*(4^8-ROW(حسوب)),ROWS(O$9:O23)),0))</f>
        <v>0</v>
      </c>
      <c r="P23" s="79">
        <f>INDEX('1'!Q:Q,INDEX(4^8-LARGE((حسوب=$V$2)*(تواريخ&gt;=$R$3)*(تواريخ&lt;=$AH$3)*(4^8-ROW(حسوب)),ROWS(P$9:P23)),0))</f>
        <v>0</v>
      </c>
      <c r="Q23" s="79">
        <f>INDEX('1'!R:R,INDEX(4^8-LARGE((حسوب=$V$2)*(تواريخ&gt;=$R$3)*(تواريخ&lt;=$AH$3)*(4^8-ROW(حسوب)),ROWS(Q$9:Q23)),0))</f>
        <v>0</v>
      </c>
      <c r="R23" s="79">
        <f>INDEX('1'!S:S,INDEX(4^8-LARGE((حسوب=$V$2)*(تواريخ&gt;=$R$3)*(تواريخ&lt;=$AH$3)*(4^8-ROW(حسوب)),ROWS(R$9:R23)),0))</f>
        <v>0</v>
      </c>
      <c r="S23" s="79">
        <f>INDEX('1'!T:T,INDEX(4^8-LARGE((حسوب=$V$2)*(تواريخ&gt;=$R$3)*(تواريخ&lt;=$AH$3)*(4^8-ROW(حسوب)),ROWS(S$9:S23)),0))</f>
        <v>0</v>
      </c>
      <c r="T23" s="79">
        <f>INDEX('1'!U:U,INDEX(4^8-LARGE((حسوب=$V$2)*(تواريخ&gt;=$R$3)*(تواريخ&lt;=$AH$3)*(4^8-ROW(حسوب)),ROWS(T$9:T23)),0))</f>
        <v>0</v>
      </c>
      <c r="U23" s="79">
        <f>INDEX('1'!V:V,INDEX(4^8-LARGE((حسوب=$V$2)*(تواريخ&gt;=$R$3)*(تواريخ&lt;=$AH$3)*(4^8-ROW(حسوب)),ROWS(U$9:U23)),0))</f>
        <v>0</v>
      </c>
      <c r="V23" s="79">
        <f>INDEX('1'!W:W,INDEX(4^8-LARGE((حسوب=$V$2)*(تواريخ&gt;=$R$3)*(تواريخ&lt;=$AH$3)*(4^8-ROW(حسوب)),ROWS(V$9:V23)),0))</f>
        <v>0</v>
      </c>
      <c r="W23" s="79">
        <f>INDEX('1'!X:X,INDEX(4^8-LARGE((حسوب=$V$2)*(تواريخ&gt;=$R$3)*(تواريخ&lt;=$AH$3)*(4^8-ROW(حسوب)),ROWS(W$9:W23)),0))</f>
        <v>0</v>
      </c>
      <c r="X23" s="79">
        <f>INDEX('1'!Y:Y,INDEX(4^8-LARGE((حسوب=$V$2)*(تواريخ&gt;=$R$3)*(تواريخ&lt;=$AH$3)*(4^8-ROW(حسوب)),ROWS(X$9:X23)),0))</f>
        <v>0</v>
      </c>
      <c r="Y23" s="79">
        <f>INDEX('1'!Z:Z,INDEX(4^8-LARGE((حسوب=$V$2)*(تواريخ&gt;=$R$3)*(تواريخ&lt;=$AH$3)*(4^8-ROW(حسوب)),ROWS(Y$9:Y23)),0))</f>
        <v>0</v>
      </c>
      <c r="Z23" s="79">
        <f>INDEX('1'!AA:AA,INDEX(4^8-LARGE((حسوب=$V$2)*(تواريخ&gt;=$R$3)*(تواريخ&lt;=$AH$3)*(4^8-ROW(حسوب)),ROWS(Z$9:Z23)),0))</f>
        <v>0</v>
      </c>
      <c r="AA23" s="79">
        <f>INDEX('1'!AB:AB,INDEX(4^8-LARGE((حسوب=$V$2)*(تواريخ&gt;=$R$3)*(تواريخ&lt;=$AH$3)*(4^8-ROW(حسوب)),ROWS(AA$9:AA23)),0))</f>
        <v>0</v>
      </c>
      <c r="AB23" s="79">
        <f>INDEX('1'!AC:AC,INDEX(4^8-LARGE((حسوب=$V$2)*(تواريخ&gt;=$R$3)*(تواريخ&lt;=$AH$3)*(4^8-ROW(حسوب)),ROWS(AB$9:AB23)),0))</f>
        <v>0</v>
      </c>
      <c r="AC23" s="79">
        <f>INDEX('1'!AD:AD,INDEX(4^8-LARGE((حسوب=$V$2)*(تواريخ&gt;=$R$3)*(تواريخ&lt;=$AH$3)*(4^8-ROW(حسوب)),ROWS(AC$9:AC23)),0))</f>
        <v>0</v>
      </c>
      <c r="AD23" s="79">
        <f>INDEX('1'!AE:AE,INDEX(4^8-LARGE((حسوب=$V$2)*(تواريخ&gt;=$R$3)*(تواريخ&lt;=$AH$3)*(4^8-ROW(حسوب)),ROWS(AD$9:AD23)),0))</f>
        <v>0</v>
      </c>
      <c r="AE23" s="79">
        <f>INDEX('1'!AF:AF,INDEX(4^8-LARGE((حسوب=$V$2)*(تواريخ&gt;=$R$3)*(تواريخ&lt;=$AH$3)*(4^8-ROW(حسوب)),ROWS(AE$9:AE23)),0))</f>
        <v>0</v>
      </c>
      <c r="AF23" s="79">
        <f>INDEX('1'!AG:AG,INDEX(4^8-LARGE((حسوب=$V$2)*(تواريخ&gt;=$R$3)*(تواريخ&lt;=$AH$3)*(4^8-ROW(حسوب)),ROWS(AF$9:AF23)),0))</f>
        <v>0</v>
      </c>
      <c r="AG23" s="79">
        <f>INDEX('1'!AH:AH,INDEX(4^8-LARGE((حسوب=$V$2)*(تواريخ&gt;=$R$3)*(تواريخ&lt;=$AH$3)*(4^8-ROW(حسوب)),ROWS(AG$9:AG23)),0))</f>
        <v>0</v>
      </c>
      <c r="AH23" s="79">
        <f>INDEX('1'!AI:AI,INDEX(4^8-LARGE((حسوب=$V$2)*(تواريخ&gt;=$R$3)*(تواريخ&lt;=$AH$3)*(4^8-ROW(حسوب)),ROWS(AH$9:AH23)),0))</f>
        <v>0</v>
      </c>
      <c r="AI23" s="79">
        <f>INDEX('1'!AJ:AJ,INDEX(4^8-LARGE((حسوب=$V$2)*(تواريخ&gt;=$R$3)*(تواريخ&lt;=$AH$3)*(4^8-ROW(حسوب)),ROWS(AI$9:AI23)),0))</f>
        <v>0</v>
      </c>
      <c r="AJ23" s="79">
        <f>INDEX('1'!AK:AK,INDEX(4^8-LARGE((حسوب=$V$2)*(تواريخ&gt;=$R$3)*(تواريخ&lt;=$AH$3)*(4^8-ROW(حسوب)),ROWS(AJ$9:AJ23)),0))</f>
        <v>0</v>
      </c>
      <c r="AK23" s="79">
        <f>INDEX('1'!AL:AL,INDEX(4^8-LARGE((حسوب=$V$2)*(تواريخ&gt;=$R$3)*(تواريخ&lt;=$AH$3)*(4^8-ROW(حسوب)),ROWS(AK$9:AK23)),0))</f>
        <v>0</v>
      </c>
      <c r="AL23" s="79">
        <f>INDEX('1'!AM:AM,INDEX(4^8-LARGE((حسوب=$V$2)*(تواريخ&gt;=$R$3)*(تواريخ&lt;=$AH$3)*(4^8-ROW(حسوب)),ROWS(AL$9:AL23)),0))</f>
        <v>0</v>
      </c>
      <c r="AM23" s="80"/>
      <c r="AN23" s="80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0"/>
      <c r="AZ23" s="80"/>
      <c r="BA23" s="82">
        <f>IF($AL$2="ريال",INDEX('1'!BL:BL,INDEX(4^8-LARGE((حسوب=$V$2)*(تواريخ&gt;=$R$3)*(تواريخ&lt;=$AH$3)*(4^8-ROW(حسوب)),ROWS(BA$9:BA23)),0)),INDEX('1'!BO:BO,INDEX(4^8-LARGE((حسوب=$V$2)*(تواريخ&gt;=$R$3)*(تواريخ&lt;=$AH$3)*(4^8-ROW(حسوب)),ROWS(BA$9:BA23)),0)))</f>
        <v>0</v>
      </c>
      <c r="BB23" s="82">
        <f>INDEX('1'!BK:BK,INDEX(4^8-LARGE((حسوب=$V$2)*(تواريخ&gt;=$R$3)*(تواريخ&lt;=$AH$3)*(4^8-ROW(حسوب)),ROWS(BB$9:BB23)),0))</f>
        <v>0</v>
      </c>
      <c r="BC23" s="82">
        <f>IF($AL$2="ريال",INDEX('1'!BN:BN,INDEX(4^8-LARGE((حسوب=$V$2)*(تواريخ&gt;=$R$3)*(تواريخ&lt;=$AH$3)*(4^8-ROW(حسوب)),ROWS(BC$9:BC23)),0)),INDEX('1'!BP:BP,INDEX(4^8-LARGE((حسوب=$V$2)*(تواريخ&gt;=$R$3)*(تواريخ&lt;=$AH$3)*(4^8-ROW(حسوب)),ROWS(BC$9:BC23)),0)))</f>
        <v>0</v>
      </c>
      <c r="BD23" s="82">
        <f>INDEX('1'!BM:BM,INDEX(4^8-LARGE((حسوب=$V$2)*(تواريخ&gt;=$R$3)*(تواريخ&lt;=$AH$3)*(4^8-ROW(حسوب)),ROWS(BD$9:BD23)),0))</f>
        <v>0</v>
      </c>
      <c r="BE23" s="83" t="str">
        <f t="shared" si="0"/>
        <v/>
      </c>
    </row>
    <row r="24" spans="6:57" ht="15.75">
      <c r="F24" s="78">
        <f>IF($G24="","",(INDEX('1'!A:A,INDEX(4^8-LARGE((حسوب=$V$2)*(تواريخ&gt;=$R$3)*(تواريخ&lt;=$AH$3)*(4^8-ROW(حسوب)),ROWS(F$9:F24)),0))))</f>
        <v>0</v>
      </c>
      <c r="G24" s="79">
        <f>INDEX('1'!BC:BC,INDEX(4^8-LARGE((حسوب=$V$2)*(تواريخ&gt;=$R$3)*(تواريخ&lt;=$AH$3)*(4^8-ROW(حسوب)),ROWS(G$9:G24)),0))</f>
        <v>0</v>
      </c>
      <c r="H24" s="79">
        <f>INDEX('1'!BI:BI,INDEX(4^8-LARGE((حسوب=$V$2)*(تواريخ&gt;=$R$3)*(تواريخ&lt;=$AH$3)*(4^8-ROW(حسوب)),ROWS(H$9:H24)),0))</f>
        <v>0</v>
      </c>
      <c r="I24" s="79">
        <f>INDEX('1'!J:J,INDEX(4^8-LARGE((حسوب=$V$2)*(تواريخ&gt;=$R$3)*(تواريخ&lt;=$AH$3)*(4^8-ROW(حسوب)),ROWS(I$9:I24)),0))</f>
        <v>0</v>
      </c>
      <c r="J24" s="79">
        <f>INDEX('1'!K:K,INDEX(4^8-LARGE((حسوب=$V$2)*(تواريخ&gt;=$R$3)*(تواريخ&lt;=$AH$3)*(4^8-ROW(حسوب)),ROWS(J$9:J24)),0))</f>
        <v>0</v>
      </c>
      <c r="K24" s="79">
        <f>INDEX('1'!L:L,INDEX(4^8-LARGE((حسوب=$V$2)*(تواريخ&gt;=$R$3)*(تواريخ&lt;=$AH$3)*(4^8-ROW(حسوب)),ROWS(K$9:K24)),0))</f>
        <v>0</v>
      </c>
      <c r="L24" s="79">
        <f>INDEX('1'!M:M,INDEX(4^8-LARGE((حسوب=$V$2)*(تواريخ&gt;=$R$3)*(تواريخ&lt;=$AH$3)*(4^8-ROW(حسوب)),ROWS(L$9:L24)),0))</f>
        <v>0</v>
      </c>
      <c r="M24" s="79">
        <f>INDEX('1'!N:N,INDEX(4^8-LARGE((حسوب=$V$2)*(تواريخ&gt;=$R$3)*(تواريخ&lt;=$AH$3)*(4^8-ROW(حسوب)),ROWS(M$9:M24)),0))</f>
        <v>0</v>
      </c>
      <c r="N24" s="79">
        <f>INDEX('1'!O:O,INDEX(4^8-LARGE((حسوب=$V$2)*(تواريخ&gt;=$R$3)*(تواريخ&lt;=$AH$3)*(4^8-ROW(حسوب)),ROWS(N$9:N24)),0))</f>
        <v>0</v>
      </c>
      <c r="O24" s="79">
        <f>INDEX('1'!P:P,INDEX(4^8-LARGE((حسوب=$V$2)*(تواريخ&gt;=$R$3)*(تواريخ&lt;=$AH$3)*(4^8-ROW(حسوب)),ROWS(O$9:O24)),0))</f>
        <v>0</v>
      </c>
      <c r="P24" s="79">
        <f>INDEX('1'!Q:Q,INDEX(4^8-LARGE((حسوب=$V$2)*(تواريخ&gt;=$R$3)*(تواريخ&lt;=$AH$3)*(4^8-ROW(حسوب)),ROWS(P$9:P24)),0))</f>
        <v>0</v>
      </c>
      <c r="Q24" s="79">
        <f>INDEX('1'!R:R,INDEX(4^8-LARGE((حسوب=$V$2)*(تواريخ&gt;=$R$3)*(تواريخ&lt;=$AH$3)*(4^8-ROW(حسوب)),ROWS(Q$9:Q24)),0))</f>
        <v>0</v>
      </c>
      <c r="R24" s="79">
        <f>INDEX('1'!S:S,INDEX(4^8-LARGE((حسوب=$V$2)*(تواريخ&gt;=$R$3)*(تواريخ&lt;=$AH$3)*(4^8-ROW(حسوب)),ROWS(R$9:R24)),0))</f>
        <v>0</v>
      </c>
      <c r="S24" s="79">
        <f>INDEX('1'!T:T,INDEX(4^8-LARGE((حسوب=$V$2)*(تواريخ&gt;=$R$3)*(تواريخ&lt;=$AH$3)*(4^8-ROW(حسوب)),ROWS(S$9:S24)),0))</f>
        <v>0</v>
      </c>
      <c r="T24" s="79">
        <f>INDEX('1'!U:U,INDEX(4^8-LARGE((حسوب=$V$2)*(تواريخ&gt;=$R$3)*(تواريخ&lt;=$AH$3)*(4^8-ROW(حسوب)),ROWS(T$9:T24)),0))</f>
        <v>0</v>
      </c>
      <c r="U24" s="79">
        <f>INDEX('1'!V:V,INDEX(4^8-LARGE((حسوب=$V$2)*(تواريخ&gt;=$R$3)*(تواريخ&lt;=$AH$3)*(4^8-ROW(حسوب)),ROWS(U$9:U24)),0))</f>
        <v>0</v>
      </c>
      <c r="V24" s="79">
        <f>INDEX('1'!W:W,INDEX(4^8-LARGE((حسوب=$V$2)*(تواريخ&gt;=$R$3)*(تواريخ&lt;=$AH$3)*(4^8-ROW(حسوب)),ROWS(V$9:V24)),0))</f>
        <v>0</v>
      </c>
      <c r="W24" s="79">
        <f>INDEX('1'!X:X,INDEX(4^8-LARGE((حسوب=$V$2)*(تواريخ&gt;=$R$3)*(تواريخ&lt;=$AH$3)*(4^8-ROW(حسوب)),ROWS(W$9:W24)),0))</f>
        <v>0</v>
      </c>
      <c r="X24" s="79">
        <f>INDEX('1'!Y:Y,INDEX(4^8-LARGE((حسوب=$V$2)*(تواريخ&gt;=$R$3)*(تواريخ&lt;=$AH$3)*(4^8-ROW(حسوب)),ROWS(X$9:X24)),0))</f>
        <v>0</v>
      </c>
      <c r="Y24" s="79">
        <f>INDEX('1'!Z:Z,INDEX(4^8-LARGE((حسوب=$V$2)*(تواريخ&gt;=$R$3)*(تواريخ&lt;=$AH$3)*(4^8-ROW(حسوب)),ROWS(Y$9:Y24)),0))</f>
        <v>0</v>
      </c>
      <c r="Z24" s="79">
        <f>INDEX('1'!AA:AA,INDEX(4^8-LARGE((حسوب=$V$2)*(تواريخ&gt;=$R$3)*(تواريخ&lt;=$AH$3)*(4^8-ROW(حسوب)),ROWS(Z$9:Z24)),0))</f>
        <v>0</v>
      </c>
      <c r="AA24" s="79">
        <f>INDEX('1'!AB:AB,INDEX(4^8-LARGE((حسوب=$V$2)*(تواريخ&gt;=$R$3)*(تواريخ&lt;=$AH$3)*(4^8-ROW(حسوب)),ROWS(AA$9:AA24)),0))</f>
        <v>0</v>
      </c>
      <c r="AB24" s="79">
        <f>INDEX('1'!AC:AC,INDEX(4^8-LARGE((حسوب=$V$2)*(تواريخ&gt;=$R$3)*(تواريخ&lt;=$AH$3)*(4^8-ROW(حسوب)),ROWS(AB$9:AB24)),0))</f>
        <v>0</v>
      </c>
      <c r="AC24" s="79">
        <f>INDEX('1'!AD:AD,INDEX(4^8-LARGE((حسوب=$V$2)*(تواريخ&gt;=$R$3)*(تواريخ&lt;=$AH$3)*(4^8-ROW(حسوب)),ROWS(AC$9:AC24)),0))</f>
        <v>0</v>
      </c>
      <c r="AD24" s="79">
        <f>INDEX('1'!AE:AE,INDEX(4^8-LARGE((حسوب=$V$2)*(تواريخ&gt;=$R$3)*(تواريخ&lt;=$AH$3)*(4^8-ROW(حسوب)),ROWS(AD$9:AD24)),0))</f>
        <v>0</v>
      </c>
      <c r="AE24" s="79">
        <f>INDEX('1'!AF:AF,INDEX(4^8-LARGE((حسوب=$V$2)*(تواريخ&gt;=$R$3)*(تواريخ&lt;=$AH$3)*(4^8-ROW(حسوب)),ROWS(AE$9:AE24)),0))</f>
        <v>0</v>
      </c>
      <c r="AF24" s="79">
        <f>INDEX('1'!AG:AG,INDEX(4^8-LARGE((حسوب=$V$2)*(تواريخ&gt;=$R$3)*(تواريخ&lt;=$AH$3)*(4^8-ROW(حسوب)),ROWS(AF$9:AF24)),0))</f>
        <v>0</v>
      </c>
      <c r="AG24" s="79">
        <f>INDEX('1'!AH:AH,INDEX(4^8-LARGE((حسوب=$V$2)*(تواريخ&gt;=$R$3)*(تواريخ&lt;=$AH$3)*(4^8-ROW(حسوب)),ROWS(AG$9:AG24)),0))</f>
        <v>0</v>
      </c>
      <c r="AH24" s="79">
        <f>INDEX('1'!AI:AI,INDEX(4^8-LARGE((حسوب=$V$2)*(تواريخ&gt;=$R$3)*(تواريخ&lt;=$AH$3)*(4^8-ROW(حسوب)),ROWS(AH$9:AH24)),0))</f>
        <v>0</v>
      </c>
      <c r="AI24" s="79">
        <f>INDEX('1'!AJ:AJ,INDEX(4^8-LARGE((حسوب=$V$2)*(تواريخ&gt;=$R$3)*(تواريخ&lt;=$AH$3)*(4^8-ROW(حسوب)),ROWS(AI$9:AI24)),0))</f>
        <v>0</v>
      </c>
      <c r="AJ24" s="79">
        <f>INDEX('1'!AK:AK,INDEX(4^8-LARGE((حسوب=$V$2)*(تواريخ&gt;=$R$3)*(تواريخ&lt;=$AH$3)*(4^8-ROW(حسوب)),ROWS(AJ$9:AJ24)),0))</f>
        <v>0</v>
      </c>
      <c r="AK24" s="79">
        <f>INDEX('1'!AL:AL,INDEX(4^8-LARGE((حسوب=$V$2)*(تواريخ&gt;=$R$3)*(تواريخ&lt;=$AH$3)*(4^8-ROW(حسوب)),ROWS(AK$9:AK24)),0))</f>
        <v>0</v>
      </c>
      <c r="AL24" s="79">
        <f>INDEX('1'!AM:AM,INDEX(4^8-LARGE((حسوب=$V$2)*(تواريخ&gt;=$R$3)*(تواريخ&lt;=$AH$3)*(4^8-ROW(حسوب)),ROWS(AL$9:AL24)),0))</f>
        <v>0</v>
      </c>
      <c r="AM24" s="80"/>
      <c r="AN24" s="80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0"/>
      <c r="AZ24" s="80"/>
      <c r="BA24" s="82">
        <f>IF($AL$2="ريال",INDEX('1'!BL:BL,INDEX(4^8-LARGE((حسوب=$V$2)*(تواريخ&gt;=$R$3)*(تواريخ&lt;=$AH$3)*(4^8-ROW(حسوب)),ROWS(BA$9:BA24)),0)),INDEX('1'!BO:BO,INDEX(4^8-LARGE((حسوب=$V$2)*(تواريخ&gt;=$R$3)*(تواريخ&lt;=$AH$3)*(4^8-ROW(حسوب)),ROWS(BA$9:BA24)),0)))</f>
        <v>0</v>
      </c>
      <c r="BB24" s="82">
        <f>INDEX('1'!BK:BK,INDEX(4^8-LARGE((حسوب=$V$2)*(تواريخ&gt;=$R$3)*(تواريخ&lt;=$AH$3)*(4^8-ROW(حسوب)),ROWS(BB$9:BB24)),0))</f>
        <v>0</v>
      </c>
      <c r="BC24" s="82">
        <f>IF($AL$2="ريال",INDEX('1'!BN:BN,INDEX(4^8-LARGE((حسوب=$V$2)*(تواريخ&gt;=$R$3)*(تواريخ&lt;=$AH$3)*(4^8-ROW(حسوب)),ROWS(BC$9:BC24)),0)),INDEX('1'!BP:BP,INDEX(4^8-LARGE((حسوب=$V$2)*(تواريخ&gt;=$R$3)*(تواريخ&lt;=$AH$3)*(4^8-ROW(حسوب)),ROWS(BC$9:BC24)),0)))</f>
        <v>0</v>
      </c>
      <c r="BD24" s="82">
        <f>INDEX('1'!BM:BM,INDEX(4^8-LARGE((حسوب=$V$2)*(تواريخ&gt;=$R$3)*(تواريخ&lt;=$AH$3)*(4^8-ROW(حسوب)),ROWS(BD$9:BD24)),0))</f>
        <v>0</v>
      </c>
      <c r="BE24" s="83" t="str">
        <f t="shared" si="0"/>
        <v/>
      </c>
    </row>
    <row r="25" spans="6:57" ht="15.75">
      <c r="F25" s="78">
        <f>IF($G25="","",(INDEX('1'!A:A,INDEX(4^8-LARGE((حسوب=$V$2)*(تواريخ&gt;=$R$3)*(تواريخ&lt;=$AH$3)*(4^8-ROW(حسوب)),ROWS(F$9:F25)),0))))</f>
        <v>0</v>
      </c>
      <c r="G25" s="79">
        <f>INDEX('1'!BC:BC,INDEX(4^8-LARGE((حسوب=$V$2)*(تواريخ&gt;=$R$3)*(تواريخ&lt;=$AH$3)*(4^8-ROW(حسوب)),ROWS(G$9:G25)),0))</f>
        <v>0</v>
      </c>
      <c r="H25" s="79">
        <f>INDEX('1'!BI:BI,INDEX(4^8-LARGE((حسوب=$V$2)*(تواريخ&gt;=$R$3)*(تواريخ&lt;=$AH$3)*(4^8-ROW(حسوب)),ROWS(H$9:H25)),0))</f>
        <v>0</v>
      </c>
      <c r="I25" s="79">
        <f>INDEX('1'!J:J,INDEX(4^8-LARGE((حسوب=$V$2)*(تواريخ&gt;=$R$3)*(تواريخ&lt;=$AH$3)*(4^8-ROW(حسوب)),ROWS(I$9:I25)),0))</f>
        <v>0</v>
      </c>
      <c r="J25" s="79">
        <f>INDEX('1'!K:K,INDEX(4^8-LARGE((حسوب=$V$2)*(تواريخ&gt;=$R$3)*(تواريخ&lt;=$AH$3)*(4^8-ROW(حسوب)),ROWS(J$9:J25)),0))</f>
        <v>0</v>
      </c>
      <c r="K25" s="79">
        <f>INDEX('1'!L:L,INDEX(4^8-LARGE((حسوب=$V$2)*(تواريخ&gt;=$R$3)*(تواريخ&lt;=$AH$3)*(4^8-ROW(حسوب)),ROWS(K$9:K25)),0))</f>
        <v>0</v>
      </c>
      <c r="L25" s="79">
        <f>INDEX('1'!M:M,INDEX(4^8-LARGE((حسوب=$V$2)*(تواريخ&gt;=$R$3)*(تواريخ&lt;=$AH$3)*(4^8-ROW(حسوب)),ROWS(L$9:L25)),0))</f>
        <v>0</v>
      </c>
      <c r="M25" s="79">
        <f>INDEX('1'!N:N,INDEX(4^8-LARGE((حسوب=$V$2)*(تواريخ&gt;=$R$3)*(تواريخ&lt;=$AH$3)*(4^8-ROW(حسوب)),ROWS(M$9:M25)),0))</f>
        <v>0</v>
      </c>
      <c r="N25" s="79">
        <f>INDEX('1'!O:O,INDEX(4^8-LARGE((حسوب=$V$2)*(تواريخ&gt;=$R$3)*(تواريخ&lt;=$AH$3)*(4^8-ROW(حسوب)),ROWS(N$9:N25)),0))</f>
        <v>0</v>
      </c>
      <c r="O25" s="79">
        <f>INDEX('1'!P:P,INDEX(4^8-LARGE((حسوب=$V$2)*(تواريخ&gt;=$R$3)*(تواريخ&lt;=$AH$3)*(4^8-ROW(حسوب)),ROWS(O$9:O25)),0))</f>
        <v>0</v>
      </c>
      <c r="P25" s="79">
        <f>INDEX('1'!Q:Q,INDEX(4^8-LARGE((حسوب=$V$2)*(تواريخ&gt;=$R$3)*(تواريخ&lt;=$AH$3)*(4^8-ROW(حسوب)),ROWS(P$9:P25)),0))</f>
        <v>0</v>
      </c>
      <c r="Q25" s="79">
        <f>INDEX('1'!R:R,INDEX(4^8-LARGE((حسوب=$V$2)*(تواريخ&gt;=$R$3)*(تواريخ&lt;=$AH$3)*(4^8-ROW(حسوب)),ROWS(Q$9:Q25)),0))</f>
        <v>0</v>
      </c>
      <c r="R25" s="79">
        <f>INDEX('1'!S:S,INDEX(4^8-LARGE((حسوب=$V$2)*(تواريخ&gt;=$R$3)*(تواريخ&lt;=$AH$3)*(4^8-ROW(حسوب)),ROWS(R$9:R25)),0))</f>
        <v>0</v>
      </c>
      <c r="S25" s="79">
        <f>INDEX('1'!T:T,INDEX(4^8-LARGE((حسوب=$V$2)*(تواريخ&gt;=$R$3)*(تواريخ&lt;=$AH$3)*(4^8-ROW(حسوب)),ROWS(S$9:S25)),0))</f>
        <v>0</v>
      </c>
      <c r="T25" s="79">
        <f>INDEX('1'!U:U,INDEX(4^8-LARGE((حسوب=$V$2)*(تواريخ&gt;=$R$3)*(تواريخ&lt;=$AH$3)*(4^8-ROW(حسوب)),ROWS(T$9:T25)),0))</f>
        <v>0</v>
      </c>
      <c r="U25" s="79">
        <f>INDEX('1'!V:V,INDEX(4^8-LARGE((حسوب=$V$2)*(تواريخ&gt;=$R$3)*(تواريخ&lt;=$AH$3)*(4^8-ROW(حسوب)),ROWS(U$9:U25)),0))</f>
        <v>0</v>
      </c>
      <c r="V25" s="79">
        <f>INDEX('1'!W:W,INDEX(4^8-LARGE((حسوب=$V$2)*(تواريخ&gt;=$R$3)*(تواريخ&lt;=$AH$3)*(4^8-ROW(حسوب)),ROWS(V$9:V25)),0))</f>
        <v>0</v>
      </c>
      <c r="W25" s="79">
        <f>INDEX('1'!X:X,INDEX(4^8-LARGE((حسوب=$V$2)*(تواريخ&gt;=$R$3)*(تواريخ&lt;=$AH$3)*(4^8-ROW(حسوب)),ROWS(W$9:W25)),0))</f>
        <v>0</v>
      </c>
      <c r="X25" s="79">
        <f>INDEX('1'!Y:Y,INDEX(4^8-LARGE((حسوب=$V$2)*(تواريخ&gt;=$R$3)*(تواريخ&lt;=$AH$3)*(4^8-ROW(حسوب)),ROWS(X$9:X25)),0))</f>
        <v>0</v>
      </c>
      <c r="Y25" s="79">
        <f>INDEX('1'!Z:Z,INDEX(4^8-LARGE((حسوب=$V$2)*(تواريخ&gt;=$R$3)*(تواريخ&lt;=$AH$3)*(4^8-ROW(حسوب)),ROWS(Y$9:Y25)),0))</f>
        <v>0</v>
      </c>
      <c r="Z25" s="79">
        <f>INDEX('1'!AA:AA,INDEX(4^8-LARGE((حسوب=$V$2)*(تواريخ&gt;=$R$3)*(تواريخ&lt;=$AH$3)*(4^8-ROW(حسوب)),ROWS(Z$9:Z25)),0))</f>
        <v>0</v>
      </c>
      <c r="AA25" s="79">
        <f>INDEX('1'!AB:AB,INDEX(4^8-LARGE((حسوب=$V$2)*(تواريخ&gt;=$R$3)*(تواريخ&lt;=$AH$3)*(4^8-ROW(حسوب)),ROWS(AA$9:AA25)),0))</f>
        <v>0</v>
      </c>
      <c r="AB25" s="79">
        <f>INDEX('1'!AC:AC,INDEX(4^8-LARGE((حسوب=$V$2)*(تواريخ&gt;=$R$3)*(تواريخ&lt;=$AH$3)*(4^8-ROW(حسوب)),ROWS(AB$9:AB25)),0))</f>
        <v>0</v>
      </c>
      <c r="AC25" s="79">
        <f>INDEX('1'!AD:AD,INDEX(4^8-LARGE((حسوب=$V$2)*(تواريخ&gt;=$R$3)*(تواريخ&lt;=$AH$3)*(4^8-ROW(حسوب)),ROWS(AC$9:AC25)),0))</f>
        <v>0</v>
      </c>
      <c r="AD25" s="79">
        <f>INDEX('1'!AE:AE,INDEX(4^8-LARGE((حسوب=$V$2)*(تواريخ&gt;=$R$3)*(تواريخ&lt;=$AH$3)*(4^8-ROW(حسوب)),ROWS(AD$9:AD25)),0))</f>
        <v>0</v>
      </c>
      <c r="AE25" s="79">
        <f>INDEX('1'!AF:AF,INDEX(4^8-LARGE((حسوب=$V$2)*(تواريخ&gt;=$R$3)*(تواريخ&lt;=$AH$3)*(4^8-ROW(حسوب)),ROWS(AE$9:AE25)),0))</f>
        <v>0</v>
      </c>
      <c r="AF25" s="79">
        <f>INDEX('1'!AG:AG,INDEX(4^8-LARGE((حسوب=$V$2)*(تواريخ&gt;=$R$3)*(تواريخ&lt;=$AH$3)*(4^8-ROW(حسوب)),ROWS(AF$9:AF25)),0))</f>
        <v>0</v>
      </c>
      <c r="AG25" s="79">
        <f>INDEX('1'!AH:AH,INDEX(4^8-LARGE((حسوب=$V$2)*(تواريخ&gt;=$R$3)*(تواريخ&lt;=$AH$3)*(4^8-ROW(حسوب)),ROWS(AG$9:AG25)),0))</f>
        <v>0</v>
      </c>
      <c r="AH25" s="79">
        <f>INDEX('1'!AI:AI,INDEX(4^8-LARGE((حسوب=$V$2)*(تواريخ&gt;=$R$3)*(تواريخ&lt;=$AH$3)*(4^8-ROW(حسوب)),ROWS(AH$9:AH25)),0))</f>
        <v>0</v>
      </c>
      <c r="AI25" s="79">
        <f>INDEX('1'!AJ:AJ,INDEX(4^8-LARGE((حسوب=$V$2)*(تواريخ&gt;=$R$3)*(تواريخ&lt;=$AH$3)*(4^8-ROW(حسوب)),ROWS(AI$9:AI25)),0))</f>
        <v>0</v>
      </c>
      <c r="AJ25" s="79">
        <f>INDEX('1'!AK:AK,INDEX(4^8-LARGE((حسوب=$V$2)*(تواريخ&gt;=$R$3)*(تواريخ&lt;=$AH$3)*(4^8-ROW(حسوب)),ROWS(AJ$9:AJ25)),0))</f>
        <v>0</v>
      </c>
      <c r="AK25" s="79">
        <f>INDEX('1'!AL:AL,INDEX(4^8-LARGE((حسوب=$V$2)*(تواريخ&gt;=$R$3)*(تواريخ&lt;=$AH$3)*(4^8-ROW(حسوب)),ROWS(AK$9:AK25)),0))</f>
        <v>0</v>
      </c>
      <c r="AL25" s="79">
        <f>INDEX('1'!AM:AM,INDEX(4^8-LARGE((حسوب=$V$2)*(تواريخ&gt;=$R$3)*(تواريخ&lt;=$AH$3)*(4^8-ROW(حسوب)),ROWS(AL$9:AL25)),0))</f>
        <v>0</v>
      </c>
      <c r="AM25" s="80"/>
      <c r="AN25" s="80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0"/>
      <c r="AZ25" s="80"/>
      <c r="BA25" s="82">
        <f>IF($AL$2="ريال",INDEX('1'!BL:BL,INDEX(4^8-LARGE((حسوب=$V$2)*(تواريخ&gt;=$R$3)*(تواريخ&lt;=$AH$3)*(4^8-ROW(حسوب)),ROWS(BA$9:BA25)),0)),INDEX('1'!BO:BO,INDEX(4^8-LARGE((حسوب=$V$2)*(تواريخ&gt;=$R$3)*(تواريخ&lt;=$AH$3)*(4^8-ROW(حسوب)),ROWS(BA$9:BA25)),0)))</f>
        <v>0</v>
      </c>
      <c r="BB25" s="82">
        <f>INDEX('1'!BK:BK,INDEX(4^8-LARGE((حسوب=$V$2)*(تواريخ&gt;=$R$3)*(تواريخ&lt;=$AH$3)*(4^8-ROW(حسوب)),ROWS(BB$9:BB25)),0))</f>
        <v>0</v>
      </c>
      <c r="BC25" s="82">
        <f>IF($AL$2="ريال",INDEX('1'!BN:BN,INDEX(4^8-LARGE((حسوب=$V$2)*(تواريخ&gt;=$R$3)*(تواريخ&lt;=$AH$3)*(4^8-ROW(حسوب)),ROWS(BC$9:BC25)),0)),INDEX('1'!BP:BP,INDEX(4^8-LARGE((حسوب=$V$2)*(تواريخ&gt;=$R$3)*(تواريخ&lt;=$AH$3)*(4^8-ROW(حسوب)),ROWS(BC$9:BC25)),0)))</f>
        <v>0</v>
      </c>
      <c r="BD25" s="82">
        <f>INDEX('1'!BM:BM,INDEX(4^8-LARGE((حسوب=$V$2)*(تواريخ&gt;=$R$3)*(تواريخ&lt;=$AH$3)*(4^8-ROW(حسوب)),ROWS(BD$9:BD25)),0))</f>
        <v>0</v>
      </c>
      <c r="BE25" s="83" t="str">
        <f t="shared" si="0"/>
        <v/>
      </c>
    </row>
    <row r="26" spans="6:57" ht="15.75">
      <c r="F26" s="78">
        <f>IF($G26="","",(INDEX('1'!A:A,INDEX(4^8-LARGE((حسوب=$V$2)*(تواريخ&gt;=$R$3)*(تواريخ&lt;=$AH$3)*(4^8-ROW(حسوب)),ROWS(F$9:F26)),0))))</f>
        <v>0</v>
      </c>
      <c r="G26" s="79">
        <f>INDEX('1'!BC:BC,INDEX(4^8-LARGE((حسوب=$V$2)*(تواريخ&gt;=$R$3)*(تواريخ&lt;=$AH$3)*(4^8-ROW(حسوب)),ROWS(G$9:G26)),0))</f>
        <v>0</v>
      </c>
      <c r="H26" s="79">
        <f>INDEX('1'!BI:BI,INDEX(4^8-LARGE((حسوب=$V$2)*(تواريخ&gt;=$R$3)*(تواريخ&lt;=$AH$3)*(4^8-ROW(حسوب)),ROWS(H$9:H26)),0))</f>
        <v>0</v>
      </c>
      <c r="I26" s="79">
        <f>INDEX('1'!J:J,INDEX(4^8-LARGE((حسوب=$V$2)*(تواريخ&gt;=$R$3)*(تواريخ&lt;=$AH$3)*(4^8-ROW(حسوب)),ROWS(I$9:I26)),0))</f>
        <v>0</v>
      </c>
      <c r="J26" s="79">
        <f>INDEX('1'!K:K,INDEX(4^8-LARGE((حسوب=$V$2)*(تواريخ&gt;=$R$3)*(تواريخ&lt;=$AH$3)*(4^8-ROW(حسوب)),ROWS(J$9:J26)),0))</f>
        <v>0</v>
      </c>
      <c r="K26" s="79">
        <f>INDEX('1'!L:L,INDEX(4^8-LARGE((حسوب=$V$2)*(تواريخ&gt;=$R$3)*(تواريخ&lt;=$AH$3)*(4^8-ROW(حسوب)),ROWS(K$9:K26)),0))</f>
        <v>0</v>
      </c>
      <c r="L26" s="79">
        <f>INDEX('1'!M:M,INDEX(4^8-LARGE((حسوب=$V$2)*(تواريخ&gt;=$R$3)*(تواريخ&lt;=$AH$3)*(4^8-ROW(حسوب)),ROWS(L$9:L26)),0))</f>
        <v>0</v>
      </c>
      <c r="M26" s="79">
        <f>INDEX('1'!N:N,INDEX(4^8-LARGE((حسوب=$V$2)*(تواريخ&gt;=$R$3)*(تواريخ&lt;=$AH$3)*(4^8-ROW(حسوب)),ROWS(M$9:M26)),0))</f>
        <v>0</v>
      </c>
      <c r="N26" s="79">
        <f>INDEX('1'!O:O,INDEX(4^8-LARGE((حسوب=$V$2)*(تواريخ&gt;=$R$3)*(تواريخ&lt;=$AH$3)*(4^8-ROW(حسوب)),ROWS(N$9:N26)),0))</f>
        <v>0</v>
      </c>
      <c r="O26" s="79">
        <f>INDEX('1'!P:P,INDEX(4^8-LARGE((حسوب=$V$2)*(تواريخ&gt;=$R$3)*(تواريخ&lt;=$AH$3)*(4^8-ROW(حسوب)),ROWS(O$9:O26)),0))</f>
        <v>0</v>
      </c>
      <c r="P26" s="79">
        <f>INDEX('1'!Q:Q,INDEX(4^8-LARGE((حسوب=$V$2)*(تواريخ&gt;=$R$3)*(تواريخ&lt;=$AH$3)*(4^8-ROW(حسوب)),ROWS(P$9:P26)),0))</f>
        <v>0</v>
      </c>
      <c r="Q26" s="79">
        <f>INDEX('1'!R:R,INDEX(4^8-LARGE((حسوب=$V$2)*(تواريخ&gt;=$R$3)*(تواريخ&lt;=$AH$3)*(4^8-ROW(حسوب)),ROWS(Q$9:Q26)),0))</f>
        <v>0</v>
      </c>
      <c r="R26" s="79">
        <f>INDEX('1'!S:S,INDEX(4^8-LARGE((حسوب=$V$2)*(تواريخ&gt;=$R$3)*(تواريخ&lt;=$AH$3)*(4^8-ROW(حسوب)),ROWS(R$9:R26)),0))</f>
        <v>0</v>
      </c>
      <c r="S26" s="79">
        <f>INDEX('1'!T:T,INDEX(4^8-LARGE((حسوب=$V$2)*(تواريخ&gt;=$R$3)*(تواريخ&lt;=$AH$3)*(4^8-ROW(حسوب)),ROWS(S$9:S26)),0))</f>
        <v>0</v>
      </c>
      <c r="T26" s="79">
        <f>INDEX('1'!U:U,INDEX(4^8-LARGE((حسوب=$V$2)*(تواريخ&gt;=$R$3)*(تواريخ&lt;=$AH$3)*(4^8-ROW(حسوب)),ROWS(T$9:T26)),0))</f>
        <v>0</v>
      </c>
      <c r="U26" s="79">
        <f>INDEX('1'!V:V,INDEX(4^8-LARGE((حسوب=$V$2)*(تواريخ&gt;=$R$3)*(تواريخ&lt;=$AH$3)*(4^8-ROW(حسوب)),ROWS(U$9:U26)),0))</f>
        <v>0</v>
      </c>
      <c r="V26" s="79">
        <f>INDEX('1'!W:W,INDEX(4^8-LARGE((حسوب=$V$2)*(تواريخ&gt;=$R$3)*(تواريخ&lt;=$AH$3)*(4^8-ROW(حسوب)),ROWS(V$9:V26)),0))</f>
        <v>0</v>
      </c>
      <c r="W26" s="79">
        <f>INDEX('1'!X:X,INDEX(4^8-LARGE((حسوب=$V$2)*(تواريخ&gt;=$R$3)*(تواريخ&lt;=$AH$3)*(4^8-ROW(حسوب)),ROWS(W$9:W26)),0))</f>
        <v>0</v>
      </c>
      <c r="X26" s="79">
        <f>INDEX('1'!Y:Y,INDEX(4^8-LARGE((حسوب=$V$2)*(تواريخ&gt;=$R$3)*(تواريخ&lt;=$AH$3)*(4^8-ROW(حسوب)),ROWS(X$9:X26)),0))</f>
        <v>0</v>
      </c>
      <c r="Y26" s="79">
        <f>INDEX('1'!Z:Z,INDEX(4^8-LARGE((حسوب=$V$2)*(تواريخ&gt;=$R$3)*(تواريخ&lt;=$AH$3)*(4^8-ROW(حسوب)),ROWS(Y$9:Y26)),0))</f>
        <v>0</v>
      </c>
      <c r="Z26" s="79">
        <f>INDEX('1'!AA:AA,INDEX(4^8-LARGE((حسوب=$V$2)*(تواريخ&gt;=$R$3)*(تواريخ&lt;=$AH$3)*(4^8-ROW(حسوب)),ROWS(Z$9:Z26)),0))</f>
        <v>0</v>
      </c>
      <c r="AA26" s="79">
        <f>INDEX('1'!AB:AB,INDEX(4^8-LARGE((حسوب=$V$2)*(تواريخ&gt;=$R$3)*(تواريخ&lt;=$AH$3)*(4^8-ROW(حسوب)),ROWS(AA$9:AA26)),0))</f>
        <v>0</v>
      </c>
      <c r="AB26" s="79">
        <f>INDEX('1'!AC:AC,INDEX(4^8-LARGE((حسوب=$V$2)*(تواريخ&gt;=$R$3)*(تواريخ&lt;=$AH$3)*(4^8-ROW(حسوب)),ROWS(AB$9:AB26)),0))</f>
        <v>0</v>
      </c>
      <c r="AC26" s="79">
        <f>INDEX('1'!AD:AD,INDEX(4^8-LARGE((حسوب=$V$2)*(تواريخ&gt;=$R$3)*(تواريخ&lt;=$AH$3)*(4^8-ROW(حسوب)),ROWS(AC$9:AC26)),0))</f>
        <v>0</v>
      </c>
      <c r="AD26" s="79">
        <f>INDEX('1'!AE:AE,INDEX(4^8-LARGE((حسوب=$V$2)*(تواريخ&gt;=$R$3)*(تواريخ&lt;=$AH$3)*(4^8-ROW(حسوب)),ROWS(AD$9:AD26)),0))</f>
        <v>0</v>
      </c>
      <c r="AE26" s="79">
        <f>INDEX('1'!AF:AF,INDEX(4^8-LARGE((حسوب=$V$2)*(تواريخ&gt;=$R$3)*(تواريخ&lt;=$AH$3)*(4^8-ROW(حسوب)),ROWS(AE$9:AE26)),0))</f>
        <v>0</v>
      </c>
      <c r="AF26" s="79">
        <f>INDEX('1'!AG:AG,INDEX(4^8-LARGE((حسوب=$V$2)*(تواريخ&gt;=$R$3)*(تواريخ&lt;=$AH$3)*(4^8-ROW(حسوب)),ROWS(AF$9:AF26)),0))</f>
        <v>0</v>
      </c>
      <c r="AG26" s="79">
        <f>INDEX('1'!AH:AH,INDEX(4^8-LARGE((حسوب=$V$2)*(تواريخ&gt;=$R$3)*(تواريخ&lt;=$AH$3)*(4^8-ROW(حسوب)),ROWS(AG$9:AG26)),0))</f>
        <v>0</v>
      </c>
      <c r="AH26" s="79">
        <f>INDEX('1'!AI:AI,INDEX(4^8-LARGE((حسوب=$V$2)*(تواريخ&gt;=$R$3)*(تواريخ&lt;=$AH$3)*(4^8-ROW(حسوب)),ROWS(AH$9:AH26)),0))</f>
        <v>0</v>
      </c>
      <c r="AI26" s="79">
        <f>INDEX('1'!AJ:AJ,INDEX(4^8-LARGE((حسوب=$V$2)*(تواريخ&gt;=$R$3)*(تواريخ&lt;=$AH$3)*(4^8-ROW(حسوب)),ROWS(AI$9:AI26)),0))</f>
        <v>0</v>
      </c>
      <c r="AJ26" s="79">
        <f>INDEX('1'!AK:AK,INDEX(4^8-LARGE((حسوب=$V$2)*(تواريخ&gt;=$R$3)*(تواريخ&lt;=$AH$3)*(4^8-ROW(حسوب)),ROWS(AJ$9:AJ26)),0))</f>
        <v>0</v>
      </c>
      <c r="AK26" s="79">
        <f>INDEX('1'!AL:AL,INDEX(4^8-LARGE((حسوب=$V$2)*(تواريخ&gt;=$R$3)*(تواريخ&lt;=$AH$3)*(4^8-ROW(حسوب)),ROWS(AK$9:AK26)),0))</f>
        <v>0</v>
      </c>
      <c r="AL26" s="79">
        <f>INDEX('1'!AM:AM,INDEX(4^8-LARGE((حسوب=$V$2)*(تواريخ&gt;=$R$3)*(تواريخ&lt;=$AH$3)*(4^8-ROW(حسوب)),ROWS(AL$9:AL26)),0))</f>
        <v>0</v>
      </c>
      <c r="AM26" s="80"/>
      <c r="AN26" s="80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0"/>
      <c r="AZ26" s="80"/>
      <c r="BA26" s="82">
        <f>IF($AL$2="ريال",INDEX('1'!BL:BL,INDEX(4^8-LARGE((حسوب=$V$2)*(تواريخ&gt;=$R$3)*(تواريخ&lt;=$AH$3)*(4^8-ROW(حسوب)),ROWS(BA$9:BA26)),0)),INDEX('1'!BO:BO,INDEX(4^8-LARGE((حسوب=$V$2)*(تواريخ&gt;=$R$3)*(تواريخ&lt;=$AH$3)*(4^8-ROW(حسوب)),ROWS(BA$9:BA26)),0)))</f>
        <v>0</v>
      </c>
      <c r="BB26" s="82">
        <f>INDEX('1'!BK:BK,INDEX(4^8-LARGE((حسوب=$V$2)*(تواريخ&gt;=$R$3)*(تواريخ&lt;=$AH$3)*(4^8-ROW(حسوب)),ROWS(BB$9:BB26)),0))</f>
        <v>0</v>
      </c>
      <c r="BC26" s="82">
        <f>IF($AL$2="ريال",INDEX('1'!BN:BN,INDEX(4^8-LARGE((حسوب=$V$2)*(تواريخ&gt;=$R$3)*(تواريخ&lt;=$AH$3)*(4^8-ROW(حسوب)),ROWS(BC$9:BC26)),0)),INDEX('1'!BP:BP,INDEX(4^8-LARGE((حسوب=$V$2)*(تواريخ&gt;=$R$3)*(تواريخ&lt;=$AH$3)*(4^8-ROW(حسوب)),ROWS(BC$9:BC26)),0)))</f>
        <v>0</v>
      </c>
      <c r="BD26" s="82">
        <f>INDEX('1'!BM:BM,INDEX(4^8-LARGE((حسوب=$V$2)*(تواريخ&gt;=$R$3)*(تواريخ&lt;=$AH$3)*(4^8-ROW(حسوب)),ROWS(BD$9:BD26)),0))</f>
        <v>0</v>
      </c>
      <c r="BE26" s="83" t="str">
        <f t="shared" si="0"/>
        <v/>
      </c>
    </row>
    <row r="27" spans="6:57" ht="15.75">
      <c r="F27" s="78">
        <f>IF($G27="","",(INDEX('1'!A:A,INDEX(4^8-LARGE((حسوب=$V$2)*(تواريخ&gt;=$R$3)*(تواريخ&lt;=$AH$3)*(4^8-ROW(حسوب)),ROWS(F$9:F27)),0))))</f>
        <v>0</v>
      </c>
      <c r="G27" s="79">
        <f>INDEX('1'!BC:BC,INDEX(4^8-LARGE((حسوب=$V$2)*(تواريخ&gt;=$R$3)*(تواريخ&lt;=$AH$3)*(4^8-ROW(حسوب)),ROWS(G$9:G27)),0))</f>
        <v>0</v>
      </c>
      <c r="H27" s="79">
        <f>INDEX('1'!BI:BI,INDEX(4^8-LARGE((حسوب=$V$2)*(تواريخ&gt;=$R$3)*(تواريخ&lt;=$AH$3)*(4^8-ROW(حسوب)),ROWS(H$9:H27)),0))</f>
        <v>0</v>
      </c>
      <c r="I27" s="79">
        <f>INDEX('1'!J:J,INDEX(4^8-LARGE((حسوب=$V$2)*(تواريخ&gt;=$R$3)*(تواريخ&lt;=$AH$3)*(4^8-ROW(حسوب)),ROWS(I$9:I27)),0))</f>
        <v>0</v>
      </c>
      <c r="J27" s="79">
        <f>INDEX('1'!K:K,INDEX(4^8-LARGE((حسوب=$V$2)*(تواريخ&gt;=$R$3)*(تواريخ&lt;=$AH$3)*(4^8-ROW(حسوب)),ROWS(J$9:J27)),0))</f>
        <v>0</v>
      </c>
      <c r="K27" s="79">
        <f>INDEX('1'!L:L,INDEX(4^8-LARGE((حسوب=$V$2)*(تواريخ&gt;=$R$3)*(تواريخ&lt;=$AH$3)*(4^8-ROW(حسوب)),ROWS(K$9:K27)),0))</f>
        <v>0</v>
      </c>
      <c r="L27" s="79">
        <f>INDEX('1'!M:M,INDEX(4^8-LARGE((حسوب=$V$2)*(تواريخ&gt;=$R$3)*(تواريخ&lt;=$AH$3)*(4^8-ROW(حسوب)),ROWS(L$9:L27)),0))</f>
        <v>0</v>
      </c>
      <c r="M27" s="79">
        <f>INDEX('1'!N:N,INDEX(4^8-LARGE((حسوب=$V$2)*(تواريخ&gt;=$R$3)*(تواريخ&lt;=$AH$3)*(4^8-ROW(حسوب)),ROWS(M$9:M27)),0))</f>
        <v>0</v>
      </c>
      <c r="N27" s="79">
        <f>INDEX('1'!O:O,INDEX(4^8-LARGE((حسوب=$V$2)*(تواريخ&gt;=$R$3)*(تواريخ&lt;=$AH$3)*(4^8-ROW(حسوب)),ROWS(N$9:N27)),0))</f>
        <v>0</v>
      </c>
      <c r="O27" s="79">
        <f>INDEX('1'!P:P,INDEX(4^8-LARGE((حسوب=$V$2)*(تواريخ&gt;=$R$3)*(تواريخ&lt;=$AH$3)*(4^8-ROW(حسوب)),ROWS(O$9:O27)),0))</f>
        <v>0</v>
      </c>
      <c r="P27" s="79">
        <f>INDEX('1'!Q:Q,INDEX(4^8-LARGE((حسوب=$V$2)*(تواريخ&gt;=$R$3)*(تواريخ&lt;=$AH$3)*(4^8-ROW(حسوب)),ROWS(P$9:P27)),0))</f>
        <v>0</v>
      </c>
      <c r="Q27" s="79">
        <f>INDEX('1'!R:R,INDEX(4^8-LARGE((حسوب=$V$2)*(تواريخ&gt;=$R$3)*(تواريخ&lt;=$AH$3)*(4^8-ROW(حسوب)),ROWS(Q$9:Q27)),0))</f>
        <v>0</v>
      </c>
      <c r="R27" s="79">
        <f>INDEX('1'!S:S,INDEX(4^8-LARGE((حسوب=$V$2)*(تواريخ&gt;=$R$3)*(تواريخ&lt;=$AH$3)*(4^8-ROW(حسوب)),ROWS(R$9:R27)),0))</f>
        <v>0</v>
      </c>
      <c r="S27" s="79">
        <f>INDEX('1'!T:T,INDEX(4^8-LARGE((حسوب=$V$2)*(تواريخ&gt;=$R$3)*(تواريخ&lt;=$AH$3)*(4^8-ROW(حسوب)),ROWS(S$9:S27)),0))</f>
        <v>0</v>
      </c>
      <c r="T27" s="79">
        <f>INDEX('1'!U:U,INDEX(4^8-LARGE((حسوب=$V$2)*(تواريخ&gt;=$R$3)*(تواريخ&lt;=$AH$3)*(4^8-ROW(حسوب)),ROWS(T$9:T27)),0))</f>
        <v>0</v>
      </c>
      <c r="U27" s="79">
        <f>INDEX('1'!V:V,INDEX(4^8-LARGE((حسوب=$V$2)*(تواريخ&gt;=$R$3)*(تواريخ&lt;=$AH$3)*(4^8-ROW(حسوب)),ROWS(U$9:U27)),0))</f>
        <v>0</v>
      </c>
      <c r="V27" s="79">
        <f>INDEX('1'!W:W,INDEX(4^8-LARGE((حسوب=$V$2)*(تواريخ&gt;=$R$3)*(تواريخ&lt;=$AH$3)*(4^8-ROW(حسوب)),ROWS(V$9:V27)),0))</f>
        <v>0</v>
      </c>
      <c r="W27" s="79">
        <f>INDEX('1'!X:X,INDEX(4^8-LARGE((حسوب=$V$2)*(تواريخ&gt;=$R$3)*(تواريخ&lt;=$AH$3)*(4^8-ROW(حسوب)),ROWS(W$9:W27)),0))</f>
        <v>0</v>
      </c>
      <c r="X27" s="79">
        <f>INDEX('1'!Y:Y,INDEX(4^8-LARGE((حسوب=$V$2)*(تواريخ&gt;=$R$3)*(تواريخ&lt;=$AH$3)*(4^8-ROW(حسوب)),ROWS(X$9:X27)),0))</f>
        <v>0</v>
      </c>
      <c r="Y27" s="79">
        <f>INDEX('1'!Z:Z,INDEX(4^8-LARGE((حسوب=$V$2)*(تواريخ&gt;=$R$3)*(تواريخ&lt;=$AH$3)*(4^8-ROW(حسوب)),ROWS(Y$9:Y27)),0))</f>
        <v>0</v>
      </c>
      <c r="Z27" s="79">
        <f>INDEX('1'!AA:AA,INDEX(4^8-LARGE((حسوب=$V$2)*(تواريخ&gt;=$R$3)*(تواريخ&lt;=$AH$3)*(4^8-ROW(حسوب)),ROWS(Z$9:Z27)),0))</f>
        <v>0</v>
      </c>
      <c r="AA27" s="79">
        <f>INDEX('1'!AB:AB,INDEX(4^8-LARGE((حسوب=$V$2)*(تواريخ&gt;=$R$3)*(تواريخ&lt;=$AH$3)*(4^8-ROW(حسوب)),ROWS(AA$9:AA27)),0))</f>
        <v>0</v>
      </c>
      <c r="AB27" s="79">
        <f>INDEX('1'!AC:AC,INDEX(4^8-LARGE((حسوب=$V$2)*(تواريخ&gt;=$R$3)*(تواريخ&lt;=$AH$3)*(4^8-ROW(حسوب)),ROWS(AB$9:AB27)),0))</f>
        <v>0</v>
      </c>
      <c r="AC27" s="79">
        <f>INDEX('1'!AD:AD,INDEX(4^8-LARGE((حسوب=$V$2)*(تواريخ&gt;=$R$3)*(تواريخ&lt;=$AH$3)*(4^8-ROW(حسوب)),ROWS(AC$9:AC27)),0))</f>
        <v>0</v>
      </c>
      <c r="AD27" s="79">
        <f>INDEX('1'!AE:AE,INDEX(4^8-LARGE((حسوب=$V$2)*(تواريخ&gt;=$R$3)*(تواريخ&lt;=$AH$3)*(4^8-ROW(حسوب)),ROWS(AD$9:AD27)),0))</f>
        <v>0</v>
      </c>
      <c r="AE27" s="79">
        <f>INDEX('1'!AF:AF,INDEX(4^8-LARGE((حسوب=$V$2)*(تواريخ&gt;=$R$3)*(تواريخ&lt;=$AH$3)*(4^8-ROW(حسوب)),ROWS(AE$9:AE27)),0))</f>
        <v>0</v>
      </c>
      <c r="AF27" s="79">
        <f>INDEX('1'!AG:AG,INDEX(4^8-LARGE((حسوب=$V$2)*(تواريخ&gt;=$R$3)*(تواريخ&lt;=$AH$3)*(4^8-ROW(حسوب)),ROWS(AF$9:AF27)),0))</f>
        <v>0</v>
      </c>
      <c r="AG27" s="79">
        <f>INDEX('1'!AH:AH,INDEX(4^8-LARGE((حسوب=$V$2)*(تواريخ&gt;=$R$3)*(تواريخ&lt;=$AH$3)*(4^8-ROW(حسوب)),ROWS(AG$9:AG27)),0))</f>
        <v>0</v>
      </c>
      <c r="AH27" s="79">
        <f>INDEX('1'!AI:AI,INDEX(4^8-LARGE((حسوب=$V$2)*(تواريخ&gt;=$R$3)*(تواريخ&lt;=$AH$3)*(4^8-ROW(حسوب)),ROWS(AH$9:AH27)),0))</f>
        <v>0</v>
      </c>
      <c r="AI27" s="79">
        <f>INDEX('1'!AJ:AJ,INDEX(4^8-LARGE((حسوب=$V$2)*(تواريخ&gt;=$R$3)*(تواريخ&lt;=$AH$3)*(4^8-ROW(حسوب)),ROWS(AI$9:AI27)),0))</f>
        <v>0</v>
      </c>
      <c r="AJ27" s="79">
        <f>INDEX('1'!AK:AK,INDEX(4^8-LARGE((حسوب=$V$2)*(تواريخ&gt;=$R$3)*(تواريخ&lt;=$AH$3)*(4^8-ROW(حسوب)),ROWS(AJ$9:AJ27)),0))</f>
        <v>0</v>
      </c>
      <c r="AK27" s="79">
        <f>INDEX('1'!AL:AL,INDEX(4^8-LARGE((حسوب=$V$2)*(تواريخ&gt;=$R$3)*(تواريخ&lt;=$AH$3)*(4^8-ROW(حسوب)),ROWS(AK$9:AK27)),0))</f>
        <v>0</v>
      </c>
      <c r="AL27" s="79">
        <f>INDEX('1'!AM:AM,INDEX(4^8-LARGE((حسوب=$V$2)*(تواريخ&gt;=$R$3)*(تواريخ&lt;=$AH$3)*(4^8-ROW(حسوب)),ROWS(AL$9:AL27)),0))</f>
        <v>0</v>
      </c>
      <c r="AM27" s="80"/>
      <c r="AN27" s="80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0"/>
      <c r="AZ27" s="80"/>
      <c r="BA27" s="82">
        <f>IF($AL$2="ريال",INDEX('1'!BL:BL,INDEX(4^8-LARGE((حسوب=$V$2)*(تواريخ&gt;=$R$3)*(تواريخ&lt;=$AH$3)*(4^8-ROW(حسوب)),ROWS(BA$9:BA27)),0)),INDEX('1'!BO:BO,INDEX(4^8-LARGE((حسوب=$V$2)*(تواريخ&gt;=$R$3)*(تواريخ&lt;=$AH$3)*(4^8-ROW(حسوب)),ROWS(BA$9:BA27)),0)))</f>
        <v>0</v>
      </c>
      <c r="BB27" s="82">
        <f>INDEX('1'!BK:BK,INDEX(4^8-LARGE((حسوب=$V$2)*(تواريخ&gt;=$R$3)*(تواريخ&lt;=$AH$3)*(4^8-ROW(حسوب)),ROWS(BB$9:BB27)),0))</f>
        <v>0</v>
      </c>
      <c r="BC27" s="82">
        <f>IF($AL$2="ريال",INDEX('1'!BN:BN,INDEX(4^8-LARGE((حسوب=$V$2)*(تواريخ&gt;=$R$3)*(تواريخ&lt;=$AH$3)*(4^8-ROW(حسوب)),ROWS(BC$9:BC27)),0)),INDEX('1'!BP:BP,INDEX(4^8-LARGE((حسوب=$V$2)*(تواريخ&gt;=$R$3)*(تواريخ&lt;=$AH$3)*(4^8-ROW(حسوب)),ROWS(BC$9:BC27)),0)))</f>
        <v>0</v>
      </c>
      <c r="BD27" s="82">
        <f>INDEX('1'!BM:BM,INDEX(4^8-LARGE((حسوب=$V$2)*(تواريخ&gt;=$R$3)*(تواريخ&lt;=$AH$3)*(4^8-ROW(حسوب)),ROWS(BD$9:BD27)),0))</f>
        <v>0</v>
      </c>
      <c r="BE27" s="83" t="str">
        <f t="shared" si="0"/>
        <v/>
      </c>
    </row>
    <row r="28" spans="6:57" ht="15.75">
      <c r="F28" s="78">
        <f>IF($G28="","",(INDEX('1'!A:A,INDEX(4^8-LARGE((حسوب=$V$2)*(تواريخ&gt;=$R$3)*(تواريخ&lt;=$AH$3)*(4^8-ROW(حسوب)),ROWS(F$9:F28)),0))))</f>
        <v>0</v>
      </c>
      <c r="G28" s="79">
        <f>INDEX('1'!BC:BC,INDEX(4^8-LARGE((حسوب=$V$2)*(تواريخ&gt;=$R$3)*(تواريخ&lt;=$AH$3)*(4^8-ROW(حسوب)),ROWS(G$9:G28)),0))</f>
        <v>0</v>
      </c>
      <c r="H28" s="79">
        <f>INDEX('1'!BI:BI,INDEX(4^8-LARGE((حسوب=$V$2)*(تواريخ&gt;=$R$3)*(تواريخ&lt;=$AH$3)*(4^8-ROW(حسوب)),ROWS(H$9:H28)),0))</f>
        <v>0</v>
      </c>
      <c r="I28" s="79">
        <f>INDEX('1'!J:J,INDEX(4^8-LARGE((حسوب=$V$2)*(تواريخ&gt;=$R$3)*(تواريخ&lt;=$AH$3)*(4^8-ROW(حسوب)),ROWS(I$9:I28)),0))</f>
        <v>0</v>
      </c>
      <c r="J28" s="79">
        <f>INDEX('1'!K:K,INDEX(4^8-LARGE((حسوب=$V$2)*(تواريخ&gt;=$R$3)*(تواريخ&lt;=$AH$3)*(4^8-ROW(حسوب)),ROWS(J$9:J28)),0))</f>
        <v>0</v>
      </c>
      <c r="K28" s="79">
        <f>INDEX('1'!L:L,INDEX(4^8-LARGE((حسوب=$V$2)*(تواريخ&gt;=$R$3)*(تواريخ&lt;=$AH$3)*(4^8-ROW(حسوب)),ROWS(K$9:K28)),0))</f>
        <v>0</v>
      </c>
      <c r="L28" s="79">
        <f>INDEX('1'!M:M,INDEX(4^8-LARGE((حسوب=$V$2)*(تواريخ&gt;=$R$3)*(تواريخ&lt;=$AH$3)*(4^8-ROW(حسوب)),ROWS(L$9:L28)),0))</f>
        <v>0</v>
      </c>
      <c r="M28" s="79">
        <f>INDEX('1'!N:N,INDEX(4^8-LARGE((حسوب=$V$2)*(تواريخ&gt;=$R$3)*(تواريخ&lt;=$AH$3)*(4^8-ROW(حسوب)),ROWS(M$9:M28)),0))</f>
        <v>0</v>
      </c>
      <c r="N28" s="79">
        <f>INDEX('1'!O:O,INDEX(4^8-LARGE((حسوب=$V$2)*(تواريخ&gt;=$R$3)*(تواريخ&lt;=$AH$3)*(4^8-ROW(حسوب)),ROWS(N$9:N28)),0))</f>
        <v>0</v>
      </c>
      <c r="O28" s="79">
        <f>INDEX('1'!P:P,INDEX(4^8-LARGE((حسوب=$V$2)*(تواريخ&gt;=$R$3)*(تواريخ&lt;=$AH$3)*(4^8-ROW(حسوب)),ROWS(O$9:O28)),0))</f>
        <v>0</v>
      </c>
      <c r="P28" s="79">
        <f>INDEX('1'!Q:Q,INDEX(4^8-LARGE((حسوب=$V$2)*(تواريخ&gt;=$R$3)*(تواريخ&lt;=$AH$3)*(4^8-ROW(حسوب)),ROWS(P$9:P28)),0))</f>
        <v>0</v>
      </c>
      <c r="Q28" s="79">
        <f>INDEX('1'!R:R,INDEX(4^8-LARGE((حسوب=$V$2)*(تواريخ&gt;=$R$3)*(تواريخ&lt;=$AH$3)*(4^8-ROW(حسوب)),ROWS(Q$9:Q28)),0))</f>
        <v>0</v>
      </c>
      <c r="R28" s="79">
        <f>INDEX('1'!S:S,INDEX(4^8-LARGE((حسوب=$V$2)*(تواريخ&gt;=$R$3)*(تواريخ&lt;=$AH$3)*(4^8-ROW(حسوب)),ROWS(R$9:R28)),0))</f>
        <v>0</v>
      </c>
      <c r="S28" s="79">
        <f>INDEX('1'!T:T,INDEX(4^8-LARGE((حسوب=$V$2)*(تواريخ&gt;=$R$3)*(تواريخ&lt;=$AH$3)*(4^8-ROW(حسوب)),ROWS(S$9:S28)),0))</f>
        <v>0</v>
      </c>
      <c r="T28" s="79">
        <f>INDEX('1'!U:U,INDEX(4^8-LARGE((حسوب=$V$2)*(تواريخ&gt;=$R$3)*(تواريخ&lt;=$AH$3)*(4^8-ROW(حسوب)),ROWS(T$9:T28)),0))</f>
        <v>0</v>
      </c>
      <c r="U28" s="79">
        <f>INDEX('1'!V:V,INDEX(4^8-LARGE((حسوب=$V$2)*(تواريخ&gt;=$R$3)*(تواريخ&lt;=$AH$3)*(4^8-ROW(حسوب)),ROWS(U$9:U28)),0))</f>
        <v>0</v>
      </c>
      <c r="V28" s="79">
        <f>INDEX('1'!W:W,INDEX(4^8-LARGE((حسوب=$V$2)*(تواريخ&gt;=$R$3)*(تواريخ&lt;=$AH$3)*(4^8-ROW(حسوب)),ROWS(V$9:V28)),0))</f>
        <v>0</v>
      </c>
      <c r="W28" s="79">
        <f>INDEX('1'!X:X,INDEX(4^8-LARGE((حسوب=$V$2)*(تواريخ&gt;=$R$3)*(تواريخ&lt;=$AH$3)*(4^8-ROW(حسوب)),ROWS(W$9:W28)),0))</f>
        <v>0</v>
      </c>
      <c r="X28" s="79">
        <f>INDEX('1'!Y:Y,INDEX(4^8-LARGE((حسوب=$V$2)*(تواريخ&gt;=$R$3)*(تواريخ&lt;=$AH$3)*(4^8-ROW(حسوب)),ROWS(X$9:X28)),0))</f>
        <v>0</v>
      </c>
      <c r="Y28" s="79">
        <f>INDEX('1'!Z:Z,INDEX(4^8-LARGE((حسوب=$V$2)*(تواريخ&gt;=$R$3)*(تواريخ&lt;=$AH$3)*(4^8-ROW(حسوب)),ROWS(Y$9:Y28)),0))</f>
        <v>0</v>
      </c>
      <c r="Z28" s="79">
        <f>INDEX('1'!AA:AA,INDEX(4^8-LARGE((حسوب=$V$2)*(تواريخ&gt;=$R$3)*(تواريخ&lt;=$AH$3)*(4^8-ROW(حسوب)),ROWS(Z$9:Z28)),0))</f>
        <v>0</v>
      </c>
      <c r="AA28" s="79">
        <f>INDEX('1'!AB:AB,INDEX(4^8-LARGE((حسوب=$V$2)*(تواريخ&gt;=$R$3)*(تواريخ&lt;=$AH$3)*(4^8-ROW(حسوب)),ROWS(AA$9:AA28)),0))</f>
        <v>0</v>
      </c>
      <c r="AB28" s="79">
        <f>INDEX('1'!AC:AC,INDEX(4^8-LARGE((حسوب=$V$2)*(تواريخ&gt;=$R$3)*(تواريخ&lt;=$AH$3)*(4^8-ROW(حسوب)),ROWS(AB$9:AB28)),0))</f>
        <v>0</v>
      </c>
      <c r="AC28" s="79">
        <f>INDEX('1'!AD:AD,INDEX(4^8-LARGE((حسوب=$V$2)*(تواريخ&gt;=$R$3)*(تواريخ&lt;=$AH$3)*(4^8-ROW(حسوب)),ROWS(AC$9:AC28)),0))</f>
        <v>0</v>
      </c>
      <c r="AD28" s="79">
        <f>INDEX('1'!AE:AE,INDEX(4^8-LARGE((حسوب=$V$2)*(تواريخ&gt;=$R$3)*(تواريخ&lt;=$AH$3)*(4^8-ROW(حسوب)),ROWS(AD$9:AD28)),0))</f>
        <v>0</v>
      </c>
      <c r="AE28" s="79">
        <f>INDEX('1'!AF:AF,INDEX(4^8-LARGE((حسوب=$V$2)*(تواريخ&gt;=$R$3)*(تواريخ&lt;=$AH$3)*(4^8-ROW(حسوب)),ROWS(AE$9:AE28)),0))</f>
        <v>0</v>
      </c>
      <c r="AF28" s="79">
        <f>INDEX('1'!AG:AG,INDEX(4^8-LARGE((حسوب=$V$2)*(تواريخ&gt;=$R$3)*(تواريخ&lt;=$AH$3)*(4^8-ROW(حسوب)),ROWS(AF$9:AF28)),0))</f>
        <v>0</v>
      </c>
      <c r="AG28" s="79">
        <f>INDEX('1'!AH:AH,INDEX(4^8-LARGE((حسوب=$V$2)*(تواريخ&gt;=$R$3)*(تواريخ&lt;=$AH$3)*(4^8-ROW(حسوب)),ROWS(AG$9:AG28)),0))</f>
        <v>0</v>
      </c>
      <c r="AH28" s="79">
        <f>INDEX('1'!AI:AI,INDEX(4^8-LARGE((حسوب=$V$2)*(تواريخ&gt;=$R$3)*(تواريخ&lt;=$AH$3)*(4^8-ROW(حسوب)),ROWS(AH$9:AH28)),0))</f>
        <v>0</v>
      </c>
      <c r="AI28" s="79">
        <f>INDEX('1'!AJ:AJ,INDEX(4^8-LARGE((حسوب=$V$2)*(تواريخ&gt;=$R$3)*(تواريخ&lt;=$AH$3)*(4^8-ROW(حسوب)),ROWS(AI$9:AI28)),0))</f>
        <v>0</v>
      </c>
      <c r="AJ28" s="79">
        <f>INDEX('1'!AK:AK,INDEX(4^8-LARGE((حسوب=$V$2)*(تواريخ&gt;=$R$3)*(تواريخ&lt;=$AH$3)*(4^8-ROW(حسوب)),ROWS(AJ$9:AJ28)),0))</f>
        <v>0</v>
      </c>
      <c r="AK28" s="79">
        <f>INDEX('1'!AL:AL,INDEX(4^8-LARGE((حسوب=$V$2)*(تواريخ&gt;=$R$3)*(تواريخ&lt;=$AH$3)*(4^8-ROW(حسوب)),ROWS(AK$9:AK28)),0))</f>
        <v>0</v>
      </c>
      <c r="AL28" s="79">
        <f>INDEX('1'!AM:AM,INDEX(4^8-LARGE((حسوب=$V$2)*(تواريخ&gt;=$R$3)*(تواريخ&lt;=$AH$3)*(4^8-ROW(حسوب)),ROWS(AL$9:AL28)),0))</f>
        <v>0</v>
      </c>
      <c r="AM28" s="80"/>
      <c r="AN28" s="80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0"/>
      <c r="AZ28" s="80"/>
      <c r="BA28" s="82">
        <f>IF($AL$2="ريال",INDEX('1'!BL:BL,INDEX(4^8-LARGE((حسوب=$V$2)*(تواريخ&gt;=$R$3)*(تواريخ&lt;=$AH$3)*(4^8-ROW(حسوب)),ROWS(BA$9:BA28)),0)),INDEX('1'!BO:BO,INDEX(4^8-LARGE((حسوب=$V$2)*(تواريخ&gt;=$R$3)*(تواريخ&lt;=$AH$3)*(4^8-ROW(حسوب)),ROWS(BA$9:BA28)),0)))</f>
        <v>0</v>
      </c>
      <c r="BB28" s="82">
        <f>INDEX('1'!BK:BK,INDEX(4^8-LARGE((حسوب=$V$2)*(تواريخ&gt;=$R$3)*(تواريخ&lt;=$AH$3)*(4^8-ROW(حسوب)),ROWS(BB$9:BB28)),0))</f>
        <v>0</v>
      </c>
      <c r="BC28" s="82">
        <f>IF($AL$2="ريال",INDEX('1'!BN:BN,INDEX(4^8-LARGE((حسوب=$V$2)*(تواريخ&gt;=$R$3)*(تواريخ&lt;=$AH$3)*(4^8-ROW(حسوب)),ROWS(BC$9:BC28)),0)),INDEX('1'!BP:BP,INDEX(4^8-LARGE((حسوب=$V$2)*(تواريخ&gt;=$R$3)*(تواريخ&lt;=$AH$3)*(4^8-ROW(حسوب)),ROWS(BC$9:BC28)),0)))</f>
        <v>0</v>
      </c>
      <c r="BD28" s="82">
        <f>INDEX('1'!BM:BM,INDEX(4^8-LARGE((حسوب=$V$2)*(تواريخ&gt;=$R$3)*(تواريخ&lt;=$AH$3)*(4^8-ROW(حسوب)),ROWS(BD$9:BD28)),0))</f>
        <v>0</v>
      </c>
      <c r="BE28" s="83" t="str">
        <f t="shared" si="0"/>
        <v/>
      </c>
    </row>
    <row r="29" spans="6:57" ht="15.75">
      <c r="F29" s="78">
        <f>IF($G29="","",(INDEX('1'!A:A,INDEX(4^8-LARGE((حسوب=$V$2)*(تواريخ&gt;=$R$3)*(تواريخ&lt;=$AH$3)*(4^8-ROW(حسوب)),ROWS(F$9:F29)),0))))</f>
        <v>0</v>
      </c>
      <c r="G29" s="79">
        <f>INDEX('1'!BC:BC,INDEX(4^8-LARGE((حسوب=$V$2)*(تواريخ&gt;=$R$3)*(تواريخ&lt;=$AH$3)*(4^8-ROW(حسوب)),ROWS(G$9:G29)),0))</f>
        <v>0</v>
      </c>
      <c r="H29" s="79">
        <f>INDEX('1'!BI:BI,INDEX(4^8-LARGE((حسوب=$V$2)*(تواريخ&gt;=$R$3)*(تواريخ&lt;=$AH$3)*(4^8-ROW(حسوب)),ROWS(H$9:H29)),0))</f>
        <v>0</v>
      </c>
      <c r="I29" s="79">
        <f>INDEX('1'!J:J,INDEX(4^8-LARGE((حسوب=$V$2)*(تواريخ&gt;=$R$3)*(تواريخ&lt;=$AH$3)*(4^8-ROW(حسوب)),ROWS(I$9:I29)),0))</f>
        <v>0</v>
      </c>
      <c r="J29" s="79">
        <f>INDEX('1'!K:K,INDEX(4^8-LARGE((حسوب=$V$2)*(تواريخ&gt;=$R$3)*(تواريخ&lt;=$AH$3)*(4^8-ROW(حسوب)),ROWS(J$9:J29)),0))</f>
        <v>0</v>
      </c>
      <c r="K29" s="79">
        <f>INDEX('1'!L:L,INDEX(4^8-LARGE((حسوب=$V$2)*(تواريخ&gt;=$R$3)*(تواريخ&lt;=$AH$3)*(4^8-ROW(حسوب)),ROWS(K$9:K29)),0))</f>
        <v>0</v>
      </c>
      <c r="L29" s="79">
        <f>INDEX('1'!M:M,INDEX(4^8-LARGE((حسوب=$V$2)*(تواريخ&gt;=$R$3)*(تواريخ&lt;=$AH$3)*(4^8-ROW(حسوب)),ROWS(L$9:L29)),0))</f>
        <v>0</v>
      </c>
      <c r="M29" s="79">
        <f>INDEX('1'!N:N,INDEX(4^8-LARGE((حسوب=$V$2)*(تواريخ&gt;=$R$3)*(تواريخ&lt;=$AH$3)*(4^8-ROW(حسوب)),ROWS(M$9:M29)),0))</f>
        <v>0</v>
      </c>
      <c r="N29" s="79">
        <f>INDEX('1'!O:O,INDEX(4^8-LARGE((حسوب=$V$2)*(تواريخ&gt;=$R$3)*(تواريخ&lt;=$AH$3)*(4^8-ROW(حسوب)),ROWS(N$9:N29)),0))</f>
        <v>0</v>
      </c>
      <c r="O29" s="79">
        <f>INDEX('1'!P:P,INDEX(4^8-LARGE((حسوب=$V$2)*(تواريخ&gt;=$R$3)*(تواريخ&lt;=$AH$3)*(4^8-ROW(حسوب)),ROWS(O$9:O29)),0))</f>
        <v>0</v>
      </c>
      <c r="P29" s="79">
        <f>INDEX('1'!Q:Q,INDEX(4^8-LARGE((حسوب=$V$2)*(تواريخ&gt;=$R$3)*(تواريخ&lt;=$AH$3)*(4^8-ROW(حسوب)),ROWS(P$9:P29)),0))</f>
        <v>0</v>
      </c>
      <c r="Q29" s="79">
        <f>INDEX('1'!R:R,INDEX(4^8-LARGE((حسوب=$V$2)*(تواريخ&gt;=$R$3)*(تواريخ&lt;=$AH$3)*(4^8-ROW(حسوب)),ROWS(Q$9:Q29)),0))</f>
        <v>0</v>
      </c>
      <c r="R29" s="79">
        <f>INDEX('1'!S:S,INDEX(4^8-LARGE((حسوب=$V$2)*(تواريخ&gt;=$R$3)*(تواريخ&lt;=$AH$3)*(4^8-ROW(حسوب)),ROWS(R$9:R29)),0))</f>
        <v>0</v>
      </c>
      <c r="S29" s="79">
        <f>INDEX('1'!T:T,INDEX(4^8-LARGE((حسوب=$V$2)*(تواريخ&gt;=$R$3)*(تواريخ&lt;=$AH$3)*(4^8-ROW(حسوب)),ROWS(S$9:S29)),0))</f>
        <v>0</v>
      </c>
      <c r="T29" s="79">
        <f>INDEX('1'!U:U,INDEX(4^8-LARGE((حسوب=$V$2)*(تواريخ&gt;=$R$3)*(تواريخ&lt;=$AH$3)*(4^8-ROW(حسوب)),ROWS(T$9:T29)),0))</f>
        <v>0</v>
      </c>
      <c r="U29" s="79">
        <f>INDEX('1'!V:V,INDEX(4^8-LARGE((حسوب=$V$2)*(تواريخ&gt;=$R$3)*(تواريخ&lt;=$AH$3)*(4^8-ROW(حسوب)),ROWS(U$9:U29)),0))</f>
        <v>0</v>
      </c>
      <c r="V29" s="79">
        <f>INDEX('1'!W:W,INDEX(4^8-LARGE((حسوب=$V$2)*(تواريخ&gt;=$R$3)*(تواريخ&lt;=$AH$3)*(4^8-ROW(حسوب)),ROWS(V$9:V29)),0))</f>
        <v>0</v>
      </c>
      <c r="W29" s="79">
        <f>INDEX('1'!X:X,INDEX(4^8-LARGE((حسوب=$V$2)*(تواريخ&gt;=$R$3)*(تواريخ&lt;=$AH$3)*(4^8-ROW(حسوب)),ROWS(W$9:W29)),0))</f>
        <v>0</v>
      </c>
      <c r="X29" s="79">
        <f>INDEX('1'!Y:Y,INDEX(4^8-LARGE((حسوب=$V$2)*(تواريخ&gt;=$R$3)*(تواريخ&lt;=$AH$3)*(4^8-ROW(حسوب)),ROWS(X$9:X29)),0))</f>
        <v>0</v>
      </c>
      <c r="Y29" s="79">
        <f>INDEX('1'!Z:Z,INDEX(4^8-LARGE((حسوب=$V$2)*(تواريخ&gt;=$R$3)*(تواريخ&lt;=$AH$3)*(4^8-ROW(حسوب)),ROWS(Y$9:Y29)),0))</f>
        <v>0</v>
      </c>
      <c r="Z29" s="79">
        <f>INDEX('1'!AA:AA,INDEX(4^8-LARGE((حسوب=$V$2)*(تواريخ&gt;=$R$3)*(تواريخ&lt;=$AH$3)*(4^8-ROW(حسوب)),ROWS(Z$9:Z29)),0))</f>
        <v>0</v>
      </c>
      <c r="AA29" s="79">
        <f>INDEX('1'!AB:AB,INDEX(4^8-LARGE((حسوب=$V$2)*(تواريخ&gt;=$R$3)*(تواريخ&lt;=$AH$3)*(4^8-ROW(حسوب)),ROWS(AA$9:AA29)),0))</f>
        <v>0</v>
      </c>
      <c r="AB29" s="79">
        <f>INDEX('1'!AC:AC,INDEX(4^8-LARGE((حسوب=$V$2)*(تواريخ&gt;=$R$3)*(تواريخ&lt;=$AH$3)*(4^8-ROW(حسوب)),ROWS(AB$9:AB29)),0))</f>
        <v>0</v>
      </c>
      <c r="AC29" s="79">
        <f>INDEX('1'!AD:AD,INDEX(4^8-LARGE((حسوب=$V$2)*(تواريخ&gt;=$R$3)*(تواريخ&lt;=$AH$3)*(4^8-ROW(حسوب)),ROWS(AC$9:AC29)),0))</f>
        <v>0</v>
      </c>
      <c r="AD29" s="79">
        <f>INDEX('1'!AE:AE,INDEX(4^8-LARGE((حسوب=$V$2)*(تواريخ&gt;=$R$3)*(تواريخ&lt;=$AH$3)*(4^8-ROW(حسوب)),ROWS(AD$9:AD29)),0))</f>
        <v>0</v>
      </c>
      <c r="AE29" s="79">
        <f>INDEX('1'!AF:AF,INDEX(4^8-LARGE((حسوب=$V$2)*(تواريخ&gt;=$R$3)*(تواريخ&lt;=$AH$3)*(4^8-ROW(حسوب)),ROWS(AE$9:AE29)),0))</f>
        <v>0</v>
      </c>
      <c r="AF29" s="79">
        <f>INDEX('1'!AG:AG,INDEX(4^8-LARGE((حسوب=$V$2)*(تواريخ&gt;=$R$3)*(تواريخ&lt;=$AH$3)*(4^8-ROW(حسوب)),ROWS(AF$9:AF29)),0))</f>
        <v>0</v>
      </c>
      <c r="AG29" s="79">
        <f>INDEX('1'!AH:AH,INDEX(4^8-LARGE((حسوب=$V$2)*(تواريخ&gt;=$R$3)*(تواريخ&lt;=$AH$3)*(4^8-ROW(حسوب)),ROWS(AG$9:AG29)),0))</f>
        <v>0</v>
      </c>
      <c r="AH29" s="79">
        <f>INDEX('1'!AI:AI,INDEX(4^8-LARGE((حسوب=$V$2)*(تواريخ&gt;=$R$3)*(تواريخ&lt;=$AH$3)*(4^8-ROW(حسوب)),ROWS(AH$9:AH29)),0))</f>
        <v>0</v>
      </c>
      <c r="AI29" s="79">
        <f>INDEX('1'!AJ:AJ,INDEX(4^8-LARGE((حسوب=$V$2)*(تواريخ&gt;=$R$3)*(تواريخ&lt;=$AH$3)*(4^8-ROW(حسوب)),ROWS(AI$9:AI29)),0))</f>
        <v>0</v>
      </c>
      <c r="AJ29" s="79">
        <f>INDEX('1'!AK:AK,INDEX(4^8-LARGE((حسوب=$V$2)*(تواريخ&gt;=$R$3)*(تواريخ&lt;=$AH$3)*(4^8-ROW(حسوب)),ROWS(AJ$9:AJ29)),0))</f>
        <v>0</v>
      </c>
      <c r="AK29" s="79">
        <f>INDEX('1'!AL:AL,INDEX(4^8-LARGE((حسوب=$V$2)*(تواريخ&gt;=$R$3)*(تواريخ&lt;=$AH$3)*(4^8-ROW(حسوب)),ROWS(AK$9:AK29)),0))</f>
        <v>0</v>
      </c>
      <c r="AL29" s="79">
        <f>INDEX('1'!AM:AM,INDEX(4^8-LARGE((حسوب=$V$2)*(تواريخ&gt;=$R$3)*(تواريخ&lt;=$AH$3)*(4^8-ROW(حسوب)),ROWS(AL$9:AL29)),0))</f>
        <v>0</v>
      </c>
      <c r="AM29" s="80"/>
      <c r="AN29" s="80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0"/>
      <c r="AZ29" s="80"/>
      <c r="BA29" s="82">
        <f>IF($AL$2="ريال",INDEX('1'!BL:BL,INDEX(4^8-LARGE((حسوب=$V$2)*(تواريخ&gt;=$R$3)*(تواريخ&lt;=$AH$3)*(4^8-ROW(حسوب)),ROWS(BA$9:BA29)),0)),INDEX('1'!BO:BO,INDEX(4^8-LARGE((حسوب=$V$2)*(تواريخ&gt;=$R$3)*(تواريخ&lt;=$AH$3)*(4^8-ROW(حسوب)),ROWS(BA$9:BA29)),0)))</f>
        <v>0</v>
      </c>
      <c r="BB29" s="82">
        <f>INDEX('1'!BK:BK,INDEX(4^8-LARGE((حسوب=$V$2)*(تواريخ&gt;=$R$3)*(تواريخ&lt;=$AH$3)*(4^8-ROW(حسوب)),ROWS(BB$9:BB29)),0))</f>
        <v>0</v>
      </c>
      <c r="BC29" s="82">
        <f>IF($AL$2="ريال",INDEX('1'!BN:BN,INDEX(4^8-LARGE((حسوب=$V$2)*(تواريخ&gt;=$R$3)*(تواريخ&lt;=$AH$3)*(4^8-ROW(حسوب)),ROWS(BC$9:BC29)),0)),INDEX('1'!BP:BP,INDEX(4^8-LARGE((حسوب=$V$2)*(تواريخ&gt;=$R$3)*(تواريخ&lt;=$AH$3)*(4^8-ROW(حسوب)),ROWS(BC$9:BC29)),0)))</f>
        <v>0</v>
      </c>
      <c r="BD29" s="82">
        <f>INDEX('1'!BM:BM,INDEX(4^8-LARGE((حسوب=$V$2)*(تواريخ&gt;=$R$3)*(تواريخ&lt;=$AH$3)*(4^8-ROW(حسوب)),ROWS(BD$9:BD29)),0))</f>
        <v>0</v>
      </c>
      <c r="BE29" s="83" t="str">
        <f t="shared" si="0"/>
        <v/>
      </c>
    </row>
    <row r="30" spans="6:57" ht="15.75">
      <c r="F30" s="78">
        <f>IF($G30="","",(INDEX('1'!A:A,INDEX(4^8-LARGE((حسوب=$V$2)*(تواريخ&gt;=$R$3)*(تواريخ&lt;=$AH$3)*(4^8-ROW(حسوب)),ROWS(F$9:F30)),0))))</f>
        <v>0</v>
      </c>
      <c r="G30" s="79">
        <f>INDEX('1'!BC:BC,INDEX(4^8-LARGE((حسوب=$V$2)*(تواريخ&gt;=$R$3)*(تواريخ&lt;=$AH$3)*(4^8-ROW(حسوب)),ROWS(G$9:G30)),0))</f>
        <v>0</v>
      </c>
      <c r="H30" s="79">
        <f>INDEX('1'!BI:BI,INDEX(4^8-LARGE((حسوب=$V$2)*(تواريخ&gt;=$R$3)*(تواريخ&lt;=$AH$3)*(4^8-ROW(حسوب)),ROWS(H$9:H30)),0))</f>
        <v>0</v>
      </c>
      <c r="I30" s="79">
        <f>INDEX('1'!J:J,INDEX(4^8-LARGE((حسوب=$V$2)*(تواريخ&gt;=$R$3)*(تواريخ&lt;=$AH$3)*(4^8-ROW(حسوب)),ROWS(I$9:I30)),0))</f>
        <v>0</v>
      </c>
      <c r="J30" s="79">
        <f>INDEX('1'!K:K,INDEX(4^8-LARGE((حسوب=$V$2)*(تواريخ&gt;=$R$3)*(تواريخ&lt;=$AH$3)*(4^8-ROW(حسوب)),ROWS(J$9:J30)),0))</f>
        <v>0</v>
      </c>
      <c r="K30" s="79">
        <f>INDEX('1'!L:L,INDEX(4^8-LARGE((حسوب=$V$2)*(تواريخ&gt;=$R$3)*(تواريخ&lt;=$AH$3)*(4^8-ROW(حسوب)),ROWS(K$9:K30)),0))</f>
        <v>0</v>
      </c>
      <c r="L30" s="79">
        <f>INDEX('1'!M:M,INDEX(4^8-LARGE((حسوب=$V$2)*(تواريخ&gt;=$R$3)*(تواريخ&lt;=$AH$3)*(4^8-ROW(حسوب)),ROWS(L$9:L30)),0))</f>
        <v>0</v>
      </c>
      <c r="M30" s="79">
        <f>INDEX('1'!N:N,INDEX(4^8-LARGE((حسوب=$V$2)*(تواريخ&gt;=$R$3)*(تواريخ&lt;=$AH$3)*(4^8-ROW(حسوب)),ROWS(M$9:M30)),0))</f>
        <v>0</v>
      </c>
      <c r="N30" s="79">
        <f>INDEX('1'!O:O,INDEX(4^8-LARGE((حسوب=$V$2)*(تواريخ&gt;=$R$3)*(تواريخ&lt;=$AH$3)*(4^8-ROW(حسوب)),ROWS(N$9:N30)),0))</f>
        <v>0</v>
      </c>
      <c r="O30" s="79">
        <f>INDEX('1'!P:P,INDEX(4^8-LARGE((حسوب=$V$2)*(تواريخ&gt;=$R$3)*(تواريخ&lt;=$AH$3)*(4^8-ROW(حسوب)),ROWS(O$9:O30)),0))</f>
        <v>0</v>
      </c>
      <c r="P30" s="79">
        <f>INDEX('1'!Q:Q,INDEX(4^8-LARGE((حسوب=$V$2)*(تواريخ&gt;=$R$3)*(تواريخ&lt;=$AH$3)*(4^8-ROW(حسوب)),ROWS(P$9:P30)),0))</f>
        <v>0</v>
      </c>
      <c r="Q30" s="79">
        <f>INDEX('1'!R:R,INDEX(4^8-LARGE((حسوب=$V$2)*(تواريخ&gt;=$R$3)*(تواريخ&lt;=$AH$3)*(4^8-ROW(حسوب)),ROWS(Q$9:Q30)),0))</f>
        <v>0</v>
      </c>
      <c r="R30" s="79">
        <f>INDEX('1'!S:S,INDEX(4^8-LARGE((حسوب=$V$2)*(تواريخ&gt;=$R$3)*(تواريخ&lt;=$AH$3)*(4^8-ROW(حسوب)),ROWS(R$9:R30)),0))</f>
        <v>0</v>
      </c>
      <c r="S30" s="79">
        <f>INDEX('1'!T:T,INDEX(4^8-LARGE((حسوب=$V$2)*(تواريخ&gt;=$R$3)*(تواريخ&lt;=$AH$3)*(4^8-ROW(حسوب)),ROWS(S$9:S30)),0))</f>
        <v>0</v>
      </c>
      <c r="T30" s="79">
        <f>INDEX('1'!U:U,INDEX(4^8-LARGE((حسوب=$V$2)*(تواريخ&gt;=$R$3)*(تواريخ&lt;=$AH$3)*(4^8-ROW(حسوب)),ROWS(T$9:T30)),0))</f>
        <v>0</v>
      </c>
      <c r="U30" s="79">
        <f>INDEX('1'!V:V,INDEX(4^8-LARGE((حسوب=$V$2)*(تواريخ&gt;=$R$3)*(تواريخ&lt;=$AH$3)*(4^8-ROW(حسوب)),ROWS(U$9:U30)),0))</f>
        <v>0</v>
      </c>
      <c r="V30" s="79">
        <f>INDEX('1'!W:W,INDEX(4^8-LARGE((حسوب=$V$2)*(تواريخ&gt;=$R$3)*(تواريخ&lt;=$AH$3)*(4^8-ROW(حسوب)),ROWS(V$9:V30)),0))</f>
        <v>0</v>
      </c>
      <c r="W30" s="79">
        <f>INDEX('1'!X:X,INDEX(4^8-LARGE((حسوب=$V$2)*(تواريخ&gt;=$R$3)*(تواريخ&lt;=$AH$3)*(4^8-ROW(حسوب)),ROWS(W$9:W30)),0))</f>
        <v>0</v>
      </c>
      <c r="X30" s="79">
        <f>INDEX('1'!Y:Y,INDEX(4^8-LARGE((حسوب=$V$2)*(تواريخ&gt;=$R$3)*(تواريخ&lt;=$AH$3)*(4^8-ROW(حسوب)),ROWS(X$9:X30)),0))</f>
        <v>0</v>
      </c>
      <c r="Y30" s="79">
        <f>INDEX('1'!Z:Z,INDEX(4^8-LARGE((حسوب=$V$2)*(تواريخ&gt;=$R$3)*(تواريخ&lt;=$AH$3)*(4^8-ROW(حسوب)),ROWS(Y$9:Y30)),0))</f>
        <v>0</v>
      </c>
      <c r="Z30" s="79">
        <f>INDEX('1'!AA:AA,INDEX(4^8-LARGE((حسوب=$V$2)*(تواريخ&gt;=$R$3)*(تواريخ&lt;=$AH$3)*(4^8-ROW(حسوب)),ROWS(Z$9:Z30)),0))</f>
        <v>0</v>
      </c>
      <c r="AA30" s="79">
        <f>INDEX('1'!AB:AB,INDEX(4^8-LARGE((حسوب=$V$2)*(تواريخ&gt;=$R$3)*(تواريخ&lt;=$AH$3)*(4^8-ROW(حسوب)),ROWS(AA$9:AA30)),0))</f>
        <v>0</v>
      </c>
      <c r="AB30" s="79">
        <f>INDEX('1'!AC:AC,INDEX(4^8-LARGE((حسوب=$V$2)*(تواريخ&gt;=$R$3)*(تواريخ&lt;=$AH$3)*(4^8-ROW(حسوب)),ROWS(AB$9:AB30)),0))</f>
        <v>0</v>
      </c>
      <c r="AC30" s="79">
        <f>INDEX('1'!AD:AD,INDEX(4^8-LARGE((حسوب=$V$2)*(تواريخ&gt;=$R$3)*(تواريخ&lt;=$AH$3)*(4^8-ROW(حسوب)),ROWS(AC$9:AC30)),0))</f>
        <v>0</v>
      </c>
      <c r="AD30" s="79">
        <f>INDEX('1'!AE:AE,INDEX(4^8-LARGE((حسوب=$V$2)*(تواريخ&gt;=$R$3)*(تواريخ&lt;=$AH$3)*(4^8-ROW(حسوب)),ROWS(AD$9:AD30)),0))</f>
        <v>0</v>
      </c>
      <c r="AE30" s="79">
        <f>INDEX('1'!AF:AF,INDEX(4^8-LARGE((حسوب=$V$2)*(تواريخ&gt;=$R$3)*(تواريخ&lt;=$AH$3)*(4^8-ROW(حسوب)),ROWS(AE$9:AE30)),0))</f>
        <v>0</v>
      </c>
      <c r="AF30" s="79">
        <f>INDEX('1'!AG:AG,INDEX(4^8-LARGE((حسوب=$V$2)*(تواريخ&gt;=$R$3)*(تواريخ&lt;=$AH$3)*(4^8-ROW(حسوب)),ROWS(AF$9:AF30)),0))</f>
        <v>0</v>
      </c>
      <c r="AG30" s="79">
        <f>INDEX('1'!AH:AH,INDEX(4^8-LARGE((حسوب=$V$2)*(تواريخ&gt;=$R$3)*(تواريخ&lt;=$AH$3)*(4^8-ROW(حسوب)),ROWS(AG$9:AG30)),0))</f>
        <v>0</v>
      </c>
      <c r="AH30" s="79">
        <f>INDEX('1'!AI:AI,INDEX(4^8-LARGE((حسوب=$V$2)*(تواريخ&gt;=$R$3)*(تواريخ&lt;=$AH$3)*(4^8-ROW(حسوب)),ROWS(AH$9:AH30)),0))</f>
        <v>0</v>
      </c>
      <c r="AI30" s="79">
        <f>INDEX('1'!AJ:AJ,INDEX(4^8-LARGE((حسوب=$V$2)*(تواريخ&gt;=$R$3)*(تواريخ&lt;=$AH$3)*(4^8-ROW(حسوب)),ROWS(AI$9:AI30)),0))</f>
        <v>0</v>
      </c>
      <c r="AJ30" s="79">
        <f>INDEX('1'!AK:AK,INDEX(4^8-LARGE((حسوب=$V$2)*(تواريخ&gt;=$R$3)*(تواريخ&lt;=$AH$3)*(4^8-ROW(حسوب)),ROWS(AJ$9:AJ30)),0))</f>
        <v>0</v>
      </c>
      <c r="AK30" s="79">
        <f>INDEX('1'!AL:AL,INDEX(4^8-LARGE((حسوب=$V$2)*(تواريخ&gt;=$R$3)*(تواريخ&lt;=$AH$3)*(4^8-ROW(حسوب)),ROWS(AK$9:AK30)),0))</f>
        <v>0</v>
      </c>
      <c r="AL30" s="79">
        <f>INDEX('1'!AM:AM,INDEX(4^8-LARGE((حسوب=$V$2)*(تواريخ&gt;=$R$3)*(تواريخ&lt;=$AH$3)*(4^8-ROW(حسوب)),ROWS(AL$9:AL30)),0))</f>
        <v>0</v>
      </c>
      <c r="AM30" s="80"/>
      <c r="AN30" s="80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0"/>
      <c r="AZ30" s="80"/>
      <c r="BA30" s="82">
        <f>IF($AL$2="ريال",INDEX('1'!BL:BL,INDEX(4^8-LARGE((حسوب=$V$2)*(تواريخ&gt;=$R$3)*(تواريخ&lt;=$AH$3)*(4^8-ROW(حسوب)),ROWS(BA$9:BA30)),0)),INDEX('1'!BO:BO,INDEX(4^8-LARGE((حسوب=$V$2)*(تواريخ&gt;=$R$3)*(تواريخ&lt;=$AH$3)*(4^8-ROW(حسوب)),ROWS(BA$9:BA30)),0)))</f>
        <v>0</v>
      </c>
      <c r="BB30" s="82">
        <f>INDEX('1'!BK:BK,INDEX(4^8-LARGE((حسوب=$V$2)*(تواريخ&gt;=$R$3)*(تواريخ&lt;=$AH$3)*(4^8-ROW(حسوب)),ROWS(BB$9:BB30)),0))</f>
        <v>0</v>
      </c>
      <c r="BC30" s="82">
        <f>IF($AL$2="ريال",INDEX('1'!BN:BN,INDEX(4^8-LARGE((حسوب=$V$2)*(تواريخ&gt;=$R$3)*(تواريخ&lt;=$AH$3)*(4^8-ROW(حسوب)),ROWS(BC$9:BC30)),0)),INDEX('1'!BP:BP,INDEX(4^8-LARGE((حسوب=$V$2)*(تواريخ&gt;=$R$3)*(تواريخ&lt;=$AH$3)*(4^8-ROW(حسوب)),ROWS(BC$9:BC30)),0)))</f>
        <v>0</v>
      </c>
      <c r="BD30" s="82">
        <f>INDEX('1'!BM:BM,INDEX(4^8-LARGE((حسوب=$V$2)*(تواريخ&gt;=$R$3)*(تواريخ&lt;=$AH$3)*(4^8-ROW(حسوب)),ROWS(BD$9:BD30)),0))</f>
        <v>0</v>
      </c>
      <c r="BE30" s="83" t="str">
        <f t="shared" si="0"/>
        <v/>
      </c>
    </row>
    <row r="31" spans="6:57" ht="15.75">
      <c r="F31" s="78">
        <f>IF($G31="","",(INDEX('1'!A:A,INDEX(4^8-LARGE((حسوب=$V$2)*(تواريخ&gt;=$R$3)*(تواريخ&lt;=$AH$3)*(4^8-ROW(حسوب)),ROWS(F$9:F31)),0))))</f>
        <v>0</v>
      </c>
      <c r="G31" s="79">
        <f>INDEX('1'!BC:BC,INDEX(4^8-LARGE((حسوب=$V$2)*(تواريخ&gt;=$R$3)*(تواريخ&lt;=$AH$3)*(4^8-ROW(حسوب)),ROWS(G$9:G31)),0))</f>
        <v>0</v>
      </c>
      <c r="H31" s="79">
        <f>INDEX('1'!BI:BI,INDEX(4^8-LARGE((حسوب=$V$2)*(تواريخ&gt;=$R$3)*(تواريخ&lt;=$AH$3)*(4^8-ROW(حسوب)),ROWS(H$9:H31)),0))</f>
        <v>0</v>
      </c>
      <c r="I31" s="79">
        <f>INDEX('1'!J:J,INDEX(4^8-LARGE((حسوب=$V$2)*(تواريخ&gt;=$R$3)*(تواريخ&lt;=$AH$3)*(4^8-ROW(حسوب)),ROWS(I$9:I31)),0))</f>
        <v>0</v>
      </c>
      <c r="J31" s="79">
        <f>INDEX('1'!K:K,INDEX(4^8-LARGE((حسوب=$V$2)*(تواريخ&gt;=$R$3)*(تواريخ&lt;=$AH$3)*(4^8-ROW(حسوب)),ROWS(J$9:J31)),0))</f>
        <v>0</v>
      </c>
      <c r="K31" s="79">
        <f>INDEX('1'!L:L,INDEX(4^8-LARGE((حسوب=$V$2)*(تواريخ&gt;=$R$3)*(تواريخ&lt;=$AH$3)*(4^8-ROW(حسوب)),ROWS(K$9:K31)),0))</f>
        <v>0</v>
      </c>
      <c r="L31" s="79">
        <f>INDEX('1'!M:M,INDEX(4^8-LARGE((حسوب=$V$2)*(تواريخ&gt;=$R$3)*(تواريخ&lt;=$AH$3)*(4^8-ROW(حسوب)),ROWS(L$9:L31)),0))</f>
        <v>0</v>
      </c>
      <c r="M31" s="79">
        <f>INDEX('1'!N:N,INDEX(4^8-LARGE((حسوب=$V$2)*(تواريخ&gt;=$R$3)*(تواريخ&lt;=$AH$3)*(4^8-ROW(حسوب)),ROWS(M$9:M31)),0))</f>
        <v>0</v>
      </c>
      <c r="N31" s="79">
        <f>INDEX('1'!O:O,INDEX(4^8-LARGE((حسوب=$V$2)*(تواريخ&gt;=$R$3)*(تواريخ&lt;=$AH$3)*(4^8-ROW(حسوب)),ROWS(N$9:N31)),0))</f>
        <v>0</v>
      </c>
      <c r="O31" s="79">
        <f>INDEX('1'!P:P,INDEX(4^8-LARGE((حسوب=$V$2)*(تواريخ&gt;=$R$3)*(تواريخ&lt;=$AH$3)*(4^8-ROW(حسوب)),ROWS(O$9:O31)),0))</f>
        <v>0</v>
      </c>
      <c r="P31" s="79">
        <f>INDEX('1'!Q:Q,INDEX(4^8-LARGE((حسوب=$V$2)*(تواريخ&gt;=$R$3)*(تواريخ&lt;=$AH$3)*(4^8-ROW(حسوب)),ROWS(P$9:P31)),0))</f>
        <v>0</v>
      </c>
      <c r="Q31" s="79">
        <f>INDEX('1'!R:R,INDEX(4^8-LARGE((حسوب=$V$2)*(تواريخ&gt;=$R$3)*(تواريخ&lt;=$AH$3)*(4^8-ROW(حسوب)),ROWS(Q$9:Q31)),0))</f>
        <v>0</v>
      </c>
      <c r="R31" s="79">
        <f>INDEX('1'!S:S,INDEX(4^8-LARGE((حسوب=$V$2)*(تواريخ&gt;=$R$3)*(تواريخ&lt;=$AH$3)*(4^8-ROW(حسوب)),ROWS(R$9:R31)),0))</f>
        <v>0</v>
      </c>
      <c r="S31" s="79">
        <f>INDEX('1'!T:T,INDEX(4^8-LARGE((حسوب=$V$2)*(تواريخ&gt;=$R$3)*(تواريخ&lt;=$AH$3)*(4^8-ROW(حسوب)),ROWS(S$9:S31)),0))</f>
        <v>0</v>
      </c>
      <c r="T31" s="79">
        <f>INDEX('1'!U:U,INDEX(4^8-LARGE((حسوب=$V$2)*(تواريخ&gt;=$R$3)*(تواريخ&lt;=$AH$3)*(4^8-ROW(حسوب)),ROWS(T$9:T31)),0))</f>
        <v>0</v>
      </c>
      <c r="U31" s="79">
        <f>INDEX('1'!V:V,INDEX(4^8-LARGE((حسوب=$V$2)*(تواريخ&gt;=$R$3)*(تواريخ&lt;=$AH$3)*(4^8-ROW(حسوب)),ROWS(U$9:U31)),0))</f>
        <v>0</v>
      </c>
      <c r="V31" s="79">
        <f>INDEX('1'!W:W,INDEX(4^8-LARGE((حسوب=$V$2)*(تواريخ&gt;=$R$3)*(تواريخ&lt;=$AH$3)*(4^8-ROW(حسوب)),ROWS(V$9:V31)),0))</f>
        <v>0</v>
      </c>
      <c r="W31" s="79">
        <f>INDEX('1'!X:X,INDEX(4^8-LARGE((حسوب=$V$2)*(تواريخ&gt;=$R$3)*(تواريخ&lt;=$AH$3)*(4^8-ROW(حسوب)),ROWS(W$9:W31)),0))</f>
        <v>0</v>
      </c>
      <c r="X31" s="79">
        <f>INDEX('1'!Y:Y,INDEX(4^8-LARGE((حسوب=$V$2)*(تواريخ&gt;=$R$3)*(تواريخ&lt;=$AH$3)*(4^8-ROW(حسوب)),ROWS(X$9:X31)),0))</f>
        <v>0</v>
      </c>
      <c r="Y31" s="79">
        <f>INDEX('1'!Z:Z,INDEX(4^8-LARGE((حسوب=$V$2)*(تواريخ&gt;=$R$3)*(تواريخ&lt;=$AH$3)*(4^8-ROW(حسوب)),ROWS(Y$9:Y31)),0))</f>
        <v>0</v>
      </c>
      <c r="Z31" s="79">
        <f>INDEX('1'!AA:AA,INDEX(4^8-LARGE((حسوب=$V$2)*(تواريخ&gt;=$R$3)*(تواريخ&lt;=$AH$3)*(4^8-ROW(حسوب)),ROWS(Z$9:Z31)),0))</f>
        <v>0</v>
      </c>
      <c r="AA31" s="79">
        <f>INDEX('1'!AB:AB,INDEX(4^8-LARGE((حسوب=$V$2)*(تواريخ&gt;=$R$3)*(تواريخ&lt;=$AH$3)*(4^8-ROW(حسوب)),ROWS(AA$9:AA31)),0))</f>
        <v>0</v>
      </c>
      <c r="AB31" s="79">
        <f>INDEX('1'!AC:AC,INDEX(4^8-LARGE((حسوب=$V$2)*(تواريخ&gt;=$R$3)*(تواريخ&lt;=$AH$3)*(4^8-ROW(حسوب)),ROWS(AB$9:AB31)),0))</f>
        <v>0</v>
      </c>
      <c r="AC31" s="79">
        <f>INDEX('1'!AD:AD,INDEX(4^8-LARGE((حسوب=$V$2)*(تواريخ&gt;=$R$3)*(تواريخ&lt;=$AH$3)*(4^8-ROW(حسوب)),ROWS(AC$9:AC31)),0))</f>
        <v>0</v>
      </c>
      <c r="AD31" s="79">
        <f>INDEX('1'!AE:AE,INDEX(4^8-LARGE((حسوب=$V$2)*(تواريخ&gt;=$R$3)*(تواريخ&lt;=$AH$3)*(4^8-ROW(حسوب)),ROWS(AD$9:AD31)),0))</f>
        <v>0</v>
      </c>
      <c r="AE31" s="79">
        <f>INDEX('1'!AF:AF,INDEX(4^8-LARGE((حسوب=$V$2)*(تواريخ&gt;=$R$3)*(تواريخ&lt;=$AH$3)*(4^8-ROW(حسوب)),ROWS(AE$9:AE31)),0))</f>
        <v>0</v>
      </c>
      <c r="AF31" s="79">
        <f>INDEX('1'!AG:AG,INDEX(4^8-LARGE((حسوب=$V$2)*(تواريخ&gt;=$R$3)*(تواريخ&lt;=$AH$3)*(4^8-ROW(حسوب)),ROWS(AF$9:AF31)),0))</f>
        <v>0</v>
      </c>
      <c r="AG31" s="79">
        <f>INDEX('1'!AH:AH,INDEX(4^8-LARGE((حسوب=$V$2)*(تواريخ&gt;=$R$3)*(تواريخ&lt;=$AH$3)*(4^8-ROW(حسوب)),ROWS(AG$9:AG31)),0))</f>
        <v>0</v>
      </c>
      <c r="AH31" s="79">
        <f>INDEX('1'!AI:AI,INDEX(4^8-LARGE((حسوب=$V$2)*(تواريخ&gt;=$R$3)*(تواريخ&lt;=$AH$3)*(4^8-ROW(حسوب)),ROWS(AH$9:AH31)),0))</f>
        <v>0</v>
      </c>
      <c r="AI31" s="79">
        <f>INDEX('1'!AJ:AJ,INDEX(4^8-LARGE((حسوب=$V$2)*(تواريخ&gt;=$R$3)*(تواريخ&lt;=$AH$3)*(4^8-ROW(حسوب)),ROWS(AI$9:AI31)),0))</f>
        <v>0</v>
      </c>
      <c r="AJ31" s="79">
        <f>INDEX('1'!AK:AK,INDEX(4^8-LARGE((حسوب=$V$2)*(تواريخ&gt;=$R$3)*(تواريخ&lt;=$AH$3)*(4^8-ROW(حسوب)),ROWS(AJ$9:AJ31)),0))</f>
        <v>0</v>
      </c>
      <c r="AK31" s="79">
        <f>INDEX('1'!AL:AL,INDEX(4^8-LARGE((حسوب=$V$2)*(تواريخ&gt;=$R$3)*(تواريخ&lt;=$AH$3)*(4^8-ROW(حسوب)),ROWS(AK$9:AK31)),0))</f>
        <v>0</v>
      </c>
      <c r="AL31" s="79">
        <f>INDEX('1'!AM:AM,INDEX(4^8-LARGE((حسوب=$V$2)*(تواريخ&gt;=$R$3)*(تواريخ&lt;=$AH$3)*(4^8-ROW(حسوب)),ROWS(AL$9:AL31)),0))</f>
        <v>0</v>
      </c>
      <c r="AM31" s="80"/>
      <c r="AN31" s="80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0"/>
      <c r="AZ31" s="80"/>
      <c r="BA31" s="82">
        <f>IF($AL$2="ريال",INDEX('1'!BL:BL,INDEX(4^8-LARGE((حسوب=$V$2)*(تواريخ&gt;=$R$3)*(تواريخ&lt;=$AH$3)*(4^8-ROW(حسوب)),ROWS(BA$9:BA31)),0)),INDEX('1'!BO:BO,INDEX(4^8-LARGE((حسوب=$V$2)*(تواريخ&gt;=$R$3)*(تواريخ&lt;=$AH$3)*(4^8-ROW(حسوب)),ROWS(BA$9:BA31)),0)))</f>
        <v>0</v>
      </c>
      <c r="BB31" s="82">
        <f>INDEX('1'!BK:BK,INDEX(4^8-LARGE((حسوب=$V$2)*(تواريخ&gt;=$R$3)*(تواريخ&lt;=$AH$3)*(4^8-ROW(حسوب)),ROWS(BB$9:BB31)),0))</f>
        <v>0</v>
      </c>
      <c r="BC31" s="82">
        <f>IF($AL$2="ريال",INDEX('1'!BN:BN,INDEX(4^8-LARGE((حسوب=$V$2)*(تواريخ&gt;=$R$3)*(تواريخ&lt;=$AH$3)*(4^8-ROW(حسوب)),ROWS(BC$9:BC31)),0)),INDEX('1'!BP:BP,INDEX(4^8-LARGE((حسوب=$V$2)*(تواريخ&gt;=$R$3)*(تواريخ&lt;=$AH$3)*(4^8-ROW(حسوب)),ROWS(BC$9:BC31)),0)))</f>
        <v>0</v>
      </c>
      <c r="BD31" s="82">
        <f>INDEX('1'!BM:BM,INDEX(4^8-LARGE((حسوب=$V$2)*(تواريخ&gt;=$R$3)*(تواريخ&lt;=$AH$3)*(4^8-ROW(حسوب)),ROWS(BD$9:BD31)),0))</f>
        <v>0</v>
      </c>
      <c r="BE31" s="83" t="str">
        <f t="shared" si="0"/>
        <v/>
      </c>
    </row>
    <row r="32" spans="6:57" ht="15.75">
      <c r="F32" s="78">
        <f>IF($G32="","",(INDEX('1'!A:A,INDEX(4^8-LARGE((حسوب=$V$2)*(تواريخ&gt;=$R$3)*(تواريخ&lt;=$AH$3)*(4^8-ROW(حسوب)),ROWS(F$9:F32)),0))))</f>
        <v>0</v>
      </c>
      <c r="G32" s="79">
        <f>INDEX('1'!BC:BC,INDEX(4^8-LARGE((حسوب=$V$2)*(تواريخ&gt;=$R$3)*(تواريخ&lt;=$AH$3)*(4^8-ROW(حسوب)),ROWS(G$9:G32)),0))</f>
        <v>0</v>
      </c>
      <c r="H32" s="79">
        <f>INDEX('1'!BI:BI,INDEX(4^8-LARGE((حسوب=$V$2)*(تواريخ&gt;=$R$3)*(تواريخ&lt;=$AH$3)*(4^8-ROW(حسوب)),ROWS(H$9:H32)),0))</f>
        <v>0</v>
      </c>
      <c r="I32" s="79">
        <f>INDEX('1'!J:J,INDEX(4^8-LARGE((حسوب=$V$2)*(تواريخ&gt;=$R$3)*(تواريخ&lt;=$AH$3)*(4^8-ROW(حسوب)),ROWS(I$9:I32)),0))</f>
        <v>0</v>
      </c>
      <c r="J32" s="79">
        <f>INDEX('1'!K:K,INDEX(4^8-LARGE((حسوب=$V$2)*(تواريخ&gt;=$R$3)*(تواريخ&lt;=$AH$3)*(4^8-ROW(حسوب)),ROWS(J$9:J32)),0))</f>
        <v>0</v>
      </c>
      <c r="K32" s="79">
        <f>INDEX('1'!L:L,INDEX(4^8-LARGE((حسوب=$V$2)*(تواريخ&gt;=$R$3)*(تواريخ&lt;=$AH$3)*(4^8-ROW(حسوب)),ROWS(K$9:K32)),0))</f>
        <v>0</v>
      </c>
      <c r="L32" s="79">
        <f>INDEX('1'!M:M,INDEX(4^8-LARGE((حسوب=$V$2)*(تواريخ&gt;=$R$3)*(تواريخ&lt;=$AH$3)*(4^8-ROW(حسوب)),ROWS(L$9:L32)),0))</f>
        <v>0</v>
      </c>
      <c r="M32" s="79">
        <f>INDEX('1'!N:N,INDEX(4^8-LARGE((حسوب=$V$2)*(تواريخ&gt;=$R$3)*(تواريخ&lt;=$AH$3)*(4^8-ROW(حسوب)),ROWS(M$9:M32)),0))</f>
        <v>0</v>
      </c>
      <c r="N32" s="79">
        <f>INDEX('1'!O:O,INDEX(4^8-LARGE((حسوب=$V$2)*(تواريخ&gt;=$R$3)*(تواريخ&lt;=$AH$3)*(4^8-ROW(حسوب)),ROWS(N$9:N32)),0))</f>
        <v>0</v>
      </c>
      <c r="O32" s="79">
        <f>INDEX('1'!P:P,INDEX(4^8-LARGE((حسوب=$V$2)*(تواريخ&gt;=$R$3)*(تواريخ&lt;=$AH$3)*(4^8-ROW(حسوب)),ROWS(O$9:O32)),0))</f>
        <v>0</v>
      </c>
      <c r="P32" s="79">
        <f>INDEX('1'!Q:Q,INDEX(4^8-LARGE((حسوب=$V$2)*(تواريخ&gt;=$R$3)*(تواريخ&lt;=$AH$3)*(4^8-ROW(حسوب)),ROWS(P$9:P32)),0))</f>
        <v>0</v>
      </c>
      <c r="Q32" s="79">
        <f>INDEX('1'!R:R,INDEX(4^8-LARGE((حسوب=$V$2)*(تواريخ&gt;=$R$3)*(تواريخ&lt;=$AH$3)*(4^8-ROW(حسوب)),ROWS(Q$9:Q32)),0))</f>
        <v>0</v>
      </c>
      <c r="R32" s="79">
        <f>INDEX('1'!S:S,INDEX(4^8-LARGE((حسوب=$V$2)*(تواريخ&gt;=$R$3)*(تواريخ&lt;=$AH$3)*(4^8-ROW(حسوب)),ROWS(R$9:R32)),0))</f>
        <v>0</v>
      </c>
      <c r="S32" s="79">
        <f>INDEX('1'!T:T,INDEX(4^8-LARGE((حسوب=$V$2)*(تواريخ&gt;=$R$3)*(تواريخ&lt;=$AH$3)*(4^8-ROW(حسوب)),ROWS(S$9:S32)),0))</f>
        <v>0</v>
      </c>
      <c r="T32" s="79">
        <f>INDEX('1'!U:U,INDEX(4^8-LARGE((حسوب=$V$2)*(تواريخ&gt;=$R$3)*(تواريخ&lt;=$AH$3)*(4^8-ROW(حسوب)),ROWS(T$9:T32)),0))</f>
        <v>0</v>
      </c>
      <c r="U32" s="79">
        <f>INDEX('1'!V:V,INDEX(4^8-LARGE((حسوب=$V$2)*(تواريخ&gt;=$R$3)*(تواريخ&lt;=$AH$3)*(4^8-ROW(حسوب)),ROWS(U$9:U32)),0))</f>
        <v>0</v>
      </c>
      <c r="V32" s="79">
        <f>INDEX('1'!W:W,INDEX(4^8-LARGE((حسوب=$V$2)*(تواريخ&gt;=$R$3)*(تواريخ&lt;=$AH$3)*(4^8-ROW(حسوب)),ROWS(V$9:V32)),0))</f>
        <v>0</v>
      </c>
      <c r="W32" s="79">
        <f>INDEX('1'!X:X,INDEX(4^8-LARGE((حسوب=$V$2)*(تواريخ&gt;=$R$3)*(تواريخ&lt;=$AH$3)*(4^8-ROW(حسوب)),ROWS(W$9:W32)),0))</f>
        <v>0</v>
      </c>
      <c r="X32" s="79">
        <f>INDEX('1'!Y:Y,INDEX(4^8-LARGE((حسوب=$V$2)*(تواريخ&gt;=$R$3)*(تواريخ&lt;=$AH$3)*(4^8-ROW(حسوب)),ROWS(X$9:X32)),0))</f>
        <v>0</v>
      </c>
      <c r="Y32" s="79">
        <f>INDEX('1'!Z:Z,INDEX(4^8-LARGE((حسوب=$V$2)*(تواريخ&gt;=$R$3)*(تواريخ&lt;=$AH$3)*(4^8-ROW(حسوب)),ROWS(Y$9:Y32)),0))</f>
        <v>0</v>
      </c>
      <c r="Z32" s="79">
        <f>INDEX('1'!AA:AA,INDEX(4^8-LARGE((حسوب=$V$2)*(تواريخ&gt;=$R$3)*(تواريخ&lt;=$AH$3)*(4^8-ROW(حسوب)),ROWS(Z$9:Z32)),0))</f>
        <v>0</v>
      </c>
      <c r="AA32" s="79">
        <f>INDEX('1'!AB:AB,INDEX(4^8-LARGE((حسوب=$V$2)*(تواريخ&gt;=$R$3)*(تواريخ&lt;=$AH$3)*(4^8-ROW(حسوب)),ROWS(AA$9:AA32)),0))</f>
        <v>0</v>
      </c>
      <c r="AB32" s="79">
        <f>INDEX('1'!AC:AC,INDEX(4^8-LARGE((حسوب=$V$2)*(تواريخ&gt;=$R$3)*(تواريخ&lt;=$AH$3)*(4^8-ROW(حسوب)),ROWS(AB$9:AB32)),0))</f>
        <v>0</v>
      </c>
      <c r="AC32" s="79">
        <f>INDEX('1'!AD:AD,INDEX(4^8-LARGE((حسوب=$V$2)*(تواريخ&gt;=$R$3)*(تواريخ&lt;=$AH$3)*(4^8-ROW(حسوب)),ROWS(AC$9:AC32)),0))</f>
        <v>0</v>
      </c>
      <c r="AD32" s="79">
        <f>INDEX('1'!AE:AE,INDEX(4^8-LARGE((حسوب=$V$2)*(تواريخ&gt;=$R$3)*(تواريخ&lt;=$AH$3)*(4^8-ROW(حسوب)),ROWS(AD$9:AD32)),0))</f>
        <v>0</v>
      </c>
      <c r="AE32" s="79">
        <f>INDEX('1'!AF:AF,INDEX(4^8-LARGE((حسوب=$V$2)*(تواريخ&gt;=$R$3)*(تواريخ&lt;=$AH$3)*(4^8-ROW(حسوب)),ROWS(AE$9:AE32)),0))</f>
        <v>0</v>
      </c>
      <c r="AF32" s="79">
        <f>INDEX('1'!AG:AG,INDEX(4^8-LARGE((حسوب=$V$2)*(تواريخ&gt;=$R$3)*(تواريخ&lt;=$AH$3)*(4^8-ROW(حسوب)),ROWS(AF$9:AF32)),0))</f>
        <v>0</v>
      </c>
      <c r="AG32" s="79">
        <f>INDEX('1'!AH:AH,INDEX(4^8-LARGE((حسوب=$V$2)*(تواريخ&gt;=$R$3)*(تواريخ&lt;=$AH$3)*(4^8-ROW(حسوب)),ROWS(AG$9:AG32)),0))</f>
        <v>0</v>
      </c>
      <c r="AH32" s="79">
        <f>INDEX('1'!AI:AI,INDEX(4^8-LARGE((حسوب=$V$2)*(تواريخ&gt;=$R$3)*(تواريخ&lt;=$AH$3)*(4^8-ROW(حسوب)),ROWS(AH$9:AH32)),0))</f>
        <v>0</v>
      </c>
      <c r="AI32" s="79">
        <f>INDEX('1'!AJ:AJ,INDEX(4^8-LARGE((حسوب=$V$2)*(تواريخ&gt;=$R$3)*(تواريخ&lt;=$AH$3)*(4^8-ROW(حسوب)),ROWS(AI$9:AI32)),0))</f>
        <v>0</v>
      </c>
      <c r="AJ32" s="79">
        <f>INDEX('1'!AK:AK,INDEX(4^8-LARGE((حسوب=$V$2)*(تواريخ&gt;=$R$3)*(تواريخ&lt;=$AH$3)*(4^8-ROW(حسوب)),ROWS(AJ$9:AJ32)),0))</f>
        <v>0</v>
      </c>
      <c r="AK32" s="79">
        <f>INDEX('1'!AL:AL,INDEX(4^8-LARGE((حسوب=$V$2)*(تواريخ&gt;=$R$3)*(تواريخ&lt;=$AH$3)*(4^8-ROW(حسوب)),ROWS(AK$9:AK32)),0))</f>
        <v>0</v>
      </c>
      <c r="AL32" s="79">
        <f>INDEX('1'!AM:AM,INDEX(4^8-LARGE((حسوب=$V$2)*(تواريخ&gt;=$R$3)*(تواريخ&lt;=$AH$3)*(4^8-ROW(حسوب)),ROWS(AL$9:AL32)),0))</f>
        <v>0</v>
      </c>
      <c r="AM32" s="80"/>
      <c r="AN32" s="80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0"/>
      <c r="AZ32" s="80"/>
      <c r="BA32" s="82">
        <f>IF($AL$2="ريال",INDEX('1'!BL:BL,INDEX(4^8-LARGE((حسوب=$V$2)*(تواريخ&gt;=$R$3)*(تواريخ&lt;=$AH$3)*(4^8-ROW(حسوب)),ROWS(BA$9:BA32)),0)),INDEX('1'!BO:BO,INDEX(4^8-LARGE((حسوب=$V$2)*(تواريخ&gt;=$R$3)*(تواريخ&lt;=$AH$3)*(4^8-ROW(حسوب)),ROWS(BA$9:BA32)),0)))</f>
        <v>0</v>
      </c>
      <c r="BB32" s="82">
        <f>INDEX('1'!BK:BK,INDEX(4^8-LARGE((حسوب=$V$2)*(تواريخ&gt;=$R$3)*(تواريخ&lt;=$AH$3)*(4^8-ROW(حسوب)),ROWS(BB$9:BB32)),0))</f>
        <v>0</v>
      </c>
      <c r="BC32" s="82">
        <f>IF($AL$2="ريال",INDEX('1'!BN:BN,INDEX(4^8-LARGE((حسوب=$V$2)*(تواريخ&gt;=$R$3)*(تواريخ&lt;=$AH$3)*(4^8-ROW(حسوب)),ROWS(BC$9:BC32)),0)),INDEX('1'!BP:BP,INDEX(4^8-LARGE((حسوب=$V$2)*(تواريخ&gt;=$R$3)*(تواريخ&lt;=$AH$3)*(4^8-ROW(حسوب)),ROWS(BC$9:BC32)),0)))</f>
        <v>0</v>
      </c>
      <c r="BD32" s="82">
        <f>INDEX('1'!BM:BM,INDEX(4^8-LARGE((حسوب=$V$2)*(تواريخ&gt;=$R$3)*(تواريخ&lt;=$AH$3)*(4^8-ROW(حسوب)),ROWS(BD$9:BD32)),0))</f>
        <v>0</v>
      </c>
      <c r="BE32" s="83" t="str">
        <f t="shared" si="0"/>
        <v/>
      </c>
    </row>
    <row r="33" spans="6:57" ht="15.75">
      <c r="F33" s="78">
        <f>IF($G33="","",(INDEX('1'!A:A,INDEX(4^8-LARGE((حسوب=$V$2)*(تواريخ&gt;=$R$3)*(تواريخ&lt;=$AH$3)*(4^8-ROW(حسوب)),ROWS(F$9:F33)),0))))</f>
        <v>0</v>
      </c>
      <c r="G33" s="79">
        <f>INDEX('1'!BC:BC,INDEX(4^8-LARGE((حسوب=$V$2)*(تواريخ&gt;=$R$3)*(تواريخ&lt;=$AH$3)*(4^8-ROW(حسوب)),ROWS(G$9:G33)),0))</f>
        <v>0</v>
      </c>
      <c r="H33" s="79">
        <f>INDEX('1'!BI:BI,INDEX(4^8-LARGE((حسوب=$V$2)*(تواريخ&gt;=$R$3)*(تواريخ&lt;=$AH$3)*(4^8-ROW(حسوب)),ROWS(H$9:H33)),0))</f>
        <v>0</v>
      </c>
      <c r="I33" s="79">
        <f>INDEX('1'!J:J,INDEX(4^8-LARGE((حسوب=$V$2)*(تواريخ&gt;=$R$3)*(تواريخ&lt;=$AH$3)*(4^8-ROW(حسوب)),ROWS(I$9:I33)),0))</f>
        <v>0</v>
      </c>
      <c r="J33" s="79">
        <f>INDEX('1'!K:K,INDEX(4^8-LARGE((حسوب=$V$2)*(تواريخ&gt;=$R$3)*(تواريخ&lt;=$AH$3)*(4^8-ROW(حسوب)),ROWS(J$9:J33)),0))</f>
        <v>0</v>
      </c>
      <c r="K33" s="79">
        <f>INDEX('1'!L:L,INDEX(4^8-LARGE((حسوب=$V$2)*(تواريخ&gt;=$R$3)*(تواريخ&lt;=$AH$3)*(4^8-ROW(حسوب)),ROWS(K$9:K33)),0))</f>
        <v>0</v>
      </c>
      <c r="L33" s="79">
        <f>INDEX('1'!M:M,INDEX(4^8-LARGE((حسوب=$V$2)*(تواريخ&gt;=$R$3)*(تواريخ&lt;=$AH$3)*(4^8-ROW(حسوب)),ROWS(L$9:L33)),0))</f>
        <v>0</v>
      </c>
      <c r="M33" s="79">
        <f>INDEX('1'!N:N,INDEX(4^8-LARGE((حسوب=$V$2)*(تواريخ&gt;=$R$3)*(تواريخ&lt;=$AH$3)*(4^8-ROW(حسوب)),ROWS(M$9:M33)),0))</f>
        <v>0</v>
      </c>
      <c r="N33" s="79">
        <f>INDEX('1'!O:O,INDEX(4^8-LARGE((حسوب=$V$2)*(تواريخ&gt;=$R$3)*(تواريخ&lt;=$AH$3)*(4^8-ROW(حسوب)),ROWS(N$9:N33)),0))</f>
        <v>0</v>
      </c>
      <c r="O33" s="79">
        <f>INDEX('1'!P:P,INDEX(4^8-LARGE((حسوب=$V$2)*(تواريخ&gt;=$R$3)*(تواريخ&lt;=$AH$3)*(4^8-ROW(حسوب)),ROWS(O$9:O33)),0))</f>
        <v>0</v>
      </c>
      <c r="P33" s="79">
        <f>INDEX('1'!Q:Q,INDEX(4^8-LARGE((حسوب=$V$2)*(تواريخ&gt;=$R$3)*(تواريخ&lt;=$AH$3)*(4^8-ROW(حسوب)),ROWS(P$9:P33)),0))</f>
        <v>0</v>
      </c>
      <c r="Q33" s="79">
        <f>INDEX('1'!R:R,INDEX(4^8-LARGE((حسوب=$V$2)*(تواريخ&gt;=$R$3)*(تواريخ&lt;=$AH$3)*(4^8-ROW(حسوب)),ROWS(Q$9:Q33)),0))</f>
        <v>0</v>
      </c>
      <c r="R33" s="79">
        <f>INDEX('1'!S:S,INDEX(4^8-LARGE((حسوب=$V$2)*(تواريخ&gt;=$R$3)*(تواريخ&lt;=$AH$3)*(4^8-ROW(حسوب)),ROWS(R$9:R33)),0))</f>
        <v>0</v>
      </c>
      <c r="S33" s="79">
        <f>INDEX('1'!T:T,INDEX(4^8-LARGE((حسوب=$V$2)*(تواريخ&gt;=$R$3)*(تواريخ&lt;=$AH$3)*(4^8-ROW(حسوب)),ROWS(S$9:S33)),0))</f>
        <v>0</v>
      </c>
      <c r="T33" s="79">
        <f>INDEX('1'!U:U,INDEX(4^8-LARGE((حسوب=$V$2)*(تواريخ&gt;=$R$3)*(تواريخ&lt;=$AH$3)*(4^8-ROW(حسوب)),ROWS(T$9:T33)),0))</f>
        <v>0</v>
      </c>
      <c r="U33" s="79">
        <f>INDEX('1'!V:V,INDEX(4^8-LARGE((حسوب=$V$2)*(تواريخ&gt;=$R$3)*(تواريخ&lt;=$AH$3)*(4^8-ROW(حسوب)),ROWS(U$9:U33)),0))</f>
        <v>0</v>
      </c>
      <c r="V33" s="79">
        <f>INDEX('1'!W:W,INDEX(4^8-LARGE((حسوب=$V$2)*(تواريخ&gt;=$R$3)*(تواريخ&lt;=$AH$3)*(4^8-ROW(حسوب)),ROWS(V$9:V33)),0))</f>
        <v>0</v>
      </c>
      <c r="W33" s="79">
        <f>INDEX('1'!X:X,INDEX(4^8-LARGE((حسوب=$V$2)*(تواريخ&gt;=$R$3)*(تواريخ&lt;=$AH$3)*(4^8-ROW(حسوب)),ROWS(W$9:W33)),0))</f>
        <v>0</v>
      </c>
      <c r="X33" s="79">
        <f>INDEX('1'!Y:Y,INDEX(4^8-LARGE((حسوب=$V$2)*(تواريخ&gt;=$R$3)*(تواريخ&lt;=$AH$3)*(4^8-ROW(حسوب)),ROWS(X$9:X33)),0))</f>
        <v>0</v>
      </c>
      <c r="Y33" s="79">
        <f>INDEX('1'!Z:Z,INDEX(4^8-LARGE((حسوب=$V$2)*(تواريخ&gt;=$R$3)*(تواريخ&lt;=$AH$3)*(4^8-ROW(حسوب)),ROWS(Y$9:Y33)),0))</f>
        <v>0</v>
      </c>
      <c r="Z33" s="79">
        <f>INDEX('1'!AA:AA,INDEX(4^8-LARGE((حسوب=$V$2)*(تواريخ&gt;=$R$3)*(تواريخ&lt;=$AH$3)*(4^8-ROW(حسوب)),ROWS(Z$9:Z33)),0))</f>
        <v>0</v>
      </c>
      <c r="AA33" s="79">
        <f>INDEX('1'!AB:AB,INDEX(4^8-LARGE((حسوب=$V$2)*(تواريخ&gt;=$R$3)*(تواريخ&lt;=$AH$3)*(4^8-ROW(حسوب)),ROWS(AA$9:AA33)),0))</f>
        <v>0</v>
      </c>
      <c r="AB33" s="79">
        <f>INDEX('1'!AC:AC,INDEX(4^8-LARGE((حسوب=$V$2)*(تواريخ&gt;=$R$3)*(تواريخ&lt;=$AH$3)*(4^8-ROW(حسوب)),ROWS(AB$9:AB33)),0))</f>
        <v>0</v>
      </c>
      <c r="AC33" s="79">
        <f>INDEX('1'!AD:AD,INDEX(4^8-LARGE((حسوب=$V$2)*(تواريخ&gt;=$R$3)*(تواريخ&lt;=$AH$3)*(4^8-ROW(حسوب)),ROWS(AC$9:AC33)),0))</f>
        <v>0</v>
      </c>
      <c r="AD33" s="79">
        <f>INDEX('1'!AE:AE,INDEX(4^8-LARGE((حسوب=$V$2)*(تواريخ&gt;=$R$3)*(تواريخ&lt;=$AH$3)*(4^8-ROW(حسوب)),ROWS(AD$9:AD33)),0))</f>
        <v>0</v>
      </c>
      <c r="AE33" s="79">
        <f>INDEX('1'!AF:AF,INDEX(4^8-LARGE((حسوب=$V$2)*(تواريخ&gt;=$R$3)*(تواريخ&lt;=$AH$3)*(4^8-ROW(حسوب)),ROWS(AE$9:AE33)),0))</f>
        <v>0</v>
      </c>
      <c r="AF33" s="79">
        <f>INDEX('1'!AG:AG,INDEX(4^8-LARGE((حسوب=$V$2)*(تواريخ&gt;=$R$3)*(تواريخ&lt;=$AH$3)*(4^8-ROW(حسوب)),ROWS(AF$9:AF33)),0))</f>
        <v>0</v>
      </c>
      <c r="AG33" s="79">
        <f>INDEX('1'!AH:AH,INDEX(4^8-LARGE((حسوب=$V$2)*(تواريخ&gt;=$R$3)*(تواريخ&lt;=$AH$3)*(4^8-ROW(حسوب)),ROWS(AG$9:AG33)),0))</f>
        <v>0</v>
      </c>
      <c r="AH33" s="79">
        <f>INDEX('1'!AI:AI,INDEX(4^8-LARGE((حسوب=$V$2)*(تواريخ&gt;=$R$3)*(تواريخ&lt;=$AH$3)*(4^8-ROW(حسوب)),ROWS(AH$9:AH33)),0))</f>
        <v>0</v>
      </c>
      <c r="AI33" s="79">
        <f>INDEX('1'!AJ:AJ,INDEX(4^8-LARGE((حسوب=$V$2)*(تواريخ&gt;=$R$3)*(تواريخ&lt;=$AH$3)*(4^8-ROW(حسوب)),ROWS(AI$9:AI33)),0))</f>
        <v>0</v>
      </c>
      <c r="AJ33" s="79">
        <f>INDEX('1'!AK:AK,INDEX(4^8-LARGE((حسوب=$V$2)*(تواريخ&gt;=$R$3)*(تواريخ&lt;=$AH$3)*(4^8-ROW(حسوب)),ROWS(AJ$9:AJ33)),0))</f>
        <v>0</v>
      </c>
      <c r="AK33" s="79">
        <f>INDEX('1'!AL:AL,INDEX(4^8-LARGE((حسوب=$V$2)*(تواريخ&gt;=$R$3)*(تواريخ&lt;=$AH$3)*(4^8-ROW(حسوب)),ROWS(AK$9:AK33)),0))</f>
        <v>0</v>
      </c>
      <c r="AL33" s="79">
        <f>INDEX('1'!AM:AM,INDEX(4^8-LARGE((حسوب=$V$2)*(تواريخ&gt;=$R$3)*(تواريخ&lt;=$AH$3)*(4^8-ROW(حسوب)),ROWS(AL$9:AL33)),0))</f>
        <v>0</v>
      </c>
      <c r="AM33" s="80"/>
      <c r="AN33" s="80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0"/>
      <c r="AZ33" s="80"/>
      <c r="BA33" s="82">
        <f>IF($AL$2="ريال",INDEX('1'!BL:BL,INDEX(4^8-LARGE((حسوب=$V$2)*(تواريخ&gt;=$R$3)*(تواريخ&lt;=$AH$3)*(4^8-ROW(حسوب)),ROWS(BA$9:BA33)),0)),INDEX('1'!BO:BO,INDEX(4^8-LARGE((حسوب=$V$2)*(تواريخ&gt;=$R$3)*(تواريخ&lt;=$AH$3)*(4^8-ROW(حسوب)),ROWS(BA$9:BA33)),0)))</f>
        <v>0</v>
      </c>
      <c r="BB33" s="82">
        <f>INDEX('1'!BK:BK,INDEX(4^8-LARGE((حسوب=$V$2)*(تواريخ&gt;=$R$3)*(تواريخ&lt;=$AH$3)*(4^8-ROW(حسوب)),ROWS(BB$9:BB33)),0))</f>
        <v>0</v>
      </c>
      <c r="BC33" s="82">
        <f>IF($AL$2="ريال",INDEX('1'!BN:BN,INDEX(4^8-LARGE((حسوب=$V$2)*(تواريخ&gt;=$R$3)*(تواريخ&lt;=$AH$3)*(4^8-ROW(حسوب)),ROWS(BC$9:BC33)),0)),INDEX('1'!BP:BP,INDEX(4^8-LARGE((حسوب=$V$2)*(تواريخ&gt;=$R$3)*(تواريخ&lt;=$AH$3)*(4^8-ROW(حسوب)),ROWS(BC$9:BC33)),0)))</f>
        <v>0</v>
      </c>
      <c r="BD33" s="82">
        <f>INDEX('1'!BM:BM,INDEX(4^8-LARGE((حسوب=$V$2)*(تواريخ&gt;=$R$3)*(تواريخ&lt;=$AH$3)*(4^8-ROW(حسوب)),ROWS(BD$9:BD33)),0))</f>
        <v>0</v>
      </c>
      <c r="BE33" s="83" t="str">
        <f t="shared" si="0"/>
        <v/>
      </c>
    </row>
    <row r="34" spans="6:57" ht="15.75">
      <c r="F34" s="78">
        <f>IF($G34="","",(INDEX('1'!A:A,INDEX(4^8-LARGE((حسوب=$V$2)*(تواريخ&gt;=$R$3)*(تواريخ&lt;=$AH$3)*(4^8-ROW(حسوب)),ROWS(F$9:F34)),0))))</f>
        <v>0</v>
      </c>
      <c r="G34" s="79">
        <f>INDEX('1'!BC:BC,INDEX(4^8-LARGE((حسوب=$V$2)*(تواريخ&gt;=$R$3)*(تواريخ&lt;=$AH$3)*(4^8-ROW(حسوب)),ROWS(G$9:G34)),0))</f>
        <v>0</v>
      </c>
      <c r="H34" s="79">
        <f>INDEX('1'!BI:BI,INDEX(4^8-LARGE((حسوب=$V$2)*(تواريخ&gt;=$R$3)*(تواريخ&lt;=$AH$3)*(4^8-ROW(حسوب)),ROWS(H$9:H34)),0))</f>
        <v>0</v>
      </c>
      <c r="I34" s="79">
        <f>INDEX('1'!J:J,INDEX(4^8-LARGE((حسوب=$V$2)*(تواريخ&gt;=$R$3)*(تواريخ&lt;=$AH$3)*(4^8-ROW(حسوب)),ROWS(I$9:I34)),0))</f>
        <v>0</v>
      </c>
      <c r="J34" s="79">
        <f>INDEX('1'!K:K,INDEX(4^8-LARGE((حسوب=$V$2)*(تواريخ&gt;=$R$3)*(تواريخ&lt;=$AH$3)*(4^8-ROW(حسوب)),ROWS(J$9:J34)),0))</f>
        <v>0</v>
      </c>
      <c r="K34" s="79">
        <f>INDEX('1'!L:L,INDEX(4^8-LARGE((حسوب=$V$2)*(تواريخ&gt;=$R$3)*(تواريخ&lt;=$AH$3)*(4^8-ROW(حسوب)),ROWS(K$9:K34)),0))</f>
        <v>0</v>
      </c>
      <c r="L34" s="79">
        <f>INDEX('1'!M:M,INDEX(4^8-LARGE((حسوب=$V$2)*(تواريخ&gt;=$R$3)*(تواريخ&lt;=$AH$3)*(4^8-ROW(حسوب)),ROWS(L$9:L34)),0))</f>
        <v>0</v>
      </c>
      <c r="M34" s="79">
        <f>INDEX('1'!N:N,INDEX(4^8-LARGE((حسوب=$V$2)*(تواريخ&gt;=$R$3)*(تواريخ&lt;=$AH$3)*(4^8-ROW(حسوب)),ROWS(M$9:M34)),0))</f>
        <v>0</v>
      </c>
      <c r="N34" s="79">
        <f>INDEX('1'!O:O,INDEX(4^8-LARGE((حسوب=$V$2)*(تواريخ&gt;=$R$3)*(تواريخ&lt;=$AH$3)*(4^8-ROW(حسوب)),ROWS(N$9:N34)),0))</f>
        <v>0</v>
      </c>
      <c r="O34" s="79">
        <f>INDEX('1'!P:P,INDEX(4^8-LARGE((حسوب=$V$2)*(تواريخ&gt;=$R$3)*(تواريخ&lt;=$AH$3)*(4^8-ROW(حسوب)),ROWS(O$9:O34)),0))</f>
        <v>0</v>
      </c>
      <c r="P34" s="79">
        <f>INDEX('1'!Q:Q,INDEX(4^8-LARGE((حسوب=$V$2)*(تواريخ&gt;=$R$3)*(تواريخ&lt;=$AH$3)*(4^8-ROW(حسوب)),ROWS(P$9:P34)),0))</f>
        <v>0</v>
      </c>
      <c r="Q34" s="79">
        <f>INDEX('1'!R:R,INDEX(4^8-LARGE((حسوب=$V$2)*(تواريخ&gt;=$R$3)*(تواريخ&lt;=$AH$3)*(4^8-ROW(حسوب)),ROWS(Q$9:Q34)),0))</f>
        <v>0</v>
      </c>
      <c r="R34" s="79">
        <f>INDEX('1'!S:S,INDEX(4^8-LARGE((حسوب=$V$2)*(تواريخ&gt;=$R$3)*(تواريخ&lt;=$AH$3)*(4^8-ROW(حسوب)),ROWS(R$9:R34)),0))</f>
        <v>0</v>
      </c>
      <c r="S34" s="79">
        <f>INDEX('1'!T:T,INDEX(4^8-LARGE((حسوب=$V$2)*(تواريخ&gt;=$R$3)*(تواريخ&lt;=$AH$3)*(4^8-ROW(حسوب)),ROWS(S$9:S34)),0))</f>
        <v>0</v>
      </c>
      <c r="T34" s="79">
        <f>INDEX('1'!U:U,INDEX(4^8-LARGE((حسوب=$V$2)*(تواريخ&gt;=$R$3)*(تواريخ&lt;=$AH$3)*(4^8-ROW(حسوب)),ROWS(T$9:T34)),0))</f>
        <v>0</v>
      </c>
      <c r="U34" s="79">
        <f>INDEX('1'!V:V,INDEX(4^8-LARGE((حسوب=$V$2)*(تواريخ&gt;=$R$3)*(تواريخ&lt;=$AH$3)*(4^8-ROW(حسوب)),ROWS(U$9:U34)),0))</f>
        <v>0</v>
      </c>
      <c r="V34" s="79">
        <f>INDEX('1'!W:W,INDEX(4^8-LARGE((حسوب=$V$2)*(تواريخ&gt;=$R$3)*(تواريخ&lt;=$AH$3)*(4^8-ROW(حسوب)),ROWS(V$9:V34)),0))</f>
        <v>0</v>
      </c>
      <c r="W34" s="79">
        <f>INDEX('1'!X:X,INDEX(4^8-LARGE((حسوب=$V$2)*(تواريخ&gt;=$R$3)*(تواريخ&lt;=$AH$3)*(4^8-ROW(حسوب)),ROWS(W$9:W34)),0))</f>
        <v>0</v>
      </c>
      <c r="X34" s="79">
        <f>INDEX('1'!Y:Y,INDEX(4^8-LARGE((حسوب=$V$2)*(تواريخ&gt;=$R$3)*(تواريخ&lt;=$AH$3)*(4^8-ROW(حسوب)),ROWS(X$9:X34)),0))</f>
        <v>0</v>
      </c>
      <c r="Y34" s="79">
        <f>INDEX('1'!Z:Z,INDEX(4^8-LARGE((حسوب=$V$2)*(تواريخ&gt;=$R$3)*(تواريخ&lt;=$AH$3)*(4^8-ROW(حسوب)),ROWS(Y$9:Y34)),0))</f>
        <v>0</v>
      </c>
      <c r="Z34" s="79">
        <f>INDEX('1'!AA:AA,INDEX(4^8-LARGE((حسوب=$V$2)*(تواريخ&gt;=$R$3)*(تواريخ&lt;=$AH$3)*(4^8-ROW(حسوب)),ROWS(Z$9:Z34)),0))</f>
        <v>0</v>
      </c>
      <c r="AA34" s="79">
        <f>INDEX('1'!AB:AB,INDEX(4^8-LARGE((حسوب=$V$2)*(تواريخ&gt;=$R$3)*(تواريخ&lt;=$AH$3)*(4^8-ROW(حسوب)),ROWS(AA$9:AA34)),0))</f>
        <v>0</v>
      </c>
      <c r="AB34" s="79">
        <f>INDEX('1'!AC:AC,INDEX(4^8-LARGE((حسوب=$V$2)*(تواريخ&gt;=$R$3)*(تواريخ&lt;=$AH$3)*(4^8-ROW(حسوب)),ROWS(AB$9:AB34)),0))</f>
        <v>0</v>
      </c>
      <c r="AC34" s="79">
        <f>INDEX('1'!AD:AD,INDEX(4^8-LARGE((حسوب=$V$2)*(تواريخ&gt;=$R$3)*(تواريخ&lt;=$AH$3)*(4^8-ROW(حسوب)),ROWS(AC$9:AC34)),0))</f>
        <v>0</v>
      </c>
      <c r="AD34" s="79">
        <f>INDEX('1'!AE:AE,INDEX(4^8-LARGE((حسوب=$V$2)*(تواريخ&gt;=$R$3)*(تواريخ&lt;=$AH$3)*(4^8-ROW(حسوب)),ROWS(AD$9:AD34)),0))</f>
        <v>0</v>
      </c>
      <c r="AE34" s="79">
        <f>INDEX('1'!AF:AF,INDEX(4^8-LARGE((حسوب=$V$2)*(تواريخ&gt;=$R$3)*(تواريخ&lt;=$AH$3)*(4^8-ROW(حسوب)),ROWS(AE$9:AE34)),0))</f>
        <v>0</v>
      </c>
      <c r="AF34" s="79">
        <f>INDEX('1'!AG:AG,INDEX(4^8-LARGE((حسوب=$V$2)*(تواريخ&gt;=$R$3)*(تواريخ&lt;=$AH$3)*(4^8-ROW(حسوب)),ROWS(AF$9:AF34)),0))</f>
        <v>0</v>
      </c>
      <c r="AG34" s="79">
        <f>INDEX('1'!AH:AH,INDEX(4^8-LARGE((حسوب=$V$2)*(تواريخ&gt;=$R$3)*(تواريخ&lt;=$AH$3)*(4^8-ROW(حسوب)),ROWS(AG$9:AG34)),0))</f>
        <v>0</v>
      </c>
      <c r="AH34" s="79">
        <f>INDEX('1'!AI:AI,INDEX(4^8-LARGE((حسوب=$V$2)*(تواريخ&gt;=$R$3)*(تواريخ&lt;=$AH$3)*(4^8-ROW(حسوب)),ROWS(AH$9:AH34)),0))</f>
        <v>0</v>
      </c>
      <c r="AI34" s="79">
        <f>INDEX('1'!AJ:AJ,INDEX(4^8-LARGE((حسوب=$V$2)*(تواريخ&gt;=$R$3)*(تواريخ&lt;=$AH$3)*(4^8-ROW(حسوب)),ROWS(AI$9:AI34)),0))</f>
        <v>0</v>
      </c>
      <c r="AJ34" s="79">
        <f>INDEX('1'!AK:AK,INDEX(4^8-LARGE((حسوب=$V$2)*(تواريخ&gt;=$R$3)*(تواريخ&lt;=$AH$3)*(4^8-ROW(حسوب)),ROWS(AJ$9:AJ34)),0))</f>
        <v>0</v>
      </c>
      <c r="AK34" s="79">
        <f>INDEX('1'!AL:AL,INDEX(4^8-LARGE((حسوب=$V$2)*(تواريخ&gt;=$R$3)*(تواريخ&lt;=$AH$3)*(4^8-ROW(حسوب)),ROWS(AK$9:AK34)),0))</f>
        <v>0</v>
      </c>
      <c r="AL34" s="79">
        <f>INDEX('1'!AM:AM,INDEX(4^8-LARGE((حسوب=$V$2)*(تواريخ&gt;=$R$3)*(تواريخ&lt;=$AH$3)*(4^8-ROW(حسوب)),ROWS(AL$9:AL34)),0))</f>
        <v>0</v>
      </c>
      <c r="AM34" s="80"/>
      <c r="AN34" s="80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0"/>
      <c r="AZ34" s="80"/>
      <c r="BA34" s="82">
        <f>IF($AL$2="ريال",INDEX('1'!BL:BL,INDEX(4^8-LARGE((حسوب=$V$2)*(تواريخ&gt;=$R$3)*(تواريخ&lt;=$AH$3)*(4^8-ROW(حسوب)),ROWS(BA$9:BA34)),0)),INDEX('1'!BO:BO,INDEX(4^8-LARGE((حسوب=$V$2)*(تواريخ&gt;=$R$3)*(تواريخ&lt;=$AH$3)*(4^8-ROW(حسوب)),ROWS(BA$9:BA34)),0)))</f>
        <v>0</v>
      </c>
      <c r="BB34" s="82">
        <f>INDEX('1'!BK:BK,INDEX(4^8-LARGE((حسوب=$V$2)*(تواريخ&gt;=$R$3)*(تواريخ&lt;=$AH$3)*(4^8-ROW(حسوب)),ROWS(BB$9:BB34)),0))</f>
        <v>0</v>
      </c>
      <c r="BC34" s="82">
        <f>IF($AL$2="ريال",INDEX('1'!BN:BN,INDEX(4^8-LARGE((حسوب=$V$2)*(تواريخ&gt;=$R$3)*(تواريخ&lt;=$AH$3)*(4^8-ROW(حسوب)),ROWS(BC$9:BC34)),0)),INDEX('1'!BP:BP,INDEX(4^8-LARGE((حسوب=$V$2)*(تواريخ&gt;=$R$3)*(تواريخ&lt;=$AH$3)*(4^8-ROW(حسوب)),ROWS(BC$9:BC34)),0)))</f>
        <v>0</v>
      </c>
      <c r="BD34" s="82">
        <f>INDEX('1'!BM:BM,INDEX(4^8-LARGE((حسوب=$V$2)*(تواريخ&gt;=$R$3)*(تواريخ&lt;=$AH$3)*(4^8-ROW(حسوب)),ROWS(BD$9:BD34)),0))</f>
        <v>0</v>
      </c>
      <c r="BE34" s="83" t="str">
        <f t="shared" si="0"/>
        <v/>
      </c>
    </row>
    <row r="35" spans="6:57" ht="15.75">
      <c r="F35" s="78">
        <f>IF($G35="","",(INDEX('1'!A:A,INDEX(4^8-LARGE((حسوب=$V$2)*(تواريخ&gt;=$R$3)*(تواريخ&lt;=$AH$3)*(4^8-ROW(حسوب)),ROWS(F$9:F35)),0))))</f>
        <v>0</v>
      </c>
      <c r="G35" s="79">
        <f>INDEX('1'!BC:BC,INDEX(4^8-LARGE((حسوب=$V$2)*(تواريخ&gt;=$R$3)*(تواريخ&lt;=$AH$3)*(4^8-ROW(حسوب)),ROWS(G$9:G35)),0))</f>
        <v>0</v>
      </c>
      <c r="H35" s="79">
        <f>INDEX('1'!BI:BI,INDEX(4^8-LARGE((حسوب=$V$2)*(تواريخ&gt;=$R$3)*(تواريخ&lt;=$AH$3)*(4^8-ROW(حسوب)),ROWS(H$9:H35)),0))</f>
        <v>0</v>
      </c>
      <c r="I35" s="79">
        <f>INDEX('1'!J:J,INDEX(4^8-LARGE((حسوب=$V$2)*(تواريخ&gt;=$R$3)*(تواريخ&lt;=$AH$3)*(4^8-ROW(حسوب)),ROWS(I$9:I35)),0))</f>
        <v>0</v>
      </c>
      <c r="J35" s="79">
        <f>INDEX('1'!K:K,INDEX(4^8-LARGE((حسوب=$V$2)*(تواريخ&gt;=$R$3)*(تواريخ&lt;=$AH$3)*(4^8-ROW(حسوب)),ROWS(J$9:J35)),0))</f>
        <v>0</v>
      </c>
      <c r="K35" s="79">
        <f>INDEX('1'!L:L,INDEX(4^8-LARGE((حسوب=$V$2)*(تواريخ&gt;=$R$3)*(تواريخ&lt;=$AH$3)*(4^8-ROW(حسوب)),ROWS(K$9:K35)),0))</f>
        <v>0</v>
      </c>
      <c r="L35" s="79">
        <f>INDEX('1'!M:M,INDEX(4^8-LARGE((حسوب=$V$2)*(تواريخ&gt;=$R$3)*(تواريخ&lt;=$AH$3)*(4^8-ROW(حسوب)),ROWS(L$9:L35)),0))</f>
        <v>0</v>
      </c>
      <c r="M35" s="79">
        <f>INDEX('1'!N:N,INDEX(4^8-LARGE((حسوب=$V$2)*(تواريخ&gt;=$R$3)*(تواريخ&lt;=$AH$3)*(4^8-ROW(حسوب)),ROWS(M$9:M35)),0))</f>
        <v>0</v>
      </c>
      <c r="N35" s="79">
        <f>INDEX('1'!O:O,INDEX(4^8-LARGE((حسوب=$V$2)*(تواريخ&gt;=$R$3)*(تواريخ&lt;=$AH$3)*(4^8-ROW(حسوب)),ROWS(N$9:N35)),0))</f>
        <v>0</v>
      </c>
      <c r="O35" s="79">
        <f>INDEX('1'!P:P,INDEX(4^8-LARGE((حسوب=$V$2)*(تواريخ&gt;=$R$3)*(تواريخ&lt;=$AH$3)*(4^8-ROW(حسوب)),ROWS(O$9:O35)),0))</f>
        <v>0</v>
      </c>
      <c r="P35" s="79">
        <f>INDEX('1'!Q:Q,INDEX(4^8-LARGE((حسوب=$V$2)*(تواريخ&gt;=$R$3)*(تواريخ&lt;=$AH$3)*(4^8-ROW(حسوب)),ROWS(P$9:P35)),0))</f>
        <v>0</v>
      </c>
      <c r="Q35" s="79">
        <f>INDEX('1'!R:R,INDEX(4^8-LARGE((حسوب=$V$2)*(تواريخ&gt;=$R$3)*(تواريخ&lt;=$AH$3)*(4^8-ROW(حسوب)),ROWS(Q$9:Q35)),0))</f>
        <v>0</v>
      </c>
      <c r="R35" s="79">
        <f>INDEX('1'!S:S,INDEX(4^8-LARGE((حسوب=$V$2)*(تواريخ&gt;=$R$3)*(تواريخ&lt;=$AH$3)*(4^8-ROW(حسوب)),ROWS(R$9:R35)),0))</f>
        <v>0</v>
      </c>
      <c r="S35" s="79">
        <f>INDEX('1'!T:T,INDEX(4^8-LARGE((حسوب=$V$2)*(تواريخ&gt;=$R$3)*(تواريخ&lt;=$AH$3)*(4^8-ROW(حسوب)),ROWS(S$9:S35)),0))</f>
        <v>0</v>
      </c>
      <c r="T35" s="79">
        <f>INDEX('1'!U:U,INDEX(4^8-LARGE((حسوب=$V$2)*(تواريخ&gt;=$R$3)*(تواريخ&lt;=$AH$3)*(4^8-ROW(حسوب)),ROWS(T$9:T35)),0))</f>
        <v>0</v>
      </c>
      <c r="U35" s="79">
        <f>INDEX('1'!V:V,INDEX(4^8-LARGE((حسوب=$V$2)*(تواريخ&gt;=$R$3)*(تواريخ&lt;=$AH$3)*(4^8-ROW(حسوب)),ROWS(U$9:U35)),0))</f>
        <v>0</v>
      </c>
      <c r="V35" s="79">
        <f>INDEX('1'!W:W,INDEX(4^8-LARGE((حسوب=$V$2)*(تواريخ&gt;=$R$3)*(تواريخ&lt;=$AH$3)*(4^8-ROW(حسوب)),ROWS(V$9:V35)),0))</f>
        <v>0</v>
      </c>
      <c r="W35" s="79">
        <f>INDEX('1'!X:X,INDEX(4^8-LARGE((حسوب=$V$2)*(تواريخ&gt;=$R$3)*(تواريخ&lt;=$AH$3)*(4^8-ROW(حسوب)),ROWS(W$9:W35)),0))</f>
        <v>0</v>
      </c>
      <c r="X35" s="79">
        <f>INDEX('1'!Y:Y,INDEX(4^8-LARGE((حسوب=$V$2)*(تواريخ&gt;=$R$3)*(تواريخ&lt;=$AH$3)*(4^8-ROW(حسوب)),ROWS(X$9:X35)),0))</f>
        <v>0</v>
      </c>
      <c r="Y35" s="79">
        <f>INDEX('1'!Z:Z,INDEX(4^8-LARGE((حسوب=$V$2)*(تواريخ&gt;=$R$3)*(تواريخ&lt;=$AH$3)*(4^8-ROW(حسوب)),ROWS(Y$9:Y35)),0))</f>
        <v>0</v>
      </c>
      <c r="Z35" s="79">
        <f>INDEX('1'!AA:AA,INDEX(4^8-LARGE((حسوب=$V$2)*(تواريخ&gt;=$R$3)*(تواريخ&lt;=$AH$3)*(4^8-ROW(حسوب)),ROWS(Z$9:Z35)),0))</f>
        <v>0</v>
      </c>
      <c r="AA35" s="79">
        <f>INDEX('1'!AB:AB,INDEX(4^8-LARGE((حسوب=$V$2)*(تواريخ&gt;=$R$3)*(تواريخ&lt;=$AH$3)*(4^8-ROW(حسوب)),ROWS(AA$9:AA35)),0))</f>
        <v>0</v>
      </c>
      <c r="AB35" s="79">
        <f>INDEX('1'!AC:AC,INDEX(4^8-LARGE((حسوب=$V$2)*(تواريخ&gt;=$R$3)*(تواريخ&lt;=$AH$3)*(4^8-ROW(حسوب)),ROWS(AB$9:AB35)),0))</f>
        <v>0</v>
      </c>
      <c r="AC35" s="79">
        <f>INDEX('1'!AD:AD,INDEX(4^8-LARGE((حسوب=$V$2)*(تواريخ&gt;=$R$3)*(تواريخ&lt;=$AH$3)*(4^8-ROW(حسوب)),ROWS(AC$9:AC35)),0))</f>
        <v>0</v>
      </c>
      <c r="AD35" s="79">
        <f>INDEX('1'!AE:AE,INDEX(4^8-LARGE((حسوب=$V$2)*(تواريخ&gt;=$R$3)*(تواريخ&lt;=$AH$3)*(4^8-ROW(حسوب)),ROWS(AD$9:AD35)),0))</f>
        <v>0</v>
      </c>
      <c r="AE35" s="79">
        <f>INDEX('1'!AF:AF,INDEX(4^8-LARGE((حسوب=$V$2)*(تواريخ&gt;=$R$3)*(تواريخ&lt;=$AH$3)*(4^8-ROW(حسوب)),ROWS(AE$9:AE35)),0))</f>
        <v>0</v>
      </c>
      <c r="AF35" s="79">
        <f>INDEX('1'!AG:AG,INDEX(4^8-LARGE((حسوب=$V$2)*(تواريخ&gt;=$R$3)*(تواريخ&lt;=$AH$3)*(4^8-ROW(حسوب)),ROWS(AF$9:AF35)),0))</f>
        <v>0</v>
      </c>
      <c r="AG35" s="79">
        <f>INDEX('1'!AH:AH,INDEX(4^8-LARGE((حسوب=$V$2)*(تواريخ&gt;=$R$3)*(تواريخ&lt;=$AH$3)*(4^8-ROW(حسوب)),ROWS(AG$9:AG35)),0))</f>
        <v>0</v>
      </c>
      <c r="AH35" s="79">
        <f>INDEX('1'!AI:AI,INDEX(4^8-LARGE((حسوب=$V$2)*(تواريخ&gt;=$R$3)*(تواريخ&lt;=$AH$3)*(4^8-ROW(حسوب)),ROWS(AH$9:AH35)),0))</f>
        <v>0</v>
      </c>
      <c r="AI35" s="79">
        <f>INDEX('1'!AJ:AJ,INDEX(4^8-LARGE((حسوب=$V$2)*(تواريخ&gt;=$R$3)*(تواريخ&lt;=$AH$3)*(4^8-ROW(حسوب)),ROWS(AI$9:AI35)),0))</f>
        <v>0</v>
      </c>
      <c r="AJ35" s="79">
        <f>INDEX('1'!AK:AK,INDEX(4^8-LARGE((حسوب=$V$2)*(تواريخ&gt;=$R$3)*(تواريخ&lt;=$AH$3)*(4^8-ROW(حسوب)),ROWS(AJ$9:AJ35)),0))</f>
        <v>0</v>
      </c>
      <c r="AK35" s="79">
        <f>INDEX('1'!AL:AL,INDEX(4^8-LARGE((حسوب=$V$2)*(تواريخ&gt;=$R$3)*(تواريخ&lt;=$AH$3)*(4^8-ROW(حسوب)),ROWS(AK$9:AK35)),0))</f>
        <v>0</v>
      </c>
      <c r="AL35" s="79">
        <f>INDEX('1'!AM:AM,INDEX(4^8-LARGE((حسوب=$V$2)*(تواريخ&gt;=$R$3)*(تواريخ&lt;=$AH$3)*(4^8-ROW(حسوب)),ROWS(AL$9:AL35)),0))</f>
        <v>0</v>
      </c>
      <c r="AM35" s="80"/>
      <c r="AN35" s="80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0"/>
      <c r="AZ35" s="80"/>
      <c r="BA35" s="82">
        <f>IF($AL$2="ريال",INDEX('1'!BL:BL,INDEX(4^8-LARGE((حسوب=$V$2)*(تواريخ&gt;=$R$3)*(تواريخ&lt;=$AH$3)*(4^8-ROW(حسوب)),ROWS(BA$9:BA35)),0)),INDEX('1'!BO:BO,INDEX(4^8-LARGE((حسوب=$V$2)*(تواريخ&gt;=$R$3)*(تواريخ&lt;=$AH$3)*(4^8-ROW(حسوب)),ROWS(BA$9:BA35)),0)))</f>
        <v>0</v>
      </c>
      <c r="BB35" s="82">
        <f>INDEX('1'!BK:BK,INDEX(4^8-LARGE((حسوب=$V$2)*(تواريخ&gt;=$R$3)*(تواريخ&lt;=$AH$3)*(4^8-ROW(حسوب)),ROWS(BB$9:BB35)),0))</f>
        <v>0</v>
      </c>
      <c r="BC35" s="82">
        <f>IF($AL$2="ريال",INDEX('1'!BN:BN,INDEX(4^8-LARGE((حسوب=$V$2)*(تواريخ&gt;=$R$3)*(تواريخ&lt;=$AH$3)*(4^8-ROW(حسوب)),ROWS(BC$9:BC35)),0)),INDEX('1'!BP:BP,INDEX(4^8-LARGE((حسوب=$V$2)*(تواريخ&gt;=$R$3)*(تواريخ&lt;=$AH$3)*(4^8-ROW(حسوب)),ROWS(BC$9:BC35)),0)))</f>
        <v>0</v>
      </c>
      <c r="BD35" s="82">
        <f>INDEX('1'!BM:BM,INDEX(4^8-LARGE((حسوب=$V$2)*(تواريخ&gt;=$R$3)*(تواريخ&lt;=$AH$3)*(4^8-ROW(حسوب)),ROWS(BD$9:BD35)),0))</f>
        <v>0</v>
      </c>
      <c r="BE35" s="83" t="str">
        <f t="shared" si="0"/>
        <v/>
      </c>
    </row>
    <row r="36" spans="6:57" ht="15.75">
      <c r="F36" s="78">
        <f>IF($G36="","",(INDEX('1'!A:A,INDEX(4^8-LARGE((حسوب=$V$2)*(تواريخ&gt;=$R$3)*(تواريخ&lt;=$AH$3)*(4^8-ROW(حسوب)),ROWS(F$9:F36)),0))))</f>
        <v>0</v>
      </c>
      <c r="G36" s="79">
        <f>INDEX('1'!BC:BC,INDEX(4^8-LARGE((حسوب=$V$2)*(تواريخ&gt;=$R$3)*(تواريخ&lt;=$AH$3)*(4^8-ROW(حسوب)),ROWS(G$9:G36)),0))</f>
        <v>0</v>
      </c>
      <c r="H36" s="79">
        <f>INDEX('1'!BI:BI,INDEX(4^8-LARGE((حسوب=$V$2)*(تواريخ&gt;=$R$3)*(تواريخ&lt;=$AH$3)*(4^8-ROW(حسوب)),ROWS(H$9:H36)),0))</f>
        <v>0</v>
      </c>
      <c r="I36" s="79">
        <f>INDEX('1'!J:J,INDEX(4^8-LARGE((حسوب=$V$2)*(تواريخ&gt;=$R$3)*(تواريخ&lt;=$AH$3)*(4^8-ROW(حسوب)),ROWS(I$9:I36)),0))</f>
        <v>0</v>
      </c>
      <c r="J36" s="79">
        <f>INDEX('1'!K:K,INDEX(4^8-LARGE((حسوب=$V$2)*(تواريخ&gt;=$R$3)*(تواريخ&lt;=$AH$3)*(4^8-ROW(حسوب)),ROWS(J$9:J36)),0))</f>
        <v>0</v>
      </c>
      <c r="K36" s="79">
        <f>INDEX('1'!L:L,INDEX(4^8-LARGE((حسوب=$V$2)*(تواريخ&gt;=$R$3)*(تواريخ&lt;=$AH$3)*(4^8-ROW(حسوب)),ROWS(K$9:K36)),0))</f>
        <v>0</v>
      </c>
      <c r="L36" s="79">
        <f>INDEX('1'!M:M,INDEX(4^8-LARGE((حسوب=$V$2)*(تواريخ&gt;=$R$3)*(تواريخ&lt;=$AH$3)*(4^8-ROW(حسوب)),ROWS(L$9:L36)),0))</f>
        <v>0</v>
      </c>
      <c r="M36" s="79">
        <f>INDEX('1'!N:N,INDEX(4^8-LARGE((حسوب=$V$2)*(تواريخ&gt;=$R$3)*(تواريخ&lt;=$AH$3)*(4^8-ROW(حسوب)),ROWS(M$9:M36)),0))</f>
        <v>0</v>
      </c>
      <c r="N36" s="79">
        <f>INDEX('1'!O:O,INDEX(4^8-LARGE((حسوب=$V$2)*(تواريخ&gt;=$R$3)*(تواريخ&lt;=$AH$3)*(4^8-ROW(حسوب)),ROWS(N$9:N36)),0))</f>
        <v>0</v>
      </c>
      <c r="O36" s="79">
        <f>INDEX('1'!P:P,INDEX(4^8-LARGE((حسوب=$V$2)*(تواريخ&gt;=$R$3)*(تواريخ&lt;=$AH$3)*(4^8-ROW(حسوب)),ROWS(O$9:O36)),0))</f>
        <v>0</v>
      </c>
      <c r="P36" s="79">
        <f>INDEX('1'!Q:Q,INDEX(4^8-LARGE((حسوب=$V$2)*(تواريخ&gt;=$R$3)*(تواريخ&lt;=$AH$3)*(4^8-ROW(حسوب)),ROWS(P$9:P36)),0))</f>
        <v>0</v>
      </c>
      <c r="Q36" s="79">
        <f>INDEX('1'!R:R,INDEX(4^8-LARGE((حسوب=$V$2)*(تواريخ&gt;=$R$3)*(تواريخ&lt;=$AH$3)*(4^8-ROW(حسوب)),ROWS(Q$9:Q36)),0))</f>
        <v>0</v>
      </c>
      <c r="R36" s="79">
        <f>INDEX('1'!S:S,INDEX(4^8-LARGE((حسوب=$V$2)*(تواريخ&gt;=$R$3)*(تواريخ&lt;=$AH$3)*(4^8-ROW(حسوب)),ROWS(R$9:R36)),0))</f>
        <v>0</v>
      </c>
      <c r="S36" s="79">
        <f>INDEX('1'!T:T,INDEX(4^8-LARGE((حسوب=$V$2)*(تواريخ&gt;=$R$3)*(تواريخ&lt;=$AH$3)*(4^8-ROW(حسوب)),ROWS(S$9:S36)),0))</f>
        <v>0</v>
      </c>
      <c r="T36" s="79">
        <f>INDEX('1'!U:U,INDEX(4^8-LARGE((حسوب=$V$2)*(تواريخ&gt;=$R$3)*(تواريخ&lt;=$AH$3)*(4^8-ROW(حسوب)),ROWS(T$9:T36)),0))</f>
        <v>0</v>
      </c>
      <c r="U36" s="79">
        <f>INDEX('1'!V:V,INDEX(4^8-LARGE((حسوب=$V$2)*(تواريخ&gt;=$R$3)*(تواريخ&lt;=$AH$3)*(4^8-ROW(حسوب)),ROWS(U$9:U36)),0))</f>
        <v>0</v>
      </c>
      <c r="V36" s="79">
        <f>INDEX('1'!W:W,INDEX(4^8-LARGE((حسوب=$V$2)*(تواريخ&gt;=$R$3)*(تواريخ&lt;=$AH$3)*(4^8-ROW(حسوب)),ROWS(V$9:V36)),0))</f>
        <v>0</v>
      </c>
      <c r="W36" s="79">
        <f>INDEX('1'!X:X,INDEX(4^8-LARGE((حسوب=$V$2)*(تواريخ&gt;=$R$3)*(تواريخ&lt;=$AH$3)*(4^8-ROW(حسوب)),ROWS(W$9:W36)),0))</f>
        <v>0</v>
      </c>
      <c r="X36" s="79">
        <f>INDEX('1'!Y:Y,INDEX(4^8-LARGE((حسوب=$V$2)*(تواريخ&gt;=$R$3)*(تواريخ&lt;=$AH$3)*(4^8-ROW(حسوب)),ROWS(X$9:X36)),0))</f>
        <v>0</v>
      </c>
      <c r="Y36" s="79">
        <f>INDEX('1'!Z:Z,INDEX(4^8-LARGE((حسوب=$V$2)*(تواريخ&gt;=$R$3)*(تواريخ&lt;=$AH$3)*(4^8-ROW(حسوب)),ROWS(Y$9:Y36)),0))</f>
        <v>0</v>
      </c>
      <c r="Z36" s="79">
        <f>INDEX('1'!AA:AA,INDEX(4^8-LARGE((حسوب=$V$2)*(تواريخ&gt;=$R$3)*(تواريخ&lt;=$AH$3)*(4^8-ROW(حسوب)),ROWS(Z$9:Z36)),0))</f>
        <v>0</v>
      </c>
      <c r="AA36" s="79">
        <f>INDEX('1'!AB:AB,INDEX(4^8-LARGE((حسوب=$V$2)*(تواريخ&gt;=$R$3)*(تواريخ&lt;=$AH$3)*(4^8-ROW(حسوب)),ROWS(AA$9:AA36)),0))</f>
        <v>0</v>
      </c>
      <c r="AB36" s="79">
        <f>INDEX('1'!AC:AC,INDEX(4^8-LARGE((حسوب=$V$2)*(تواريخ&gt;=$R$3)*(تواريخ&lt;=$AH$3)*(4^8-ROW(حسوب)),ROWS(AB$9:AB36)),0))</f>
        <v>0</v>
      </c>
      <c r="AC36" s="79">
        <f>INDEX('1'!AD:AD,INDEX(4^8-LARGE((حسوب=$V$2)*(تواريخ&gt;=$R$3)*(تواريخ&lt;=$AH$3)*(4^8-ROW(حسوب)),ROWS(AC$9:AC36)),0))</f>
        <v>0</v>
      </c>
      <c r="AD36" s="79">
        <f>INDEX('1'!AE:AE,INDEX(4^8-LARGE((حسوب=$V$2)*(تواريخ&gt;=$R$3)*(تواريخ&lt;=$AH$3)*(4^8-ROW(حسوب)),ROWS(AD$9:AD36)),0))</f>
        <v>0</v>
      </c>
      <c r="AE36" s="79">
        <f>INDEX('1'!AF:AF,INDEX(4^8-LARGE((حسوب=$V$2)*(تواريخ&gt;=$R$3)*(تواريخ&lt;=$AH$3)*(4^8-ROW(حسوب)),ROWS(AE$9:AE36)),0))</f>
        <v>0</v>
      </c>
      <c r="AF36" s="79">
        <f>INDEX('1'!AG:AG,INDEX(4^8-LARGE((حسوب=$V$2)*(تواريخ&gt;=$R$3)*(تواريخ&lt;=$AH$3)*(4^8-ROW(حسوب)),ROWS(AF$9:AF36)),0))</f>
        <v>0</v>
      </c>
      <c r="AG36" s="79">
        <f>INDEX('1'!AH:AH,INDEX(4^8-LARGE((حسوب=$V$2)*(تواريخ&gt;=$R$3)*(تواريخ&lt;=$AH$3)*(4^8-ROW(حسوب)),ROWS(AG$9:AG36)),0))</f>
        <v>0</v>
      </c>
      <c r="AH36" s="79">
        <f>INDEX('1'!AI:AI,INDEX(4^8-LARGE((حسوب=$V$2)*(تواريخ&gt;=$R$3)*(تواريخ&lt;=$AH$3)*(4^8-ROW(حسوب)),ROWS(AH$9:AH36)),0))</f>
        <v>0</v>
      </c>
      <c r="AI36" s="79">
        <f>INDEX('1'!AJ:AJ,INDEX(4^8-LARGE((حسوب=$V$2)*(تواريخ&gt;=$R$3)*(تواريخ&lt;=$AH$3)*(4^8-ROW(حسوب)),ROWS(AI$9:AI36)),0))</f>
        <v>0</v>
      </c>
      <c r="AJ36" s="79">
        <f>INDEX('1'!AK:AK,INDEX(4^8-LARGE((حسوب=$V$2)*(تواريخ&gt;=$R$3)*(تواريخ&lt;=$AH$3)*(4^8-ROW(حسوب)),ROWS(AJ$9:AJ36)),0))</f>
        <v>0</v>
      </c>
      <c r="AK36" s="79">
        <f>INDEX('1'!AL:AL,INDEX(4^8-LARGE((حسوب=$V$2)*(تواريخ&gt;=$R$3)*(تواريخ&lt;=$AH$3)*(4^8-ROW(حسوب)),ROWS(AK$9:AK36)),0))</f>
        <v>0</v>
      </c>
      <c r="AL36" s="79">
        <f>INDEX('1'!AM:AM,INDEX(4^8-LARGE((حسوب=$V$2)*(تواريخ&gt;=$R$3)*(تواريخ&lt;=$AH$3)*(4^8-ROW(حسوب)),ROWS(AL$9:AL36)),0))</f>
        <v>0</v>
      </c>
      <c r="AM36" s="80"/>
      <c r="AN36" s="80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0"/>
      <c r="AZ36" s="80"/>
      <c r="BA36" s="82">
        <f>IF($AL$2="ريال",INDEX('1'!BL:BL,INDEX(4^8-LARGE((حسوب=$V$2)*(تواريخ&gt;=$R$3)*(تواريخ&lt;=$AH$3)*(4^8-ROW(حسوب)),ROWS(BA$9:BA36)),0)),INDEX('1'!BO:BO,INDEX(4^8-LARGE((حسوب=$V$2)*(تواريخ&gt;=$R$3)*(تواريخ&lt;=$AH$3)*(4^8-ROW(حسوب)),ROWS(BA$9:BA36)),0)))</f>
        <v>0</v>
      </c>
      <c r="BB36" s="82">
        <f>INDEX('1'!BK:BK,INDEX(4^8-LARGE((حسوب=$V$2)*(تواريخ&gt;=$R$3)*(تواريخ&lt;=$AH$3)*(4^8-ROW(حسوب)),ROWS(BB$9:BB36)),0))</f>
        <v>0</v>
      </c>
      <c r="BC36" s="82">
        <f>IF($AL$2="ريال",INDEX('1'!BN:BN,INDEX(4^8-LARGE((حسوب=$V$2)*(تواريخ&gt;=$R$3)*(تواريخ&lt;=$AH$3)*(4^8-ROW(حسوب)),ROWS(BC$9:BC36)),0)),INDEX('1'!BP:BP,INDEX(4^8-LARGE((حسوب=$V$2)*(تواريخ&gt;=$R$3)*(تواريخ&lt;=$AH$3)*(4^8-ROW(حسوب)),ROWS(BC$9:BC36)),0)))</f>
        <v>0</v>
      </c>
      <c r="BD36" s="82">
        <f>INDEX('1'!BM:BM,INDEX(4^8-LARGE((حسوب=$V$2)*(تواريخ&gt;=$R$3)*(تواريخ&lt;=$AH$3)*(4^8-ROW(حسوب)),ROWS(BD$9:BD36)),0))</f>
        <v>0</v>
      </c>
      <c r="BE36" s="83" t="str">
        <f t="shared" si="0"/>
        <v/>
      </c>
    </row>
    <row r="37" spans="6:57" ht="15.75">
      <c r="F37" s="78">
        <f>IF($G37="","",(INDEX('1'!A:A,INDEX(4^8-LARGE((حسوب=$V$2)*(تواريخ&gt;=$R$3)*(تواريخ&lt;=$AH$3)*(4^8-ROW(حسوب)),ROWS(F$9:F37)),0))))</f>
        <v>0</v>
      </c>
      <c r="G37" s="79">
        <f>INDEX('1'!BC:BC,INDEX(4^8-LARGE((حسوب=$V$2)*(تواريخ&gt;=$R$3)*(تواريخ&lt;=$AH$3)*(4^8-ROW(حسوب)),ROWS(G$9:G37)),0))</f>
        <v>0</v>
      </c>
      <c r="H37" s="79">
        <f>INDEX('1'!BI:BI,INDEX(4^8-LARGE((حسوب=$V$2)*(تواريخ&gt;=$R$3)*(تواريخ&lt;=$AH$3)*(4^8-ROW(حسوب)),ROWS(H$9:H37)),0))</f>
        <v>0</v>
      </c>
      <c r="I37" s="79">
        <f>INDEX('1'!J:J,INDEX(4^8-LARGE((حسوب=$V$2)*(تواريخ&gt;=$R$3)*(تواريخ&lt;=$AH$3)*(4^8-ROW(حسوب)),ROWS(I$9:I37)),0))</f>
        <v>0</v>
      </c>
      <c r="J37" s="79">
        <f>INDEX('1'!K:K,INDEX(4^8-LARGE((حسوب=$V$2)*(تواريخ&gt;=$R$3)*(تواريخ&lt;=$AH$3)*(4^8-ROW(حسوب)),ROWS(J$9:J37)),0))</f>
        <v>0</v>
      </c>
      <c r="K37" s="79">
        <f>INDEX('1'!L:L,INDEX(4^8-LARGE((حسوب=$V$2)*(تواريخ&gt;=$R$3)*(تواريخ&lt;=$AH$3)*(4^8-ROW(حسوب)),ROWS(K$9:K37)),0))</f>
        <v>0</v>
      </c>
      <c r="L37" s="79">
        <f>INDEX('1'!M:M,INDEX(4^8-LARGE((حسوب=$V$2)*(تواريخ&gt;=$R$3)*(تواريخ&lt;=$AH$3)*(4^8-ROW(حسوب)),ROWS(L$9:L37)),0))</f>
        <v>0</v>
      </c>
      <c r="M37" s="79">
        <f>INDEX('1'!N:N,INDEX(4^8-LARGE((حسوب=$V$2)*(تواريخ&gt;=$R$3)*(تواريخ&lt;=$AH$3)*(4^8-ROW(حسوب)),ROWS(M$9:M37)),0))</f>
        <v>0</v>
      </c>
      <c r="N37" s="79">
        <f>INDEX('1'!O:O,INDEX(4^8-LARGE((حسوب=$V$2)*(تواريخ&gt;=$R$3)*(تواريخ&lt;=$AH$3)*(4^8-ROW(حسوب)),ROWS(N$9:N37)),0))</f>
        <v>0</v>
      </c>
      <c r="O37" s="79">
        <f>INDEX('1'!P:P,INDEX(4^8-LARGE((حسوب=$V$2)*(تواريخ&gt;=$R$3)*(تواريخ&lt;=$AH$3)*(4^8-ROW(حسوب)),ROWS(O$9:O37)),0))</f>
        <v>0</v>
      </c>
      <c r="P37" s="79">
        <f>INDEX('1'!Q:Q,INDEX(4^8-LARGE((حسوب=$V$2)*(تواريخ&gt;=$R$3)*(تواريخ&lt;=$AH$3)*(4^8-ROW(حسوب)),ROWS(P$9:P37)),0))</f>
        <v>0</v>
      </c>
      <c r="Q37" s="79">
        <f>INDEX('1'!R:R,INDEX(4^8-LARGE((حسوب=$V$2)*(تواريخ&gt;=$R$3)*(تواريخ&lt;=$AH$3)*(4^8-ROW(حسوب)),ROWS(Q$9:Q37)),0))</f>
        <v>0</v>
      </c>
      <c r="R37" s="79">
        <f>INDEX('1'!S:S,INDEX(4^8-LARGE((حسوب=$V$2)*(تواريخ&gt;=$R$3)*(تواريخ&lt;=$AH$3)*(4^8-ROW(حسوب)),ROWS(R$9:R37)),0))</f>
        <v>0</v>
      </c>
      <c r="S37" s="79">
        <f>INDEX('1'!T:T,INDEX(4^8-LARGE((حسوب=$V$2)*(تواريخ&gt;=$R$3)*(تواريخ&lt;=$AH$3)*(4^8-ROW(حسوب)),ROWS(S$9:S37)),0))</f>
        <v>0</v>
      </c>
      <c r="T37" s="79">
        <f>INDEX('1'!U:U,INDEX(4^8-LARGE((حسوب=$V$2)*(تواريخ&gt;=$R$3)*(تواريخ&lt;=$AH$3)*(4^8-ROW(حسوب)),ROWS(T$9:T37)),0))</f>
        <v>0</v>
      </c>
      <c r="U37" s="79">
        <f>INDEX('1'!V:V,INDEX(4^8-LARGE((حسوب=$V$2)*(تواريخ&gt;=$R$3)*(تواريخ&lt;=$AH$3)*(4^8-ROW(حسوب)),ROWS(U$9:U37)),0))</f>
        <v>0</v>
      </c>
      <c r="V37" s="79">
        <f>INDEX('1'!W:W,INDEX(4^8-LARGE((حسوب=$V$2)*(تواريخ&gt;=$R$3)*(تواريخ&lt;=$AH$3)*(4^8-ROW(حسوب)),ROWS(V$9:V37)),0))</f>
        <v>0</v>
      </c>
      <c r="W37" s="79">
        <f>INDEX('1'!X:X,INDEX(4^8-LARGE((حسوب=$V$2)*(تواريخ&gt;=$R$3)*(تواريخ&lt;=$AH$3)*(4^8-ROW(حسوب)),ROWS(W$9:W37)),0))</f>
        <v>0</v>
      </c>
      <c r="X37" s="79">
        <f>INDEX('1'!Y:Y,INDEX(4^8-LARGE((حسوب=$V$2)*(تواريخ&gt;=$R$3)*(تواريخ&lt;=$AH$3)*(4^8-ROW(حسوب)),ROWS(X$9:X37)),0))</f>
        <v>0</v>
      </c>
      <c r="Y37" s="79">
        <f>INDEX('1'!Z:Z,INDEX(4^8-LARGE((حسوب=$V$2)*(تواريخ&gt;=$R$3)*(تواريخ&lt;=$AH$3)*(4^8-ROW(حسوب)),ROWS(Y$9:Y37)),0))</f>
        <v>0</v>
      </c>
      <c r="Z37" s="79">
        <f>INDEX('1'!AA:AA,INDEX(4^8-LARGE((حسوب=$V$2)*(تواريخ&gt;=$R$3)*(تواريخ&lt;=$AH$3)*(4^8-ROW(حسوب)),ROWS(Z$9:Z37)),0))</f>
        <v>0</v>
      </c>
      <c r="AA37" s="79">
        <f>INDEX('1'!AB:AB,INDEX(4^8-LARGE((حسوب=$V$2)*(تواريخ&gt;=$R$3)*(تواريخ&lt;=$AH$3)*(4^8-ROW(حسوب)),ROWS(AA$9:AA37)),0))</f>
        <v>0</v>
      </c>
      <c r="AB37" s="79">
        <f>INDEX('1'!AC:AC,INDEX(4^8-LARGE((حسوب=$V$2)*(تواريخ&gt;=$R$3)*(تواريخ&lt;=$AH$3)*(4^8-ROW(حسوب)),ROWS(AB$9:AB37)),0))</f>
        <v>0</v>
      </c>
      <c r="AC37" s="79">
        <f>INDEX('1'!AD:AD,INDEX(4^8-LARGE((حسوب=$V$2)*(تواريخ&gt;=$R$3)*(تواريخ&lt;=$AH$3)*(4^8-ROW(حسوب)),ROWS(AC$9:AC37)),0))</f>
        <v>0</v>
      </c>
      <c r="AD37" s="79">
        <f>INDEX('1'!AE:AE,INDEX(4^8-LARGE((حسوب=$V$2)*(تواريخ&gt;=$R$3)*(تواريخ&lt;=$AH$3)*(4^8-ROW(حسوب)),ROWS(AD$9:AD37)),0))</f>
        <v>0</v>
      </c>
      <c r="AE37" s="79">
        <f>INDEX('1'!AF:AF,INDEX(4^8-LARGE((حسوب=$V$2)*(تواريخ&gt;=$R$3)*(تواريخ&lt;=$AH$3)*(4^8-ROW(حسوب)),ROWS(AE$9:AE37)),0))</f>
        <v>0</v>
      </c>
      <c r="AF37" s="79">
        <f>INDEX('1'!AG:AG,INDEX(4^8-LARGE((حسوب=$V$2)*(تواريخ&gt;=$R$3)*(تواريخ&lt;=$AH$3)*(4^8-ROW(حسوب)),ROWS(AF$9:AF37)),0))</f>
        <v>0</v>
      </c>
      <c r="AG37" s="79">
        <f>INDEX('1'!AH:AH,INDEX(4^8-LARGE((حسوب=$V$2)*(تواريخ&gt;=$R$3)*(تواريخ&lt;=$AH$3)*(4^8-ROW(حسوب)),ROWS(AG$9:AG37)),0))</f>
        <v>0</v>
      </c>
      <c r="AH37" s="79">
        <f>INDEX('1'!AI:AI,INDEX(4^8-LARGE((حسوب=$V$2)*(تواريخ&gt;=$R$3)*(تواريخ&lt;=$AH$3)*(4^8-ROW(حسوب)),ROWS(AH$9:AH37)),0))</f>
        <v>0</v>
      </c>
      <c r="AI37" s="79">
        <f>INDEX('1'!AJ:AJ,INDEX(4^8-LARGE((حسوب=$V$2)*(تواريخ&gt;=$R$3)*(تواريخ&lt;=$AH$3)*(4^8-ROW(حسوب)),ROWS(AI$9:AI37)),0))</f>
        <v>0</v>
      </c>
      <c r="AJ37" s="79">
        <f>INDEX('1'!AK:AK,INDEX(4^8-LARGE((حسوب=$V$2)*(تواريخ&gt;=$R$3)*(تواريخ&lt;=$AH$3)*(4^8-ROW(حسوب)),ROWS(AJ$9:AJ37)),0))</f>
        <v>0</v>
      </c>
      <c r="AK37" s="79">
        <f>INDEX('1'!AL:AL,INDEX(4^8-LARGE((حسوب=$V$2)*(تواريخ&gt;=$R$3)*(تواريخ&lt;=$AH$3)*(4^8-ROW(حسوب)),ROWS(AK$9:AK37)),0))</f>
        <v>0</v>
      </c>
      <c r="AL37" s="79">
        <f>INDEX('1'!AM:AM,INDEX(4^8-LARGE((حسوب=$V$2)*(تواريخ&gt;=$R$3)*(تواريخ&lt;=$AH$3)*(4^8-ROW(حسوب)),ROWS(AL$9:AL37)),0))</f>
        <v>0</v>
      </c>
      <c r="AM37" s="80"/>
      <c r="AN37" s="80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0"/>
      <c r="AZ37" s="80"/>
      <c r="BA37" s="82">
        <f>IF($AL$2="ريال",INDEX('1'!BL:BL,INDEX(4^8-LARGE((حسوب=$V$2)*(تواريخ&gt;=$R$3)*(تواريخ&lt;=$AH$3)*(4^8-ROW(حسوب)),ROWS(BA$9:BA37)),0)),INDEX('1'!BO:BO,INDEX(4^8-LARGE((حسوب=$V$2)*(تواريخ&gt;=$R$3)*(تواريخ&lt;=$AH$3)*(4^8-ROW(حسوب)),ROWS(BA$9:BA37)),0)))</f>
        <v>0</v>
      </c>
      <c r="BB37" s="82">
        <f>INDEX('1'!BK:BK,INDEX(4^8-LARGE((حسوب=$V$2)*(تواريخ&gt;=$R$3)*(تواريخ&lt;=$AH$3)*(4^8-ROW(حسوب)),ROWS(BB$9:BB37)),0))</f>
        <v>0</v>
      </c>
      <c r="BC37" s="82">
        <f>IF($AL$2="ريال",INDEX('1'!BN:BN,INDEX(4^8-LARGE((حسوب=$V$2)*(تواريخ&gt;=$R$3)*(تواريخ&lt;=$AH$3)*(4^8-ROW(حسوب)),ROWS(BC$9:BC37)),0)),INDEX('1'!BP:BP,INDEX(4^8-LARGE((حسوب=$V$2)*(تواريخ&gt;=$R$3)*(تواريخ&lt;=$AH$3)*(4^8-ROW(حسوب)),ROWS(BC$9:BC37)),0)))</f>
        <v>0</v>
      </c>
      <c r="BD37" s="82">
        <f>INDEX('1'!BM:BM,INDEX(4^8-LARGE((حسوب=$V$2)*(تواريخ&gt;=$R$3)*(تواريخ&lt;=$AH$3)*(4^8-ROW(حسوب)),ROWS(BD$9:BD37)),0))</f>
        <v>0</v>
      </c>
      <c r="BE37" s="83" t="str">
        <f t="shared" si="0"/>
        <v/>
      </c>
    </row>
    <row r="38" spans="6:57" ht="15.75">
      <c r="F38" s="78">
        <f>IF($G38="","",(INDEX('1'!A:A,INDEX(4^8-LARGE((حسوب=$V$2)*(تواريخ&gt;=$R$3)*(تواريخ&lt;=$AH$3)*(4^8-ROW(حسوب)),ROWS(F$9:F38)),0))))</f>
        <v>0</v>
      </c>
      <c r="G38" s="79">
        <f>INDEX('1'!BC:BC,INDEX(4^8-LARGE((حسوب=$V$2)*(تواريخ&gt;=$R$3)*(تواريخ&lt;=$AH$3)*(4^8-ROW(حسوب)),ROWS(G$9:G38)),0))</f>
        <v>0</v>
      </c>
      <c r="H38" s="79">
        <f>INDEX('1'!BI:BI,INDEX(4^8-LARGE((حسوب=$V$2)*(تواريخ&gt;=$R$3)*(تواريخ&lt;=$AH$3)*(4^8-ROW(حسوب)),ROWS(H$9:H38)),0))</f>
        <v>0</v>
      </c>
      <c r="I38" s="79">
        <f>INDEX('1'!J:J,INDEX(4^8-LARGE((حسوب=$V$2)*(تواريخ&gt;=$R$3)*(تواريخ&lt;=$AH$3)*(4^8-ROW(حسوب)),ROWS(I$9:I38)),0))</f>
        <v>0</v>
      </c>
      <c r="J38" s="79">
        <f>INDEX('1'!K:K,INDEX(4^8-LARGE((حسوب=$V$2)*(تواريخ&gt;=$R$3)*(تواريخ&lt;=$AH$3)*(4^8-ROW(حسوب)),ROWS(J$9:J38)),0))</f>
        <v>0</v>
      </c>
      <c r="K38" s="79">
        <f>INDEX('1'!L:L,INDEX(4^8-LARGE((حسوب=$V$2)*(تواريخ&gt;=$R$3)*(تواريخ&lt;=$AH$3)*(4^8-ROW(حسوب)),ROWS(K$9:K38)),0))</f>
        <v>0</v>
      </c>
      <c r="L38" s="79">
        <f>INDEX('1'!M:M,INDEX(4^8-LARGE((حسوب=$V$2)*(تواريخ&gt;=$R$3)*(تواريخ&lt;=$AH$3)*(4^8-ROW(حسوب)),ROWS(L$9:L38)),0))</f>
        <v>0</v>
      </c>
      <c r="M38" s="79">
        <f>INDEX('1'!N:N,INDEX(4^8-LARGE((حسوب=$V$2)*(تواريخ&gt;=$R$3)*(تواريخ&lt;=$AH$3)*(4^8-ROW(حسوب)),ROWS(M$9:M38)),0))</f>
        <v>0</v>
      </c>
      <c r="N38" s="79">
        <f>INDEX('1'!O:O,INDEX(4^8-LARGE((حسوب=$V$2)*(تواريخ&gt;=$R$3)*(تواريخ&lt;=$AH$3)*(4^8-ROW(حسوب)),ROWS(N$9:N38)),0))</f>
        <v>0</v>
      </c>
      <c r="O38" s="79">
        <f>INDEX('1'!P:P,INDEX(4^8-LARGE((حسوب=$V$2)*(تواريخ&gt;=$R$3)*(تواريخ&lt;=$AH$3)*(4^8-ROW(حسوب)),ROWS(O$9:O38)),0))</f>
        <v>0</v>
      </c>
      <c r="P38" s="79">
        <f>INDEX('1'!Q:Q,INDEX(4^8-LARGE((حسوب=$V$2)*(تواريخ&gt;=$R$3)*(تواريخ&lt;=$AH$3)*(4^8-ROW(حسوب)),ROWS(P$9:P38)),0))</f>
        <v>0</v>
      </c>
      <c r="Q38" s="79">
        <f>INDEX('1'!R:R,INDEX(4^8-LARGE((حسوب=$V$2)*(تواريخ&gt;=$R$3)*(تواريخ&lt;=$AH$3)*(4^8-ROW(حسوب)),ROWS(Q$9:Q38)),0))</f>
        <v>0</v>
      </c>
      <c r="R38" s="79">
        <f>INDEX('1'!S:S,INDEX(4^8-LARGE((حسوب=$V$2)*(تواريخ&gt;=$R$3)*(تواريخ&lt;=$AH$3)*(4^8-ROW(حسوب)),ROWS(R$9:R38)),0))</f>
        <v>0</v>
      </c>
      <c r="S38" s="79">
        <f>INDEX('1'!T:T,INDEX(4^8-LARGE((حسوب=$V$2)*(تواريخ&gt;=$R$3)*(تواريخ&lt;=$AH$3)*(4^8-ROW(حسوب)),ROWS(S$9:S38)),0))</f>
        <v>0</v>
      </c>
      <c r="T38" s="79">
        <f>INDEX('1'!U:U,INDEX(4^8-LARGE((حسوب=$V$2)*(تواريخ&gt;=$R$3)*(تواريخ&lt;=$AH$3)*(4^8-ROW(حسوب)),ROWS(T$9:T38)),0))</f>
        <v>0</v>
      </c>
      <c r="U38" s="79">
        <f>INDEX('1'!V:V,INDEX(4^8-LARGE((حسوب=$V$2)*(تواريخ&gt;=$R$3)*(تواريخ&lt;=$AH$3)*(4^8-ROW(حسوب)),ROWS(U$9:U38)),0))</f>
        <v>0</v>
      </c>
      <c r="V38" s="79">
        <f>INDEX('1'!W:W,INDEX(4^8-LARGE((حسوب=$V$2)*(تواريخ&gt;=$R$3)*(تواريخ&lt;=$AH$3)*(4^8-ROW(حسوب)),ROWS(V$9:V38)),0))</f>
        <v>0</v>
      </c>
      <c r="W38" s="79">
        <f>INDEX('1'!X:X,INDEX(4^8-LARGE((حسوب=$V$2)*(تواريخ&gt;=$R$3)*(تواريخ&lt;=$AH$3)*(4^8-ROW(حسوب)),ROWS(W$9:W38)),0))</f>
        <v>0</v>
      </c>
      <c r="X38" s="79">
        <f>INDEX('1'!Y:Y,INDEX(4^8-LARGE((حسوب=$V$2)*(تواريخ&gt;=$R$3)*(تواريخ&lt;=$AH$3)*(4^8-ROW(حسوب)),ROWS(X$9:X38)),0))</f>
        <v>0</v>
      </c>
      <c r="Y38" s="79">
        <f>INDEX('1'!Z:Z,INDEX(4^8-LARGE((حسوب=$V$2)*(تواريخ&gt;=$R$3)*(تواريخ&lt;=$AH$3)*(4^8-ROW(حسوب)),ROWS(Y$9:Y38)),0))</f>
        <v>0</v>
      </c>
      <c r="Z38" s="79">
        <f>INDEX('1'!AA:AA,INDEX(4^8-LARGE((حسوب=$V$2)*(تواريخ&gt;=$R$3)*(تواريخ&lt;=$AH$3)*(4^8-ROW(حسوب)),ROWS(Z$9:Z38)),0))</f>
        <v>0</v>
      </c>
      <c r="AA38" s="79">
        <f>INDEX('1'!AB:AB,INDEX(4^8-LARGE((حسوب=$V$2)*(تواريخ&gt;=$R$3)*(تواريخ&lt;=$AH$3)*(4^8-ROW(حسوب)),ROWS(AA$9:AA38)),0))</f>
        <v>0</v>
      </c>
      <c r="AB38" s="79">
        <f>INDEX('1'!AC:AC,INDEX(4^8-LARGE((حسوب=$V$2)*(تواريخ&gt;=$R$3)*(تواريخ&lt;=$AH$3)*(4^8-ROW(حسوب)),ROWS(AB$9:AB38)),0))</f>
        <v>0</v>
      </c>
      <c r="AC38" s="79">
        <f>INDEX('1'!AD:AD,INDEX(4^8-LARGE((حسوب=$V$2)*(تواريخ&gt;=$R$3)*(تواريخ&lt;=$AH$3)*(4^8-ROW(حسوب)),ROWS(AC$9:AC38)),0))</f>
        <v>0</v>
      </c>
      <c r="AD38" s="79">
        <f>INDEX('1'!AE:AE,INDEX(4^8-LARGE((حسوب=$V$2)*(تواريخ&gt;=$R$3)*(تواريخ&lt;=$AH$3)*(4^8-ROW(حسوب)),ROWS(AD$9:AD38)),0))</f>
        <v>0</v>
      </c>
      <c r="AE38" s="79">
        <f>INDEX('1'!AF:AF,INDEX(4^8-LARGE((حسوب=$V$2)*(تواريخ&gt;=$R$3)*(تواريخ&lt;=$AH$3)*(4^8-ROW(حسوب)),ROWS(AE$9:AE38)),0))</f>
        <v>0</v>
      </c>
      <c r="AF38" s="79">
        <f>INDEX('1'!AG:AG,INDEX(4^8-LARGE((حسوب=$V$2)*(تواريخ&gt;=$R$3)*(تواريخ&lt;=$AH$3)*(4^8-ROW(حسوب)),ROWS(AF$9:AF38)),0))</f>
        <v>0</v>
      </c>
      <c r="AG38" s="79">
        <f>INDEX('1'!AH:AH,INDEX(4^8-LARGE((حسوب=$V$2)*(تواريخ&gt;=$R$3)*(تواريخ&lt;=$AH$3)*(4^8-ROW(حسوب)),ROWS(AG$9:AG38)),0))</f>
        <v>0</v>
      </c>
      <c r="AH38" s="79">
        <f>INDEX('1'!AI:AI,INDEX(4^8-LARGE((حسوب=$V$2)*(تواريخ&gt;=$R$3)*(تواريخ&lt;=$AH$3)*(4^8-ROW(حسوب)),ROWS(AH$9:AH38)),0))</f>
        <v>0</v>
      </c>
      <c r="AI38" s="79">
        <f>INDEX('1'!AJ:AJ,INDEX(4^8-LARGE((حسوب=$V$2)*(تواريخ&gt;=$R$3)*(تواريخ&lt;=$AH$3)*(4^8-ROW(حسوب)),ROWS(AI$9:AI38)),0))</f>
        <v>0</v>
      </c>
      <c r="AJ38" s="79">
        <f>INDEX('1'!AK:AK,INDEX(4^8-LARGE((حسوب=$V$2)*(تواريخ&gt;=$R$3)*(تواريخ&lt;=$AH$3)*(4^8-ROW(حسوب)),ROWS(AJ$9:AJ38)),0))</f>
        <v>0</v>
      </c>
      <c r="AK38" s="79">
        <f>INDEX('1'!AL:AL,INDEX(4^8-LARGE((حسوب=$V$2)*(تواريخ&gt;=$R$3)*(تواريخ&lt;=$AH$3)*(4^8-ROW(حسوب)),ROWS(AK$9:AK38)),0))</f>
        <v>0</v>
      </c>
      <c r="AL38" s="79">
        <f>INDEX('1'!AM:AM,INDEX(4^8-LARGE((حسوب=$V$2)*(تواريخ&gt;=$R$3)*(تواريخ&lt;=$AH$3)*(4^8-ROW(حسوب)),ROWS(AL$9:AL38)),0))</f>
        <v>0</v>
      </c>
      <c r="AM38" s="80"/>
      <c r="AN38" s="80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0"/>
      <c r="AZ38" s="80"/>
      <c r="BA38" s="82">
        <f>IF($AL$2="ريال",INDEX('1'!BL:BL,INDEX(4^8-LARGE((حسوب=$V$2)*(تواريخ&gt;=$R$3)*(تواريخ&lt;=$AH$3)*(4^8-ROW(حسوب)),ROWS(BA$9:BA38)),0)),INDEX('1'!BO:BO,INDEX(4^8-LARGE((حسوب=$V$2)*(تواريخ&gt;=$R$3)*(تواريخ&lt;=$AH$3)*(4^8-ROW(حسوب)),ROWS(BA$9:BA38)),0)))</f>
        <v>0</v>
      </c>
      <c r="BB38" s="82">
        <f>INDEX('1'!BK:BK,INDEX(4^8-LARGE((حسوب=$V$2)*(تواريخ&gt;=$R$3)*(تواريخ&lt;=$AH$3)*(4^8-ROW(حسوب)),ROWS(BB$9:BB38)),0))</f>
        <v>0</v>
      </c>
      <c r="BC38" s="82">
        <f>IF($AL$2="ريال",INDEX('1'!BN:BN,INDEX(4^8-LARGE((حسوب=$V$2)*(تواريخ&gt;=$R$3)*(تواريخ&lt;=$AH$3)*(4^8-ROW(حسوب)),ROWS(BC$9:BC38)),0)),INDEX('1'!BP:BP,INDEX(4^8-LARGE((حسوب=$V$2)*(تواريخ&gt;=$R$3)*(تواريخ&lt;=$AH$3)*(4^8-ROW(حسوب)),ROWS(BC$9:BC38)),0)))</f>
        <v>0</v>
      </c>
      <c r="BD38" s="82">
        <f>INDEX('1'!BM:BM,INDEX(4^8-LARGE((حسوب=$V$2)*(تواريخ&gt;=$R$3)*(تواريخ&lt;=$AH$3)*(4^8-ROW(حسوب)),ROWS(BD$9:BD38)),0))</f>
        <v>0</v>
      </c>
      <c r="BE38" s="83" t="str">
        <f t="shared" si="0"/>
        <v/>
      </c>
    </row>
    <row r="39" spans="6:57" ht="15.75">
      <c r="F39" s="78">
        <f>IF($G39="","",(INDEX('1'!A:A,INDEX(4^8-LARGE((حسوب=$V$2)*(تواريخ&gt;=$R$3)*(تواريخ&lt;=$AH$3)*(4^8-ROW(حسوب)),ROWS(F$9:F39)),0))))</f>
        <v>0</v>
      </c>
      <c r="G39" s="79">
        <f>INDEX('1'!BC:BC,INDEX(4^8-LARGE((حسوب=$V$2)*(تواريخ&gt;=$R$3)*(تواريخ&lt;=$AH$3)*(4^8-ROW(حسوب)),ROWS(G$9:G39)),0))</f>
        <v>0</v>
      </c>
      <c r="H39" s="79">
        <f>INDEX('1'!BI:BI,INDEX(4^8-LARGE((حسوب=$V$2)*(تواريخ&gt;=$R$3)*(تواريخ&lt;=$AH$3)*(4^8-ROW(حسوب)),ROWS(H$9:H39)),0))</f>
        <v>0</v>
      </c>
      <c r="I39" s="79">
        <f>INDEX('1'!J:J,INDEX(4^8-LARGE((حسوب=$V$2)*(تواريخ&gt;=$R$3)*(تواريخ&lt;=$AH$3)*(4^8-ROW(حسوب)),ROWS(I$9:I39)),0))</f>
        <v>0</v>
      </c>
      <c r="J39" s="79">
        <f>INDEX('1'!K:K,INDEX(4^8-LARGE((حسوب=$V$2)*(تواريخ&gt;=$R$3)*(تواريخ&lt;=$AH$3)*(4^8-ROW(حسوب)),ROWS(J$9:J39)),0))</f>
        <v>0</v>
      </c>
      <c r="K39" s="79">
        <f>INDEX('1'!L:L,INDEX(4^8-LARGE((حسوب=$V$2)*(تواريخ&gt;=$R$3)*(تواريخ&lt;=$AH$3)*(4^8-ROW(حسوب)),ROWS(K$9:K39)),0))</f>
        <v>0</v>
      </c>
      <c r="L39" s="79">
        <f>INDEX('1'!M:M,INDEX(4^8-LARGE((حسوب=$V$2)*(تواريخ&gt;=$R$3)*(تواريخ&lt;=$AH$3)*(4^8-ROW(حسوب)),ROWS(L$9:L39)),0))</f>
        <v>0</v>
      </c>
      <c r="M39" s="79">
        <f>INDEX('1'!N:N,INDEX(4^8-LARGE((حسوب=$V$2)*(تواريخ&gt;=$R$3)*(تواريخ&lt;=$AH$3)*(4^8-ROW(حسوب)),ROWS(M$9:M39)),0))</f>
        <v>0</v>
      </c>
      <c r="N39" s="79">
        <f>INDEX('1'!O:O,INDEX(4^8-LARGE((حسوب=$V$2)*(تواريخ&gt;=$R$3)*(تواريخ&lt;=$AH$3)*(4^8-ROW(حسوب)),ROWS(N$9:N39)),0))</f>
        <v>0</v>
      </c>
      <c r="O39" s="79">
        <f>INDEX('1'!P:P,INDEX(4^8-LARGE((حسوب=$V$2)*(تواريخ&gt;=$R$3)*(تواريخ&lt;=$AH$3)*(4^8-ROW(حسوب)),ROWS(O$9:O39)),0))</f>
        <v>0</v>
      </c>
      <c r="P39" s="79">
        <f>INDEX('1'!Q:Q,INDEX(4^8-LARGE((حسوب=$V$2)*(تواريخ&gt;=$R$3)*(تواريخ&lt;=$AH$3)*(4^8-ROW(حسوب)),ROWS(P$9:P39)),0))</f>
        <v>0</v>
      </c>
      <c r="Q39" s="79">
        <f>INDEX('1'!R:R,INDEX(4^8-LARGE((حسوب=$V$2)*(تواريخ&gt;=$R$3)*(تواريخ&lt;=$AH$3)*(4^8-ROW(حسوب)),ROWS(Q$9:Q39)),0))</f>
        <v>0</v>
      </c>
      <c r="R39" s="79">
        <f>INDEX('1'!S:S,INDEX(4^8-LARGE((حسوب=$V$2)*(تواريخ&gt;=$R$3)*(تواريخ&lt;=$AH$3)*(4^8-ROW(حسوب)),ROWS(R$9:R39)),0))</f>
        <v>0</v>
      </c>
      <c r="S39" s="79">
        <f>INDEX('1'!T:T,INDEX(4^8-LARGE((حسوب=$V$2)*(تواريخ&gt;=$R$3)*(تواريخ&lt;=$AH$3)*(4^8-ROW(حسوب)),ROWS(S$9:S39)),0))</f>
        <v>0</v>
      </c>
      <c r="T39" s="79">
        <f>INDEX('1'!U:U,INDEX(4^8-LARGE((حسوب=$V$2)*(تواريخ&gt;=$R$3)*(تواريخ&lt;=$AH$3)*(4^8-ROW(حسوب)),ROWS(T$9:T39)),0))</f>
        <v>0</v>
      </c>
      <c r="U39" s="79">
        <f>INDEX('1'!V:V,INDEX(4^8-LARGE((حسوب=$V$2)*(تواريخ&gt;=$R$3)*(تواريخ&lt;=$AH$3)*(4^8-ROW(حسوب)),ROWS(U$9:U39)),0))</f>
        <v>0</v>
      </c>
      <c r="V39" s="79">
        <f>INDEX('1'!W:W,INDEX(4^8-LARGE((حسوب=$V$2)*(تواريخ&gt;=$R$3)*(تواريخ&lt;=$AH$3)*(4^8-ROW(حسوب)),ROWS(V$9:V39)),0))</f>
        <v>0</v>
      </c>
      <c r="W39" s="79">
        <f>INDEX('1'!X:X,INDEX(4^8-LARGE((حسوب=$V$2)*(تواريخ&gt;=$R$3)*(تواريخ&lt;=$AH$3)*(4^8-ROW(حسوب)),ROWS(W$9:W39)),0))</f>
        <v>0</v>
      </c>
      <c r="X39" s="79">
        <f>INDEX('1'!Y:Y,INDEX(4^8-LARGE((حسوب=$V$2)*(تواريخ&gt;=$R$3)*(تواريخ&lt;=$AH$3)*(4^8-ROW(حسوب)),ROWS(X$9:X39)),0))</f>
        <v>0</v>
      </c>
      <c r="Y39" s="79">
        <f>INDEX('1'!Z:Z,INDEX(4^8-LARGE((حسوب=$V$2)*(تواريخ&gt;=$R$3)*(تواريخ&lt;=$AH$3)*(4^8-ROW(حسوب)),ROWS(Y$9:Y39)),0))</f>
        <v>0</v>
      </c>
      <c r="Z39" s="79">
        <f>INDEX('1'!AA:AA,INDEX(4^8-LARGE((حسوب=$V$2)*(تواريخ&gt;=$R$3)*(تواريخ&lt;=$AH$3)*(4^8-ROW(حسوب)),ROWS(Z$9:Z39)),0))</f>
        <v>0</v>
      </c>
      <c r="AA39" s="79">
        <f>INDEX('1'!AB:AB,INDEX(4^8-LARGE((حسوب=$V$2)*(تواريخ&gt;=$R$3)*(تواريخ&lt;=$AH$3)*(4^8-ROW(حسوب)),ROWS(AA$9:AA39)),0))</f>
        <v>0</v>
      </c>
      <c r="AB39" s="79">
        <f>INDEX('1'!AC:AC,INDEX(4^8-LARGE((حسوب=$V$2)*(تواريخ&gt;=$R$3)*(تواريخ&lt;=$AH$3)*(4^8-ROW(حسوب)),ROWS(AB$9:AB39)),0))</f>
        <v>0</v>
      </c>
      <c r="AC39" s="79">
        <f>INDEX('1'!AD:AD,INDEX(4^8-LARGE((حسوب=$V$2)*(تواريخ&gt;=$R$3)*(تواريخ&lt;=$AH$3)*(4^8-ROW(حسوب)),ROWS(AC$9:AC39)),0))</f>
        <v>0</v>
      </c>
      <c r="AD39" s="79">
        <f>INDEX('1'!AE:AE,INDEX(4^8-LARGE((حسوب=$V$2)*(تواريخ&gt;=$R$3)*(تواريخ&lt;=$AH$3)*(4^8-ROW(حسوب)),ROWS(AD$9:AD39)),0))</f>
        <v>0</v>
      </c>
      <c r="AE39" s="79">
        <f>INDEX('1'!AF:AF,INDEX(4^8-LARGE((حسوب=$V$2)*(تواريخ&gt;=$R$3)*(تواريخ&lt;=$AH$3)*(4^8-ROW(حسوب)),ROWS(AE$9:AE39)),0))</f>
        <v>0</v>
      </c>
      <c r="AF39" s="79">
        <f>INDEX('1'!AG:AG,INDEX(4^8-LARGE((حسوب=$V$2)*(تواريخ&gt;=$R$3)*(تواريخ&lt;=$AH$3)*(4^8-ROW(حسوب)),ROWS(AF$9:AF39)),0))</f>
        <v>0</v>
      </c>
      <c r="AG39" s="79">
        <f>INDEX('1'!AH:AH,INDEX(4^8-LARGE((حسوب=$V$2)*(تواريخ&gt;=$R$3)*(تواريخ&lt;=$AH$3)*(4^8-ROW(حسوب)),ROWS(AG$9:AG39)),0))</f>
        <v>0</v>
      </c>
      <c r="AH39" s="79">
        <f>INDEX('1'!AI:AI,INDEX(4^8-LARGE((حسوب=$V$2)*(تواريخ&gt;=$R$3)*(تواريخ&lt;=$AH$3)*(4^8-ROW(حسوب)),ROWS(AH$9:AH39)),0))</f>
        <v>0</v>
      </c>
      <c r="AI39" s="79">
        <f>INDEX('1'!AJ:AJ,INDEX(4^8-LARGE((حسوب=$V$2)*(تواريخ&gt;=$R$3)*(تواريخ&lt;=$AH$3)*(4^8-ROW(حسوب)),ROWS(AI$9:AI39)),0))</f>
        <v>0</v>
      </c>
      <c r="AJ39" s="79">
        <f>INDEX('1'!AK:AK,INDEX(4^8-LARGE((حسوب=$V$2)*(تواريخ&gt;=$R$3)*(تواريخ&lt;=$AH$3)*(4^8-ROW(حسوب)),ROWS(AJ$9:AJ39)),0))</f>
        <v>0</v>
      </c>
      <c r="AK39" s="79">
        <f>INDEX('1'!AL:AL,INDEX(4^8-LARGE((حسوب=$V$2)*(تواريخ&gt;=$R$3)*(تواريخ&lt;=$AH$3)*(4^8-ROW(حسوب)),ROWS(AK$9:AK39)),0))</f>
        <v>0</v>
      </c>
      <c r="AL39" s="79">
        <f>INDEX('1'!AM:AM,INDEX(4^8-LARGE((حسوب=$V$2)*(تواريخ&gt;=$R$3)*(تواريخ&lt;=$AH$3)*(4^8-ROW(حسوب)),ROWS(AL$9:AL39)),0))</f>
        <v>0</v>
      </c>
      <c r="AM39" s="80"/>
      <c r="AN39" s="80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0"/>
      <c r="AZ39" s="80"/>
      <c r="BA39" s="82">
        <f>IF($AL$2="ريال",INDEX('1'!BL:BL,INDEX(4^8-LARGE((حسوب=$V$2)*(تواريخ&gt;=$R$3)*(تواريخ&lt;=$AH$3)*(4^8-ROW(حسوب)),ROWS(BA$9:BA39)),0)),INDEX('1'!BO:BO,INDEX(4^8-LARGE((حسوب=$V$2)*(تواريخ&gt;=$R$3)*(تواريخ&lt;=$AH$3)*(4^8-ROW(حسوب)),ROWS(BA$9:BA39)),0)))</f>
        <v>0</v>
      </c>
      <c r="BB39" s="82">
        <f>INDEX('1'!BK:BK,INDEX(4^8-LARGE((حسوب=$V$2)*(تواريخ&gt;=$R$3)*(تواريخ&lt;=$AH$3)*(4^8-ROW(حسوب)),ROWS(BB$9:BB39)),0))</f>
        <v>0</v>
      </c>
      <c r="BC39" s="82">
        <f>IF($AL$2="ريال",INDEX('1'!BN:BN,INDEX(4^8-LARGE((حسوب=$V$2)*(تواريخ&gt;=$R$3)*(تواريخ&lt;=$AH$3)*(4^8-ROW(حسوب)),ROWS(BC$9:BC39)),0)),INDEX('1'!BP:BP,INDEX(4^8-LARGE((حسوب=$V$2)*(تواريخ&gt;=$R$3)*(تواريخ&lt;=$AH$3)*(4^8-ROW(حسوب)),ROWS(BC$9:BC39)),0)))</f>
        <v>0</v>
      </c>
      <c r="BD39" s="82">
        <f>INDEX('1'!BM:BM,INDEX(4^8-LARGE((حسوب=$V$2)*(تواريخ&gt;=$R$3)*(تواريخ&lt;=$AH$3)*(4^8-ROW(حسوب)),ROWS(BD$9:BD39)),0))</f>
        <v>0</v>
      </c>
      <c r="BE39" s="83" t="str">
        <f t="shared" si="0"/>
        <v/>
      </c>
    </row>
    <row r="40" spans="6:57" ht="15.75">
      <c r="F40" s="78">
        <f>IF($G40="","",(INDEX('1'!A:A,INDEX(4^8-LARGE((حسوب=$V$2)*(تواريخ&gt;=$R$3)*(تواريخ&lt;=$AH$3)*(4^8-ROW(حسوب)),ROWS(F$9:F40)),0))))</f>
        <v>0</v>
      </c>
      <c r="G40" s="79">
        <f>INDEX('1'!BC:BC,INDEX(4^8-LARGE((حسوب=$V$2)*(تواريخ&gt;=$R$3)*(تواريخ&lt;=$AH$3)*(4^8-ROW(حسوب)),ROWS(G$9:G40)),0))</f>
        <v>0</v>
      </c>
      <c r="H40" s="79">
        <f>INDEX('1'!BI:BI,INDEX(4^8-LARGE((حسوب=$V$2)*(تواريخ&gt;=$R$3)*(تواريخ&lt;=$AH$3)*(4^8-ROW(حسوب)),ROWS(H$9:H40)),0))</f>
        <v>0</v>
      </c>
      <c r="I40" s="79">
        <f>INDEX('1'!J:J,INDEX(4^8-LARGE((حسوب=$V$2)*(تواريخ&gt;=$R$3)*(تواريخ&lt;=$AH$3)*(4^8-ROW(حسوب)),ROWS(I$9:I40)),0))</f>
        <v>0</v>
      </c>
      <c r="J40" s="79">
        <f>INDEX('1'!K:K,INDEX(4^8-LARGE((حسوب=$V$2)*(تواريخ&gt;=$R$3)*(تواريخ&lt;=$AH$3)*(4^8-ROW(حسوب)),ROWS(J$9:J40)),0))</f>
        <v>0</v>
      </c>
      <c r="K40" s="79">
        <f>INDEX('1'!L:L,INDEX(4^8-LARGE((حسوب=$V$2)*(تواريخ&gt;=$R$3)*(تواريخ&lt;=$AH$3)*(4^8-ROW(حسوب)),ROWS(K$9:K40)),0))</f>
        <v>0</v>
      </c>
      <c r="L40" s="79">
        <f>INDEX('1'!M:M,INDEX(4^8-LARGE((حسوب=$V$2)*(تواريخ&gt;=$R$3)*(تواريخ&lt;=$AH$3)*(4^8-ROW(حسوب)),ROWS(L$9:L40)),0))</f>
        <v>0</v>
      </c>
      <c r="M40" s="79">
        <f>INDEX('1'!N:N,INDEX(4^8-LARGE((حسوب=$V$2)*(تواريخ&gt;=$R$3)*(تواريخ&lt;=$AH$3)*(4^8-ROW(حسوب)),ROWS(M$9:M40)),0))</f>
        <v>0</v>
      </c>
      <c r="N40" s="79">
        <f>INDEX('1'!O:O,INDEX(4^8-LARGE((حسوب=$V$2)*(تواريخ&gt;=$R$3)*(تواريخ&lt;=$AH$3)*(4^8-ROW(حسوب)),ROWS(N$9:N40)),0))</f>
        <v>0</v>
      </c>
      <c r="O40" s="79">
        <f>INDEX('1'!P:P,INDEX(4^8-LARGE((حسوب=$V$2)*(تواريخ&gt;=$R$3)*(تواريخ&lt;=$AH$3)*(4^8-ROW(حسوب)),ROWS(O$9:O40)),0))</f>
        <v>0</v>
      </c>
      <c r="P40" s="79">
        <f>INDEX('1'!Q:Q,INDEX(4^8-LARGE((حسوب=$V$2)*(تواريخ&gt;=$R$3)*(تواريخ&lt;=$AH$3)*(4^8-ROW(حسوب)),ROWS(P$9:P40)),0))</f>
        <v>0</v>
      </c>
      <c r="Q40" s="79">
        <f>INDEX('1'!R:R,INDEX(4^8-LARGE((حسوب=$V$2)*(تواريخ&gt;=$R$3)*(تواريخ&lt;=$AH$3)*(4^8-ROW(حسوب)),ROWS(Q$9:Q40)),0))</f>
        <v>0</v>
      </c>
      <c r="R40" s="79">
        <f>INDEX('1'!S:S,INDEX(4^8-LARGE((حسوب=$V$2)*(تواريخ&gt;=$R$3)*(تواريخ&lt;=$AH$3)*(4^8-ROW(حسوب)),ROWS(R$9:R40)),0))</f>
        <v>0</v>
      </c>
      <c r="S40" s="79">
        <f>INDEX('1'!T:T,INDEX(4^8-LARGE((حسوب=$V$2)*(تواريخ&gt;=$R$3)*(تواريخ&lt;=$AH$3)*(4^8-ROW(حسوب)),ROWS(S$9:S40)),0))</f>
        <v>0</v>
      </c>
      <c r="T40" s="79">
        <f>INDEX('1'!U:U,INDEX(4^8-LARGE((حسوب=$V$2)*(تواريخ&gt;=$R$3)*(تواريخ&lt;=$AH$3)*(4^8-ROW(حسوب)),ROWS(T$9:T40)),0))</f>
        <v>0</v>
      </c>
      <c r="U40" s="79">
        <f>INDEX('1'!V:V,INDEX(4^8-LARGE((حسوب=$V$2)*(تواريخ&gt;=$R$3)*(تواريخ&lt;=$AH$3)*(4^8-ROW(حسوب)),ROWS(U$9:U40)),0))</f>
        <v>0</v>
      </c>
      <c r="V40" s="79">
        <f>INDEX('1'!W:W,INDEX(4^8-LARGE((حسوب=$V$2)*(تواريخ&gt;=$R$3)*(تواريخ&lt;=$AH$3)*(4^8-ROW(حسوب)),ROWS(V$9:V40)),0))</f>
        <v>0</v>
      </c>
      <c r="W40" s="79">
        <f>INDEX('1'!X:X,INDEX(4^8-LARGE((حسوب=$V$2)*(تواريخ&gt;=$R$3)*(تواريخ&lt;=$AH$3)*(4^8-ROW(حسوب)),ROWS(W$9:W40)),0))</f>
        <v>0</v>
      </c>
      <c r="X40" s="79">
        <f>INDEX('1'!Y:Y,INDEX(4^8-LARGE((حسوب=$V$2)*(تواريخ&gt;=$R$3)*(تواريخ&lt;=$AH$3)*(4^8-ROW(حسوب)),ROWS(X$9:X40)),0))</f>
        <v>0</v>
      </c>
      <c r="Y40" s="79">
        <f>INDEX('1'!Z:Z,INDEX(4^8-LARGE((حسوب=$V$2)*(تواريخ&gt;=$R$3)*(تواريخ&lt;=$AH$3)*(4^8-ROW(حسوب)),ROWS(Y$9:Y40)),0))</f>
        <v>0</v>
      </c>
      <c r="Z40" s="79">
        <f>INDEX('1'!AA:AA,INDEX(4^8-LARGE((حسوب=$V$2)*(تواريخ&gt;=$R$3)*(تواريخ&lt;=$AH$3)*(4^8-ROW(حسوب)),ROWS(Z$9:Z40)),0))</f>
        <v>0</v>
      </c>
      <c r="AA40" s="79">
        <f>INDEX('1'!AB:AB,INDEX(4^8-LARGE((حسوب=$V$2)*(تواريخ&gt;=$R$3)*(تواريخ&lt;=$AH$3)*(4^8-ROW(حسوب)),ROWS(AA$9:AA40)),0))</f>
        <v>0</v>
      </c>
      <c r="AB40" s="79">
        <f>INDEX('1'!AC:AC,INDEX(4^8-LARGE((حسوب=$V$2)*(تواريخ&gt;=$R$3)*(تواريخ&lt;=$AH$3)*(4^8-ROW(حسوب)),ROWS(AB$9:AB40)),0))</f>
        <v>0</v>
      </c>
      <c r="AC40" s="79">
        <f>INDEX('1'!AD:AD,INDEX(4^8-LARGE((حسوب=$V$2)*(تواريخ&gt;=$R$3)*(تواريخ&lt;=$AH$3)*(4^8-ROW(حسوب)),ROWS(AC$9:AC40)),0))</f>
        <v>0</v>
      </c>
      <c r="AD40" s="79">
        <f>INDEX('1'!AE:AE,INDEX(4^8-LARGE((حسوب=$V$2)*(تواريخ&gt;=$R$3)*(تواريخ&lt;=$AH$3)*(4^8-ROW(حسوب)),ROWS(AD$9:AD40)),0))</f>
        <v>0</v>
      </c>
      <c r="AE40" s="79">
        <f>INDEX('1'!AF:AF,INDEX(4^8-LARGE((حسوب=$V$2)*(تواريخ&gt;=$R$3)*(تواريخ&lt;=$AH$3)*(4^8-ROW(حسوب)),ROWS(AE$9:AE40)),0))</f>
        <v>0</v>
      </c>
      <c r="AF40" s="79">
        <f>INDEX('1'!AG:AG,INDEX(4^8-LARGE((حسوب=$V$2)*(تواريخ&gt;=$R$3)*(تواريخ&lt;=$AH$3)*(4^8-ROW(حسوب)),ROWS(AF$9:AF40)),0))</f>
        <v>0</v>
      </c>
      <c r="AG40" s="79">
        <f>INDEX('1'!AH:AH,INDEX(4^8-LARGE((حسوب=$V$2)*(تواريخ&gt;=$R$3)*(تواريخ&lt;=$AH$3)*(4^8-ROW(حسوب)),ROWS(AG$9:AG40)),0))</f>
        <v>0</v>
      </c>
      <c r="AH40" s="79">
        <f>INDEX('1'!AI:AI,INDEX(4^8-LARGE((حسوب=$V$2)*(تواريخ&gt;=$R$3)*(تواريخ&lt;=$AH$3)*(4^8-ROW(حسوب)),ROWS(AH$9:AH40)),0))</f>
        <v>0</v>
      </c>
      <c r="AI40" s="79">
        <f>INDEX('1'!AJ:AJ,INDEX(4^8-LARGE((حسوب=$V$2)*(تواريخ&gt;=$R$3)*(تواريخ&lt;=$AH$3)*(4^8-ROW(حسوب)),ROWS(AI$9:AI40)),0))</f>
        <v>0</v>
      </c>
      <c r="AJ40" s="79">
        <f>INDEX('1'!AK:AK,INDEX(4^8-LARGE((حسوب=$V$2)*(تواريخ&gt;=$R$3)*(تواريخ&lt;=$AH$3)*(4^8-ROW(حسوب)),ROWS(AJ$9:AJ40)),0))</f>
        <v>0</v>
      </c>
      <c r="AK40" s="79">
        <f>INDEX('1'!AL:AL,INDEX(4^8-LARGE((حسوب=$V$2)*(تواريخ&gt;=$R$3)*(تواريخ&lt;=$AH$3)*(4^8-ROW(حسوب)),ROWS(AK$9:AK40)),0))</f>
        <v>0</v>
      </c>
      <c r="AL40" s="79">
        <f>INDEX('1'!AM:AM,INDEX(4^8-LARGE((حسوب=$V$2)*(تواريخ&gt;=$R$3)*(تواريخ&lt;=$AH$3)*(4^8-ROW(حسوب)),ROWS(AL$9:AL40)),0))</f>
        <v>0</v>
      </c>
      <c r="AM40" s="80"/>
      <c r="AN40" s="80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0"/>
      <c r="AZ40" s="80"/>
      <c r="BA40" s="82">
        <f>IF($AL$2="ريال",INDEX('1'!BL:BL,INDEX(4^8-LARGE((حسوب=$V$2)*(تواريخ&gt;=$R$3)*(تواريخ&lt;=$AH$3)*(4^8-ROW(حسوب)),ROWS(BA$9:BA40)),0)),INDEX('1'!BO:BO,INDEX(4^8-LARGE((حسوب=$V$2)*(تواريخ&gt;=$R$3)*(تواريخ&lt;=$AH$3)*(4^8-ROW(حسوب)),ROWS(BA$9:BA40)),0)))</f>
        <v>0</v>
      </c>
      <c r="BB40" s="82">
        <f>INDEX('1'!BK:BK,INDEX(4^8-LARGE((حسوب=$V$2)*(تواريخ&gt;=$R$3)*(تواريخ&lt;=$AH$3)*(4^8-ROW(حسوب)),ROWS(BB$9:BB40)),0))</f>
        <v>0</v>
      </c>
      <c r="BC40" s="82">
        <f>IF($AL$2="ريال",INDEX('1'!BN:BN,INDEX(4^8-LARGE((حسوب=$V$2)*(تواريخ&gt;=$R$3)*(تواريخ&lt;=$AH$3)*(4^8-ROW(حسوب)),ROWS(BC$9:BC40)),0)),INDEX('1'!BP:BP,INDEX(4^8-LARGE((حسوب=$V$2)*(تواريخ&gt;=$R$3)*(تواريخ&lt;=$AH$3)*(4^8-ROW(حسوب)),ROWS(BC$9:BC40)),0)))</f>
        <v>0</v>
      </c>
      <c r="BD40" s="82">
        <f>INDEX('1'!BM:BM,INDEX(4^8-LARGE((حسوب=$V$2)*(تواريخ&gt;=$R$3)*(تواريخ&lt;=$AH$3)*(4^8-ROW(حسوب)),ROWS(BD$9:BD40)),0))</f>
        <v>0</v>
      </c>
      <c r="BE40" s="83" t="str">
        <f t="shared" si="0"/>
        <v/>
      </c>
    </row>
    <row r="41" spans="6:57" ht="15.75">
      <c r="F41" s="78">
        <f>IF($G41="","",(INDEX('1'!A:A,INDEX(4^8-LARGE((حسوب=$V$2)*(تواريخ&gt;=$R$3)*(تواريخ&lt;=$AH$3)*(4^8-ROW(حسوب)),ROWS(F$9:F41)),0))))</f>
        <v>0</v>
      </c>
      <c r="G41" s="79">
        <f>INDEX('1'!BC:BC,INDEX(4^8-LARGE((حسوب=$V$2)*(تواريخ&gt;=$R$3)*(تواريخ&lt;=$AH$3)*(4^8-ROW(حسوب)),ROWS(G$9:G41)),0))</f>
        <v>0</v>
      </c>
      <c r="H41" s="79">
        <f>INDEX('1'!BI:BI,INDEX(4^8-LARGE((حسوب=$V$2)*(تواريخ&gt;=$R$3)*(تواريخ&lt;=$AH$3)*(4^8-ROW(حسوب)),ROWS(H$9:H41)),0))</f>
        <v>0</v>
      </c>
      <c r="I41" s="79">
        <f>INDEX('1'!J:J,INDEX(4^8-LARGE((حسوب=$V$2)*(تواريخ&gt;=$R$3)*(تواريخ&lt;=$AH$3)*(4^8-ROW(حسوب)),ROWS(I$9:I41)),0))</f>
        <v>0</v>
      </c>
      <c r="J41" s="79">
        <f>INDEX('1'!K:K,INDEX(4^8-LARGE((حسوب=$V$2)*(تواريخ&gt;=$R$3)*(تواريخ&lt;=$AH$3)*(4^8-ROW(حسوب)),ROWS(J$9:J41)),0))</f>
        <v>0</v>
      </c>
      <c r="K41" s="79">
        <f>INDEX('1'!L:L,INDEX(4^8-LARGE((حسوب=$V$2)*(تواريخ&gt;=$R$3)*(تواريخ&lt;=$AH$3)*(4^8-ROW(حسوب)),ROWS(K$9:K41)),0))</f>
        <v>0</v>
      </c>
      <c r="L41" s="79">
        <f>INDEX('1'!M:M,INDEX(4^8-LARGE((حسوب=$V$2)*(تواريخ&gt;=$R$3)*(تواريخ&lt;=$AH$3)*(4^8-ROW(حسوب)),ROWS(L$9:L41)),0))</f>
        <v>0</v>
      </c>
      <c r="M41" s="79">
        <f>INDEX('1'!N:N,INDEX(4^8-LARGE((حسوب=$V$2)*(تواريخ&gt;=$R$3)*(تواريخ&lt;=$AH$3)*(4^8-ROW(حسوب)),ROWS(M$9:M41)),0))</f>
        <v>0</v>
      </c>
      <c r="N41" s="79">
        <f>INDEX('1'!O:O,INDEX(4^8-LARGE((حسوب=$V$2)*(تواريخ&gt;=$R$3)*(تواريخ&lt;=$AH$3)*(4^8-ROW(حسوب)),ROWS(N$9:N41)),0))</f>
        <v>0</v>
      </c>
      <c r="O41" s="79">
        <f>INDEX('1'!P:P,INDEX(4^8-LARGE((حسوب=$V$2)*(تواريخ&gt;=$R$3)*(تواريخ&lt;=$AH$3)*(4^8-ROW(حسوب)),ROWS(O$9:O41)),0))</f>
        <v>0</v>
      </c>
      <c r="P41" s="79">
        <f>INDEX('1'!Q:Q,INDEX(4^8-LARGE((حسوب=$V$2)*(تواريخ&gt;=$R$3)*(تواريخ&lt;=$AH$3)*(4^8-ROW(حسوب)),ROWS(P$9:P41)),0))</f>
        <v>0</v>
      </c>
      <c r="Q41" s="79">
        <f>INDEX('1'!R:R,INDEX(4^8-LARGE((حسوب=$V$2)*(تواريخ&gt;=$R$3)*(تواريخ&lt;=$AH$3)*(4^8-ROW(حسوب)),ROWS(Q$9:Q41)),0))</f>
        <v>0</v>
      </c>
      <c r="R41" s="79">
        <f>INDEX('1'!S:S,INDEX(4^8-LARGE((حسوب=$V$2)*(تواريخ&gt;=$R$3)*(تواريخ&lt;=$AH$3)*(4^8-ROW(حسوب)),ROWS(R$9:R41)),0))</f>
        <v>0</v>
      </c>
      <c r="S41" s="79">
        <f>INDEX('1'!T:T,INDEX(4^8-LARGE((حسوب=$V$2)*(تواريخ&gt;=$R$3)*(تواريخ&lt;=$AH$3)*(4^8-ROW(حسوب)),ROWS(S$9:S41)),0))</f>
        <v>0</v>
      </c>
      <c r="T41" s="79">
        <f>INDEX('1'!U:U,INDEX(4^8-LARGE((حسوب=$V$2)*(تواريخ&gt;=$R$3)*(تواريخ&lt;=$AH$3)*(4^8-ROW(حسوب)),ROWS(T$9:T41)),0))</f>
        <v>0</v>
      </c>
      <c r="U41" s="79">
        <f>INDEX('1'!V:V,INDEX(4^8-LARGE((حسوب=$V$2)*(تواريخ&gt;=$R$3)*(تواريخ&lt;=$AH$3)*(4^8-ROW(حسوب)),ROWS(U$9:U41)),0))</f>
        <v>0</v>
      </c>
      <c r="V41" s="79">
        <f>INDEX('1'!W:W,INDEX(4^8-LARGE((حسوب=$V$2)*(تواريخ&gt;=$R$3)*(تواريخ&lt;=$AH$3)*(4^8-ROW(حسوب)),ROWS(V$9:V41)),0))</f>
        <v>0</v>
      </c>
      <c r="W41" s="79">
        <f>INDEX('1'!X:X,INDEX(4^8-LARGE((حسوب=$V$2)*(تواريخ&gt;=$R$3)*(تواريخ&lt;=$AH$3)*(4^8-ROW(حسوب)),ROWS(W$9:W41)),0))</f>
        <v>0</v>
      </c>
      <c r="X41" s="79">
        <f>INDEX('1'!Y:Y,INDEX(4^8-LARGE((حسوب=$V$2)*(تواريخ&gt;=$R$3)*(تواريخ&lt;=$AH$3)*(4^8-ROW(حسوب)),ROWS(X$9:X41)),0))</f>
        <v>0</v>
      </c>
      <c r="Y41" s="79">
        <f>INDEX('1'!Z:Z,INDEX(4^8-LARGE((حسوب=$V$2)*(تواريخ&gt;=$R$3)*(تواريخ&lt;=$AH$3)*(4^8-ROW(حسوب)),ROWS(Y$9:Y41)),0))</f>
        <v>0</v>
      </c>
      <c r="Z41" s="79">
        <f>INDEX('1'!AA:AA,INDEX(4^8-LARGE((حسوب=$V$2)*(تواريخ&gt;=$R$3)*(تواريخ&lt;=$AH$3)*(4^8-ROW(حسوب)),ROWS(Z$9:Z41)),0))</f>
        <v>0</v>
      </c>
      <c r="AA41" s="79">
        <f>INDEX('1'!AB:AB,INDEX(4^8-LARGE((حسوب=$V$2)*(تواريخ&gt;=$R$3)*(تواريخ&lt;=$AH$3)*(4^8-ROW(حسوب)),ROWS(AA$9:AA41)),0))</f>
        <v>0</v>
      </c>
      <c r="AB41" s="79">
        <f>INDEX('1'!AC:AC,INDEX(4^8-LARGE((حسوب=$V$2)*(تواريخ&gt;=$R$3)*(تواريخ&lt;=$AH$3)*(4^8-ROW(حسوب)),ROWS(AB$9:AB41)),0))</f>
        <v>0</v>
      </c>
      <c r="AC41" s="79">
        <f>INDEX('1'!AD:AD,INDEX(4^8-LARGE((حسوب=$V$2)*(تواريخ&gt;=$R$3)*(تواريخ&lt;=$AH$3)*(4^8-ROW(حسوب)),ROWS(AC$9:AC41)),0))</f>
        <v>0</v>
      </c>
      <c r="AD41" s="79">
        <f>INDEX('1'!AE:AE,INDEX(4^8-LARGE((حسوب=$V$2)*(تواريخ&gt;=$R$3)*(تواريخ&lt;=$AH$3)*(4^8-ROW(حسوب)),ROWS(AD$9:AD41)),0))</f>
        <v>0</v>
      </c>
      <c r="AE41" s="79">
        <f>INDEX('1'!AF:AF,INDEX(4^8-LARGE((حسوب=$V$2)*(تواريخ&gt;=$R$3)*(تواريخ&lt;=$AH$3)*(4^8-ROW(حسوب)),ROWS(AE$9:AE41)),0))</f>
        <v>0</v>
      </c>
      <c r="AF41" s="79">
        <f>INDEX('1'!AG:AG,INDEX(4^8-LARGE((حسوب=$V$2)*(تواريخ&gt;=$R$3)*(تواريخ&lt;=$AH$3)*(4^8-ROW(حسوب)),ROWS(AF$9:AF41)),0))</f>
        <v>0</v>
      </c>
      <c r="AG41" s="79">
        <f>INDEX('1'!AH:AH,INDEX(4^8-LARGE((حسوب=$V$2)*(تواريخ&gt;=$R$3)*(تواريخ&lt;=$AH$3)*(4^8-ROW(حسوب)),ROWS(AG$9:AG41)),0))</f>
        <v>0</v>
      </c>
      <c r="AH41" s="79">
        <f>INDEX('1'!AI:AI,INDEX(4^8-LARGE((حسوب=$V$2)*(تواريخ&gt;=$R$3)*(تواريخ&lt;=$AH$3)*(4^8-ROW(حسوب)),ROWS(AH$9:AH41)),0))</f>
        <v>0</v>
      </c>
      <c r="AI41" s="79">
        <f>INDEX('1'!AJ:AJ,INDEX(4^8-LARGE((حسوب=$V$2)*(تواريخ&gt;=$R$3)*(تواريخ&lt;=$AH$3)*(4^8-ROW(حسوب)),ROWS(AI$9:AI41)),0))</f>
        <v>0</v>
      </c>
      <c r="AJ41" s="79">
        <f>INDEX('1'!AK:AK,INDEX(4^8-LARGE((حسوب=$V$2)*(تواريخ&gt;=$R$3)*(تواريخ&lt;=$AH$3)*(4^8-ROW(حسوب)),ROWS(AJ$9:AJ41)),0))</f>
        <v>0</v>
      </c>
      <c r="AK41" s="79">
        <f>INDEX('1'!AL:AL,INDEX(4^8-LARGE((حسوب=$V$2)*(تواريخ&gt;=$R$3)*(تواريخ&lt;=$AH$3)*(4^8-ROW(حسوب)),ROWS(AK$9:AK41)),0))</f>
        <v>0</v>
      </c>
      <c r="AL41" s="79">
        <f>INDEX('1'!AM:AM,INDEX(4^8-LARGE((حسوب=$V$2)*(تواريخ&gt;=$R$3)*(تواريخ&lt;=$AH$3)*(4^8-ROW(حسوب)),ROWS(AL$9:AL41)),0))</f>
        <v>0</v>
      </c>
      <c r="AM41" s="80"/>
      <c r="AN41" s="80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0"/>
      <c r="AZ41" s="80"/>
      <c r="BA41" s="82">
        <f>IF($AL$2="ريال",INDEX('1'!BL:BL,INDEX(4^8-LARGE((حسوب=$V$2)*(تواريخ&gt;=$R$3)*(تواريخ&lt;=$AH$3)*(4^8-ROW(حسوب)),ROWS(BA$9:BA41)),0)),INDEX('1'!BO:BO,INDEX(4^8-LARGE((حسوب=$V$2)*(تواريخ&gt;=$R$3)*(تواريخ&lt;=$AH$3)*(4^8-ROW(حسوب)),ROWS(BA$9:BA41)),0)))</f>
        <v>0</v>
      </c>
      <c r="BB41" s="82">
        <f>INDEX('1'!BK:BK,INDEX(4^8-LARGE((حسوب=$V$2)*(تواريخ&gt;=$R$3)*(تواريخ&lt;=$AH$3)*(4^8-ROW(حسوب)),ROWS(BB$9:BB41)),0))</f>
        <v>0</v>
      </c>
      <c r="BC41" s="82">
        <f>IF($AL$2="ريال",INDEX('1'!BN:BN,INDEX(4^8-LARGE((حسوب=$V$2)*(تواريخ&gt;=$R$3)*(تواريخ&lt;=$AH$3)*(4^8-ROW(حسوب)),ROWS(BC$9:BC41)),0)),INDEX('1'!BP:BP,INDEX(4^8-LARGE((حسوب=$V$2)*(تواريخ&gt;=$R$3)*(تواريخ&lt;=$AH$3)*(4^8-ROW(حسوب)),ROWS(BC$9:BC41)),0)))</f>
        <v>0</v>
      </c>
      <c r="BD41" s="82">
        <f>INDEX('1'!BM:BM,INDEX(4^8-LARGE((حسوب=$V$2)*(تواريخ&gt;=$R$3)*(تواريخ&lt;=$AH$3)*(4^8-ROW(حسوب)),ROWS(BD$9:BD41)),0))</f>
        <v>0</v>
      </c>
      <c r="BE41" s="83" t="str">
        <f t="shared" ref="BE41:BE72" si="1">IF(AND(BA41=0,BB41=0,BC41=0,BD41=0,G41=0),"",IF(V34="AMTC",BA41+BB41-BC41-BD41,BE40+BA41+BB41-BC41-BD41))</f>
        <v/>
      </c>
    </row>
    <row r="42" spans="6:57" ht="15.75">
      <c r="F42" s="78">
        <f>IF($G42="","",(INDEX('1'!A:A,INDEX(4^8-LARGE((حسوب=$V$2)*(تواريخ&gt;=$R$3)*(تواريخ&lt;=$AH$3)*(4^8-ROW(حسوب)),ROWS(F$9:F42)),0))))</f>
        <v>0</v>
      </c>
      <c r="G42" s="79">
        <f>INDEX('1'!BC:BC,INDEX(4^8-LARGE((حسوب=$V$2)*(تواريخ&gt;=$R$3)*(تواريخ&lt;=$AH$3)*(4^8-ROW(حسوب)),ROWS(G$9:G42)),0))</f>
        <v>0</v>
      </c>
      <c r="H42" s="79">
        <f>INDEX('1'!BI:BI,INDEX(4^8-LARGE((حسوب=$V$2)*(تواريخ&gt;=$R$3)*(تواريخ&lt;=$AH$3)*(4^8-ROW(حسوب)),ROWS(H$9:H42)),0))</f>
        <v>0</v>
      </c>
      <c r="I42" s="79">
        <f>INDEX('1'!J:J,INDEX(4^8-LARGE((حسوب=$V$2)*(تواريخ&gt;=$R$3)*(تواريخ&lt;=$AH$3)*(4^8-ROW(حسوب)),ROWS(I$9:I42)),0))</f>
        <v>0</v>
      </c>
      <c r="J42" s="79">
        <f>INDEX('1'!K:K,INDEX(4^8-LARGE((حسوب=$V$2)*(تواريخ&gt;=$R$3)*(تواريخ&lt;=$AH$3)*(4^8-ROW(حسوب)),ROWS(J$9:J42)),0))</f>
        <v>0</v>
      </c>
      <c r="K42" s="79">
        <f>INDEX('1'!L:L,INDEX(4^8-LARGE((حسوب=$V$2)*(تواريخ&gt;=$R$3)*(تواريخ&lt;=$AH$3)*(4^8-ROW(حسوب)),ROWS(K$9:K42)),0))</f>
        <v>0</v>
      </c>
      <c r="L42" s="79">
        <f>INDEX('1'!M:M,INDEX(4^8-LARGE((حسوب=$V$2)*(تواريخ&gt;=$R$3)*(تواريخ&lt;=$AH$3)*(4^8-ROW(حسوب)),ROWS(L$9:L42)),0))</f>
        <v>0</v>
      </c>
      <c r="M42" s="79">
        <f>INDEX('1'!N:N,INDEX(4^8-LARGE((حسوب=$V$2)*(تواريخ&gt;=$R$3)*(تواريخ&lt;=$AH$3)*(4^8-ROW(حسوب)),ROWS(M$9:M42)),0))</f>
        <v>0</v>
      </c>
      <c r="N42" s="79">
        <f>INDEX('1'!O:O,INDEX(4^8-LARGE((حسوب=$V$2)*(تواريخ&gt;=$R$3)*(تواريخ&lt;=$AH$3)*(4^8-ROW(حسوب)),ROWS(N$9:N42)),0))</f>
        <v>0</v>
      </c>
      <c r="O42" s="79">
        <f>INDEX('1'!P:P,INDEX(4^8-LARGE((حسوب=$V$2)*(تواريخ&gt;=$R$3)*(تواريخ&lt;=$AH$3)*(4^8-ROW(حسوب)),ROWS(O$9:O42)),0))</f>
        <v>0</v>
      </c>
      <c r="P42" s="79">
        <f>INDEX('1'!Q:Q,INDEX(4^8-LARGE((حسوب=$V$2)*(تواريخ&gt;=$R$3)*(تواريخ&lt;=$AH$3)*(4^8-ROW(حسوب)),ROWS(P$9:P42)),0))</f>
        <v>0</v>
      </c>
      <c r="Q42" s="79">
        <f>INDEX('1'!R:R,INDEX(4^8-LARGE((حسوب=$V$2)*(تواريخ&gt;=$R$3)*(تواريخ&lt;=$AH$3)*(4^8-ROW(حسوب)),ROWS(Q$9:Q42)),0))</f>
        <v>0</v>
      </c>
      <c r="R42" s="79">
        <f>INDEX('1'!S:S,INDEX(4^8-LARGE((حسوب=$V$2)*(تواريخ&gt;=$R$3)*(تواريخ&lt;=$AH$3)*(4^8-ROW(حسوب)),ROWS(R$9:R42)),0))</f>
        <v>0</v>
      </c>
      <c r="S42" s="79">
        <f>INDEX('1'!T:T,INDEX(4^8-LARGE((حسوب=$V$2)*(تواريخ&gt;=$R$3)*(تواريخ&lt;=$AH$3)*(4^8-ROW(حسوب)),ROWS(S$9:S42)),0))</f>
        <v>0</v>
      </c>
      <c r="T42" s="79">
        <f>INDEX('1'!U:U,INDEX(4^8-LARGE((حسوب=$V$2)*(تواريخ&gt;=$R$3)*(تواريخ&lt;=$AH$3)*(4^8-ROW(حسوب)),ROWS(T$9:T42)),0))</f>
        <v>0</v>
      </c>
      <c r="U42" s="79">
        <f>INDEX('1'!V:V,INDEX(4^8-LARGE((حسوب=$V$2)*(تواريخ&gt;=$R$3)*(تواريخ&lt;=$AH$3)*(4^8-ROW(حسوب)),ROWS(U$9:U42)),0))</f>
        <v>0</v>
      </c>
      <c r="V42" s="79">
        <f>INDEX('1'!W:W,INDEX(4^8-LARGE((حسوب=$V$2)*(تواريخ&gt;=$R$3)*(تواريخ&lt;=$AH$3)*(4^8-ROW(حسوب)),ROWS(V$9:V42)),0))</f>
        <v>0</v>
      </c>
      <c r="W42" s="79">
        <f>INDEX('1'!X:X,INDEX(4^8-LARGE((حسوب=$V$2)*(تواريخ&gt;=$R$3)*(تواريخ&lt;=$AH$3)*(4^8-ROW(حسوب)),ROWS(W$9:W42)),0))</f>
        <v>0</v>
      </c>
      <c r="X42" s="79">
        <f>INDEX('1'!Y:Y,INDEX(4^8-LARGE((حسوب=$V$2)*(تواريخ&gt;=$R$3)*(تواريخ&lt;=$AH$3)*(4^8-ROW(حسوب)),ROWS(X$9:X42)),0))</f>
        <v>0</v>
      </c>
      <c r="Y42" s="79">
        <f>INDEX('1'!Z:Z,INDEX(4^8-LARGE((حسوب=$V$2)*(تواريخ&gt;=$R$3)*(تواريخ&lt;=$AH$3)*(4^8-ROW(حسوب)),ROWS(Y$9:Y42)),0))</f>
        <v>0</v>
      </c>
      <c r="Z42" s="79">
        <f>INDEX('1'!AA:AA,INDEX(4^8-LARGE((حسوب=$V$2)*(تواريخ&gt;=$R$3)*(تواريخ&lt;=$AH$3)*(4^8-ROW(حسوب)),ROWS(Z$9:Z42)),0))</f>
        <v>0</v>
      </c>
      <c r="AA42" s="79">
        <f>INDEX('1'!AB:AB,INDEX(4^8-LARGE((حسوب=$V$2)*(تواريخ&gt;=$R$3)*(تواريخ&lt;=$AH$3)*(4^8-ROW(حسوب)),ROWS(AA$9:AA42)),0))</f>
        <v>0</v>
      </c>
      <c r="AB42" s="79">
        <f>INDEX('1'!AC:AC,INDEX(4^8-LARGE((حسوب=$V$2)*(تواريخ&gt;=$R$3)*(تواريخ&lt;=$AH$3)*(4^8-ROW(حسوب)),ROWS(AB$9:AB42)),0))</f>
        <v>0</v>
      </c>
      <c r="AC42" s="79">
        <f>INDEX('1'!AD:AD,INDEX(4^8-LARGE((حسوب=$V$2)*(تواريخ&gt;=$R$3)*(تواريخ&lt;=$AH$3)*(4^8-ROW(حسوب)),ROWS(AC$9:AC42)),0))</f>
        <v>0</v>
      </c>
      <c r="AD42" s="79">
        <f>INDEX('1'!AE:AE,INDEX(4^8-LARGE((حسوب=$V$2)*(تواريخ&gt;=$R$3)*(تواريخ&lt;=$AH$3)*(4^8-ROW(حسوب)),ROWS(AD$9:AD42)),0))</f>
        <v>0</v>
      </c>
      <c r="AE42" s="79">
        <f>INDEX('1'!AF:AF,INDEX(4^8-LARGE((حسوب=$V$2)*(تواريخ&gt;=$R$3)*(تواريخ&lt;=$AH$3)*(4^8-ROW(حسوب)),ROWS(AE$9:AE42)),0))</f>
        <v>0</v>
      </c>
      <c r="AF42" s="79">
        <f>INDEX('1'!AG:AG,INDEX(4^8-LARGE((حسوب=$V$2)*(تواريخ&gt;=$R$3)*(تواريخ&lt;=$AH$3)*(4^8-ROW(حسوب)),ROWS(AF$9:AF42)),0))</f>
        <v>0</v>
      </c>
      <c r="AG42" s="79">
        <f>INDEX('1'!AH:AH,INDEX(4^8-LARGE((حسوب=$V$2)*(تواريخ&gt;=$R$3)*(تواريخ&lt;=$AH$3)*(4^8-ROW(حسوب)),ROWS(AG$9:AG42)),0))</f>
        <v>0</v>
      </c>
      <c r="AH42" s="79">
        <f>INDEX('1'!AI:AI,INDEX(4^8-LARGE((حسوب=$V$2)*(تواريخ&gt;=$R$3)*(تواريخ&lt;=$AH$3)*(4^8-ROW(حسوب)),ROWS(AH$9:AH42)),0))</f>
        <v>0</v>
      </c>
      <c r="AI42" s="79">
        <f>INDEX('1'!AJ:AJ,INDEX(4^8-LARGE((حسوب=$V$2)*(تواريخ&gt;=$R$3)*(تواريخ&lt;=$AH$3)*(4^8-ROW(حسوب)),ROWS(AI$9:AI42)),0))</f>
        <v>0</v>
      </c>
      <c r="AJ42" s="79">
        <f>INDEX('1'!AK:AK,INDEX(4^8-LARGE((حسوب=$V$2)*(تواريخ&gt;=$R$3)*(تواريخ&lt;=$AH$3)*(4^8-ROW(حسوب)),ROWS(AJ$9:AJ42)),0))</f>
        <v>0</v>
      </c>
      <c r="AK42" s="79">
        <f>INDEX('1'!AL:AL,INDEX(4^8-LARGE((حسوب=$V$2)*(تواريخ&gt;=$R$3)*(تواريخ&lt;=$AH$3)*(4^8-ROW(حسوب)),ROWS(AK$9:AK42)),0))</f>
        <v>0</v>
      </c>
      <c r="AL42" s="79">
        <f>INDEX('1'!AM:AM,INDEX(4^8-LARGE((حسوب=$V$2)*(تواريخ&gt;=$R$3)*(تواريخ&lt;=$AH$3)*(4^8-ROW(حسوب)),ROWS(AL$9:AL42)),0))</f>
        <v>0</v>
      </c>
      <c r="AM42" s="80"/>
      <c r="AN42" s="80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0"/>
      <c r="AZ42" s="80"/>
      <c r="BA42" s="82">
        <f>IF($AL$2="ريال",INDEX('1'!BL:BL,INDEX(4^8-LARGE((حسوب=$V$2)*(تواريخ&gt;=$R$3)*(تواريخ&lt;=$AH$3)*(4^8-ROW(حسوب)),ROWS(BA$9:BA42)),0)),INDEX('1'!BO:BO,INDEX(4^8-LARGE((حسوب=$V$2)*(تواريخ&gt;=$R$3)*(تواريخ&lt;=$AH$3)*(4^8-ROW(حسوب)),ROWS(BA$9:BA42)),0)))</f>
        <v>0</v>
      </c>
      <c r="BB42" s="82">
        <f>INDEX('1'!BK:BK,INDEX(4^8-LARGE((حسوب=$V$2)*(تواريخ&gt;=$R$3)*(تواريخ&lt;=$AH$3)*(4^8-ROW(حسوب)),ROWS(BB$9:BB42)),0))</f>
        <v>0</v>
      </c>
      <c r="BC42" s="82">
        <f>IF($AL$2="ريال",INDEX('1'!BN:BN,INDEX(4^8-LARGE((حسوب=$V$2)*(تواريخ&gt;=$R$3)*(تواريخ&lt;=$AH$3)*(4^8-ROW(حسوب)),ROWS(BC$9:BC42)),0)),INDEX('1'!BP:BP,INDEX(4^8-LARGE((حسوب=$V$2)*(تواريخ&gt;=$R$3)*(تواريخ&lt;=$AH$3)*(4^8-ROW(حسوب)),ROWS(BC$9:BC42)),0)))</f>
        <v>0</v>
      </c>
      <c r="BD42" s="82">
        <f>INDEX('1'!BM:BM,INDEX(4^8-LARGE((حسوب=$V$2)*(تواريخ&gt;=$R$3)*(تواريخ&lt;=$AH$3)*(4^8-ROW(حسوب)),ROWS(BD$9:BD42)),0))</f>
        <v>0</v>
      </c>
      <c r="BE42" s="83" t="str">
        <f t="shared" si="1"/>
        <v/>
      </c>
    </row>
    <row r="43" spans="6:57" ht="15.75">
      <c r="F43" s="78">
        <f>IF($G43="","",(INDEX('1'!A:A,INDEX(4^8-LARGE((حسوب=$V$2)*(تواريخ&gt;=$R$3)*(تواريخ&lt;=$AH$3)*(4^8-ROW(حسوب)),ROWS(F$9:F43)),0))))</f>
        <v>0</v>
      </c>
      <c r="G43" s="79">
        <f>INDEX('1'!BC:BC,INDEX(4^8-LARGE((حسوب=$V$2)*(تواريخ&gt;=$R$3)*(تواريخ&lt;=$AH$3)*(4^8-ROW(حسوب)),ROWS(G$9:G43)),0))</f>
        <v>0</v>
      </c>
      <c r="H43" s="79">
        <f>INDEX('1'!BI:BI,INDEX(4^8-LARGE((حسوب=$V$2)*(تواريخ&gt;=$R$3)*(تواريخ&lt;=$AH$3)*(4^8-ROW(حسوب)),ROWS(H$9:H43)),0))</f>
        <v>0</v>
      </c>
      <c r="I43" s="79">
        <f>INDEX('1'!J:J,INDEX(4^8-LARGE((حسوب=$V$2)*(تواريخ&gt;=$R$3)*(تواريخ&lt;=$AH$3)*(4^8-ROW(حسوب)),ROWS(I$9:I43)),0))</f>
        <v>0</v>
      </c>
      <c r="J43" s="79">
        <f>INDEX('1'!K:K,INDEX(4^8-LARGE((حسوب=$V$2)*(تواريخ&gt;=$R$3)*(تواريخ&lt;=$AH$3)*(4^8-ROW(حسوب)),ROWS(J$9:J43)),0))</f>
        <v>0</v>
      </c>
      <c r="K43" s="79">
        <f>INDEX('1'!L:L,INDEX(4^8-LARGE((حسوب=$V$2)*(تواريخ&gt;=$R$3)*(تواريخ&lt;=$AH$3)*(4^8-ROW(حسوب)),ROWS(K$9:K43)),0))</f>
        <v>0</v>
      </c>
      <c r="L43" s="79">
        <f>INDEX('1'!M:M,INDEX(4^8-LARGE((حسوب=$V$2)*(تواريخ&gt;=$R$3)*(تواريخ&lt;=$AH$3)*(4^8-ROW(حسوب)),ROWS(L$9:L43)),0))</f>
        <v>0</v>
      </c>
      <c r="M43" s="79">
        <f>INDEX('1'!N:N,INDEX(4^8-LARGE((حسوب=$V$2)*(تواريخ&gt;=$R$3)*(تواريخ&lt;=$AH$3)*(4^8-ROW(حسوب)),ROWS(M$9:M43)),0))</f>
        <v>0</v>
      </c>
      <c r="N43" s="79">
        <f>INDEX('1'!O:O,INDEX(4^8-LARGE((حسوب=$V$2)*(تواريخ&gt;=$R$3)*(تواريخ&lt;=$AH$3)*(4^8-ROW(حسوب)),ROWS(N$9:N43)),0))</f>
        <v>0</v>
      </c>
      <c r="O43" s="79">
        <f>INDEX('1'!P:P,INDEX(4^8-LARGE((حسوب=$V$2)*(تواريخ&gt;=$R$3)*(تواريخ&lt;=$AH$3)*(4^8-ROW(حسوب)),ROWS(O$9:O43)),0))</f>
        <v>0</v>
      </c>
      <c r="P43" s="79">
        <f>INDEX('1'!Q:Q,INDEX(4^8-LARGE((حسوب=$V$2)*(تواريخ&gt;=$R$3)*(تواريخ&lt;=$AH$3)*(4^8-ROW(حسوب)),ROWS(P$9:P43)),0))</f>
        <v>0</v>
      </c>
      <c r="Q43" s="79">
        <f>INDEX('1'!R:R,INDEX(4^8-LARGE((حسوب=$V$2)*(تواريخ&gt;=$R$3)*(تواريخ&lt;=$AH$3)*(4^8-ROW(حسوب)),ROWS(Q$9:Q43)),0))</f>
        <v>0</v>
      </c>
      <c r="R43" s="79">
        <f>INDEX('1'!S:S,INDEX(4^8-LARGE((حسوب=$V$2)*(تواريخ&gt;=$R$3)*(تواريخ&lt;=$AH$3)*(4^8-ROW(حسوب)),ROWS(R$9:R43)),0))</f>
        <v>0</v>
      </c>
      <c r="S43" s="79">
        <f>INDEX('1'!T:T,INDEX(4^8-LARGE((حسوب=$V$2)*(تواريخ&gt;=$R$3)*(تواريخ&lt;=$AH$3)*(4^8-ROW(حسوب)),ROWS(S$9:S43)),0))</f>
        <v>0</v>
      </c>
      <c r="T43" s="79">
        <f>INDEX('1'!U:U,INDEX(4^8-LARGE((حسوب=$V$2)*(تواريخ&gt;=$R$3)*(تواريخ&lt;=$AH$3)*(4^8-ROW(حسوب)),ROWS(T$9:T43)),0))</f>
        <v>0</v>
      </c>
      <c r="U43" s="79">
        <f>INDEX('1'!V:V,INDEX(4^8-LARGE((حسوب=$V$2)*(تواريخ&gt;=$R$3)*(تواريخ&lt;=$AH$3)*(4^8-ROW(حسوب)),ROWS(U$9:U43)),0))</f>
        <v>0</v>
      </c>
      <c r="V43" s="79">
        <f>INDEX('1'!W:W,INDEX(4^8-LARGE((حسوب=$V$2)*(تواريخ&gt;=$R$3)*(تواريخ&lt;=$AH$3)*(4^8-ROW(حسوب)),ROWS(V$9:V43)),0))</f>
        <v>0</v>
      </c>
      <c r="W43" s="79">
        <f>INDEX('1'!X:X,INDEX(4^8-LARGE((حسوب=$V$2)*(تواريخ&gt;=$R$3)*(تواريخ&lt;=$AH$3)*(4^8-ROW(حسوب)),ROWS(W$9:W43)),0))</f>
        <v>0</v>
      </c>
      <c r="X43" s="79">
        <f>INDEX('1'!Y:Y,INDEX(4^8-LARGE((حسوب=$V$2)*(تواريخ&gt;=$R$3)*(تواريخ&lt;=$AH$3)*(4^8-ROW(حسوب)),ROWS(X$9:X43)),0))</f>
        <v>0</v>
      </c>
      <c r="Y43" s="79">
        <f>INDEX('1'!Z:Z,INDEX(4^8-LARGE((حسوب=$V$2)*(تواريخ&gt;=$R$3)*(تواريخ&lt;=$AH$3)*(4^8-ROW(حسوب)),ROWS(Y$9:Y43)),0))</f>
        <v>0</v>
      </c>
      <c r="Z43" s="79">
        <f>INDEX('1'!AA:AA,INDEX(4^8-LARGE((حسوب=$V$2)*(تواريخ&gt;=$R$3)*(تواريخ&lt;=$AH$3)*(4^8-ROW(حسوب)),ROWS(Z$9:Z43)),0))</f>
        <v>0</v>
      </c>
      <c r="AA43" s="79">
        <f>INDEX('1'!AB:AB,INDEX(4^8-LARGE((حسوب=$V$2)*(تواريخ&gt;=$R$3)*(تواريخ&lt;=$AH$3)*(4^8-ROW(حسوب)),ROWS(AA$9:AA43)),0))</f>
        <v>0</v>
      </c>
      <c r="AB43" s="79">
        <f>INDEX('1'!AC:AC,INDEX(4^8-LARGE((حسوب=$V$2)*(تواريخ&gt;=$R$3)*(تواريخ&lt;=$AH$3)*(4^8-ROW(حسوب)),ROWS(AB$9:AB43)),0))</f>
        <v>0</v>
      </c>
      <c r="AC43" s="79">
        <f>INDEX('1'!AD:AD,INDEX(4^8-LARGE((حسوب=$V$2)*(تواريخ&gt;=$R$3)*(تواريخ&lt;=$AH$3)*(4^8-ROW(حسوب)),ROWS(AC$9:AC43)),0))</f>
        <v>0</v>
      </c>
      <c r="AD43" s="79">
        <f>INDEX('1'!AE:AE,INDEX(4^8-LARGE((حسوب=$V$2)*(تواريخ&gt;=$R$3)*(تواريخ&lt;=$AH$3)*(4^8-ROW(حسوب)),ROWS(AD$9:AD43)),0))</f>
        <v>0</v>
      </c>
      <c r="AE43" s="79">
        <f>INDEX('1'!AF:AF,INDEX(4^8-LARGE((حسوب=$V$2)*(تواريخ&gt;=$R$3)*(تواريخ&lt;=$AH$3)*(4^8-ROW(حسوب)),ROWS(AE$9:AE43)),0))</f>
        <v>0</v>
      </c>
      <c r="AF43" s="79">
        <f>INDEX('1'!AG:AG,INDEX(4^8-LARGE((حسوب=$V$2)*(تواريخ&gt;=$R$3)*(تواريخ&lt;=$AH$3)*(4^8-ROW(حسوب)),ROWS(AF$9:AF43)),0))</f>
        <v>0</v>
      </c>
      <c r="AG43" s="79">
        <f>INDEX('1'!AH:AH,INDEX(4^8-LARGE((حسوب=$V$2)*(تواريخ&gt;=$R$3)*(تواريخ&lt;=$AH$3)*(4^8-ROW(حسوب)),ROWS(AG$9:AG43)),0))</f>
        <v>0</v>
      </c>
      <c r="AH43" s="79">
        <f>INDEX('1'!AI:AI,INDEX(4^8-LARGE((حسوب=$V$2)*(تواريخ&gt;=$R$3)*(تواريخ&lt;=$AH$3)*(4^8-ROW(حسوب)),ROWS(AH$9:AH43)),0))</f>
        <v>0</v>
      </c>
      <c r="AI43" s="79">
        <f>INDEX('1'!AJ:AJ,INDEX(4^8-LARGE((حسوب=$V$2)*(تواريخ&gt;=$R$3)*(تواريخ&lt;=$AH$3)*(4^8-ROW(حسوب)),ROWS(AI$9:AI43)),0))</f>
        <v>0</v>
      </c>
      <c r="AJ43" s="79">
        <f>INDEX('1'!AK:AK,INDEX(4^8-LARGE((حسوب=$V$2)*(تواريخ&gt;=$R$3)*(تواريخ&lt;=$AH$3)*(4^8-ROW(حسوب)),ROWS(AJ$9:AJ43)),0))</f>
        <v>0</v>
      </c>
      <c r="AK43" s="79">
        <f>INDEX('1'!AL:AL,INDEX(4^8-LARGE((حسوب=$V$2)*(تواريخ&gt;=$R$3)*(تواريخ&lt;=$AH$3)*(4^8-ROW(حسوب)),ROWS(AK$9:AK43)),0))</f>
        <v>0</v>
      </c>
      <c r="AL43" s="79">
        <f>INDEX('1'!AM:AM,INDEX(4^8-LARGE((حسوب=$V$2)*(تواريخ&gt;=$R$3)*(تواريخ&lt;=$AH$3)*(4^8-ROW(حسوب)),ROWS(AL$9:AL43)),0))</f>
        <v>0</v>
      </c>
      <c r="AM43" s="80"/>
      <c r="AN43" s="80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0"/>
      <c r="AZ43" s="80"/>
      <c r="BA43" s="82">
        <f>IF($AL$2="ريال",INDEX('1'!BL:BL,INDEX(4^8-LARGE((حسوب=$V$2)*(تواريخ&gt;=$R$3)*(تواريخ&lt;=$AH$3)*(4^8-ROW(حسوب)),ROWS(BA$9:BA43)),0)),INDEX('1'!BO:BO,INDEX(4^8-LARGE((حسوب=$V$2)*(تواريخ&gt;=$R$3)*(تواريخ&lt;=$AH$3)*(4^8-ROW(حسوب)),ROWS(BA$9:BA43)),0)))</f>
        <v>0</v>
      </c>
      <c r="BB43" s="82">
        <f>INDEX('1'!BK:BK,INDEX(4^8-LARGE((حسوب=$V$2)*(تواريخ&gt;=$R$3)*(تواريخ&lt;=$AH$3)*(4^8-ROW(حسوب)),ROWS(BB$9:BB43)),0))</f>
        <v>0</v>
      </c>
      <c r="BC43" s="82">
        <f>IF($AL$2="ريال",INDEX('1'!BN:BN,INDEX(4^8-LARGE((حسوب=$V$2)*(تواريخ&gt;=$R$3)*(تواريخ&lt;=$AH$3)*(4^8-ROW(حسوب)),ROWS(BC$9:BC43)),0)),INDEX('1'!BP:BP,INDEX(4^8-LARGE((حسوب=$V$2)*(تواريخ&gt;=$R$3)*(تواريخ&lt;=$AH$3)*(4^8-ROW(حسوب)),ROWS(BC$9:BC43)),0)))</f>
        <v>0</v>
      </c>
      <c r="BD43" s="82">
        <f>INDEX('1'!BM:BM,INDEX(4^8-LARGE((حسوب=$V$2)*(تواريخ&gt;=$R$3)*(تواريخ&lt;=$AH$3)*(4^8-ROW(حسوب)),ROWS(BD$9:BD43)),0))</f>
        <v>0</v>
      </c>
      <c r="BE43" s="83" t="str">
        <f t="shared" si="1"/>
        <v/>
      </c>
    </row>
    <row r="44" spans="6:57" ht="15.75">
      <c r="F44" s="78">
        <f>IF($G44="","",(INDEX('1'!A:A,INDEX(4^8-LARGE((حسوب=$V$2)*(تواريخ&gt;=$R$3)*(تواريخ&lt;=$AH$3)*(4^8-ROW(حسوب)),ROWS(F$9:F44)),0))))</f>
        <v>0</v>
      </c>
      <c r="G44" s="79">
        <f>INDEX('1'!BC:BC,INDEX(4^8-LARGE((حسوب=$V$2)*(تواريخ&gt;=$R$3)*(تواريخ&lt;=$AH$3)*(4^8-ROW(حسوب)),ROWS(G$9:G44)),0))</f>
        <v>0</v>
      </c>
      <c r="H44" s="79">
        <f>INDEX('1'!BI:BI,INDEX(4^8-LARGE((حسوب=$V$2)*(تواريخ&gt;=$R$3)*(تواريخ&lt;=$AH$3)*(4^8-ROW(حسوب)),ROWS(H$9:H44)),0))</f>
        <v>0</v>
      </c>
      <c r="I44" s="79">
        <f>INDEX('1'!J:J,INDEX(4^8-LARGE((حسوب=$V$2)*(تواريخ&gt;=$R$3)*(تواريخ&lt;=$AH$3)*(4^8-ROW(حسوب)),ROWS(I$9:I44)),0))</f>
        <v>0</v>
      </c>
      <c r="J44" s="79">
        <f>INDEX('1'!K:K,INDEX(4^8-LARGE((حسوب=$V$2)*(تواريخ&gt;=$R$3)*(تواريخ&lt;=$AH$3)*(4^8-ROW(حسوب)),ROWS(J$9:J44)),0))</f>
        <v>0</v>
      </c>
      <c r="K44" s="79">
        <f>INDEX('1'!L:L,INDEX(4^8-LARGE((حسوب=$V$2)*(تواريخ&gt;=$R$3)*(تواريخ&lt;=$AH$3)*(4^8-ROW(حسوب)),ROWS(K$9:K44)),0))</f>
        <v>0</v>
      </c>
      <c r="L44" s="79">
        <f>INDEX('1'!M:M,INDEX(4^8-LARGE((حسوب=$V$2)*(تواريخ&gt;=$R$3)*(تواريخ&lt;=$AH$3)*(4^8-ROW(حسوب)),ROWS(L$9:L44)),0))</f>
        <v>0</v>
      </c>
      <c r="M44" s="79">
        <f>INDEX('1'!N:N,INDEX(4^8-LARGE((حسوب=$V$2)*(تواريخ&gt;=$R$3)*(تواريخ&lt;=$AH$3)*(4^8-ROW(حسوب)),ROWS(M$9:M44)),0))</f>
        <v>0</v>
      </c>
      <c r="N44" s="79">
        <f>INDEX('1'!O:O,INDEX(4^8-LARGE((حسوب=$V$2)*(تواريخ&gt;=$R$3)*(تواريخ&lt;=$AH$3)*(4^8-ROW(حسوب)),ROWS(N$9:N44)),0))</f>
        <v>0</v>
      </c>
      <c r="O44" s="79">
        <f>INDEX('1'!P:P,INDEX(4^8-LARGE((حسوب=$V$2)*(تواريخ&gt;=$R$3)*(تواريخ&lt;=$AH$3)*(4^8-ROW(حسوب)),ROWS(O$9:O44)),0))</f>
        <v>0</v>
      </c>
      <c r="P44" s="79">
        <f>INDEX('1'!Q:Q,INDEX(4^8-LARGE((حسوب=$V$2)*(تواريخ&gt;=$R$3)*(تواريخ&lt;=$AH$3)*(4^8-ROW(حسوب)),ROWS(P$9:P44)),0))</f>
        <v>0</v>
      </c>
      <c r="Q44" s="79">
        <f>INDEX('1'!R:R,INDEX(4^8-LARGE((حسوب=$V$2)*(تواريخ&gt;=$R$3)*(تواريخ&lt;=$AH$3)*(4^8-ROW(حسوب)),ROWS(Q$9:Q44)),0))</f>
        <v>0</v>
      </c>
      <c r="R44" s="79">
        <f>INDEX('1'!S:S,INDEX(4^8-LARGE((حسوب=$V$2)*(تواريخ&gt;=$R$3)*(تواريخ&lt;=$AH$3)*(4^8-ROW(حسوب)),ROWS(R$9:R44)),0))</f>
        <v>0</v>
      </c>
      <c r="S44" s="79">
        <f>INDEX('1'!T:T,INDEX(4^8-LARGE((حسوب=$V$2)*(تواريخ&gt;=$R$3)*(تواريخ&lt;=$AH$3)*(4^8-ROW(حسوب)),ROWS(S$9:S44)),0))</f>
        <v>0</v>
      </c>
      <c r="T44" s="79">
        <f>INDEX('1'!U:U,INDEX(4^8-LARGE((حسوب=$V$2)*(تواريخ&gt;=$R$3)*(تواريخ&lt;=$AH$3)*(4^8-ROW(حسوب)),ROWS(T$9:T44)),0))</f>
        <v>0</v>
      </c>
      <c r="U44" s="79">
        <f>INDEX('1'!V:V,INDEX(4^8-LARGE((حسوب=$V$2)*(تواريخ&gt;=$R$3)*(تواريخ&lt;=$AH$3)*(4^8-ROW(حسوب)),ROWS(U$9:U44)),0))</f>
        <v>0</v>
      </c>
      <c r="V44" s="79">
        <f>INDEX('1'!W:W,INDEX(4^8-LARGE((حسوب=$V$2)*(تواريخ&gt;=$R$3)*(تواريخ&lt;=$AH$3)*(4^8-ROW(حسوب)),ROWS(V$9:V44)),0))</f>
        <v>0</v>
      </c>
      <c r="W44" s="79">
        <f>INDEX('1'!X:X,INDEX(4^8-LARGE((حسوب=$V$2)*(تواريخ&gt;=$R$3)*(تواريخ&lt;=$AH$3)*(4^8-ROW(حسوب)),ROWS(W$9:W44)),0))</f>
        <v>0</v>
      </c>
      <c r="X44" s="79">
        <f>INDEX('1'!Y:Y,INDEX(4^8-LARGE((حسوب=$V$2)*(تواريخ&gt;=$R$3)*(تواريخ&lt;=$AH$3)*(4^8-ROW(حسوب)),ROWS(X$9:X44)),0))</f>
        <v>0</v>
      </c>
      <c r="Y44" s="79">
        <f>INDEX('1'!Z:Z,INDEX(4^8-LARGE((حسوب=$V$2)*(تواريخ&gt;=$R$3)*(تواريخ&lt;=$AH$3)*(4^8-ROW(حسوب)),ROWS(Y$9:Y44)),0))</f>
        <v>0</v>
      </c>
      <c r="Z44" s="79">
        <f>INDEX('1'!AA:AA,INDEX(4^8-LARGE((حسوب=$V$2)*(تواريخ&gt;=$R$3)*(تواريخ&lt;=$AH$3)*(4^8-ROW(حسوب)),ROWS(Z$9:Z44)),0))</f>
        <v>0</v>
      </c>
      <c r="AA44" s="79">
        <f>INDEX('1'!AB:AB,INDEX(4^8-LARGE((حسوب=$V$2)*(تواريخ&gt;=$R$3)*(تواريخ&lt;=$AH$3)*(4^8-ROW(حسوب)),ROWS(AA$9:AA44)),0))</f>
        <v>0</v>
      </c>
      <c r="AB44" s="79">
        <f>INDEX('1'!AC:AC,INDEX(4^8-LARGE((حسوب=$V$2)*(تواريخ&gt;=$R$3)*(تواريخ&lt;=$AH$3)*(4^8-ROW(حسوب)),ROWS(AB$9:AB44)),0))</f>
        <v>0</v>
      </c>
      <c r="AC44" s="79">
        <f>INDEX('1'!AD:AD,INDEX(4^8-LARGE((حسوب=$V$2)*(تواريخ&gt;=$R$3)*(تواريخ&lt;=$AH$3)*(4^8-ROW(حسوب)),ROWS(AC$9:AC44)),0))</f>
        <v>0</v>
      </c>
      <c r="AD44" s="79">
        <f>INDEX('1'!AE:AE,INDEX(4^8-LARGE((حسوب=$V$2)*(تواريخ&gt;=$R$3)*(تواريخ&lt;=$AH$3)*(4^8-ROW(حسوب)),ROWS(AD$9:AD44)),0))</f>
        <v>0</v>
      </c>
      <c r="AE44" s="79">
        <f>INDEX('1'!AF:AF,INDEX(4^8-LARGE((حسوب=$V$2)*(تواريخ&gt;=$R$3)*(تواريخ&lt;=$AH$3)*(4^8-ROW(حسوب)),ROWS(AE$9:AE44)),0))</f>
        <v>0</v>
      </c>
      <c r="AF44" s="79">
        <f>INDEX('1'!AG:AG,INDEX(4^8-LARGE((حسوب=$V$2)*(تواريخ&gt;=$R$3)*(تواريخ&lt;=$AH$3)*(4^8-ROW(حسوب)),ROWS(AF$9:AF44)),0))</f>
        <v>0</v>
      </c>
      <c r="AG44" s="79">
        <f>INDEX('1'!AH:AH,INDEX(4^8-LARGE((حسوب=$V$2)*(تواريخ&gt;=$R$3)*(تواريخ&lt;=$AH$3)*(4^8-ROW(حسوب)),ROWS(AG$9:AG44)),0))</f>
        <v>0</v>
      </c>
      <c r="AH44" s="79">
        <f>INDEX('1'!AI:AI,INDEX(4^8-LARGE((حسوب=$V$2)*(تواريخ&gt;=$R$3)*(تواريخ&lt;=$AH$3)*(4^8-ROW(حسوب)),ROWS(AH$9:AH44)),0))</f>
        <v>0</v>
      </c>
      <c r="AI44" s="79">
        <f>INDEX('1'!AJ:AJ,INDEX(4^8-LARGE((حسوب=$V$2)*(تواريخ&gt;=$R$3)*(تواريخ&lt;=$AH$3)*(4^8-ROW(حسوب)),ROWS(AI$9:AI44)),0))</f>
        <v>0</v>
      </c>
      <c r="AJ44" s="79">
        <f>INDEX('1'!AK:AK,INDEX(4^8-LARGE((حسوب=$V$2)*(تواريخ&gt;=$R$3)*(تواريخ&lt;=$AH$3)*(4^8-ROW(حسوب)),ROWS(AJ$9:AJ44)),0))</f>
        <v>0</v>
      </c>
      <c r="AK44" s="79">
        <f>INDEX('1'!AL:AL,INDEX(4^8-LARGE((حسوب=$V$2)*(تواريخ&gt;=$R$3)*(تواريخ&lt;=$AH$3)*(4^8-ROW(حسوب)),ROWS(AK$9:AK44)),0))</f>
        <v>0</v>
      </c>
      <c r="AL44" s="79">
        <f>INDEX('1'!AM:AM,INDEX(4^8-LARGE((حسوب=$V$2)*(تواريخ&gt;=$R$3)*(تواريخ&lt;=$AH$3)*(4^8-ROW(حسوب)),ROWS(AL$9:AL44)),0))</f>
        <v>0</v>
      </c>
      <c r="AM44" s="80"/>
      <c r="AN44" s="80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0"/>
      <c r="AZ44" s="80"/>
      <c r="BA44" s="82">
        <f>IF($AL$2="ريال",INDEX('1'!BL:BL,INDEX(4^8-LARGE((حسوب=$V$2)*(تواريخ&gt;=$R$3)*(تواريخ&lt;=$AH$3)*(4^8-ROW(حسوب)),ROWS(BA$9:BA44)),0)),INDEX('1'!BO:BO,INDEX(4^8-LARGE((حسوب=$V$2)*(تواريخ&gt;=$R$3)*(تواريخ&lt;=$AH$3)*(4^8-ROW(حسوب)),ROWS(BA$9:BA44)),0)))</f>
        <v>0</v>
      </c>
      <c r="BB44" s="82">
        <f>INDEX('1'!BK:BK,INDEX(4^8-LARGE((حسوب=$V$2)*(تواريخ&gt;=$R$3)*(تواريخ&lt;=$AH$3)*(4^8-ROW(حسوب)),ROWS(BB$9:BB44)),0))</f>
        <v>0</v>
      </c>
      <c r="BC44" s="82">
        <f>IF($AL$2="ريال",INDEX('1'!BN:BN,INDEX(4^8-LARGE((حسوب=$V$2)*(تواريخ&gt;=$R$3)*(تواريخ&lt;=$AH$3)*(4^8-ROW(حسوب)),ROWS(BC$9:BC44)),0)),INDEX('1'!BP:BP,INDEX(4^8-LARGE((حسوب=$V$2)*(تواريخ&gt;=$R$3)*(تواريخ&lt;=$AH$3)*(4^8-ROW(حسوب)),ROWS(BC$9:BC44)),0)))</f>
        <v>0</v>
      </c>
      <c r="BD44" s="82">
        <f>INDEX('1'!BM:BM,INDEX(4^8-LARGE((حسوب=$V$2)*(تواريخ&gt;=$R$3)*(تواريخ&lt;=$AH$3)*(4^8-ROW(حسوب)),ROWS(BD$9:BD44)),0))</f>
        <v>0</v>
      </c>
      <c r="BE44" s="83" t="str">
        <f t="shared" si="1"/>
        <v/>
      </c>
    </row>
    <row r="45" spans="6:57" ht="15.75">
      <c r="F45" s="78">
        <f>IF($G45="","",(INDEX('1'!A:A,INDEX(4^8-LARGE((حسوب=$V$2)*(تواريخ&gt;=$R$3)*(تواريخ&lt;=$AH$3)*(4^8-ROW(حسوب)),ROWS(F$9:F45)),0))))</f>
        <v>0</v>
      </c>
      <c r="G45" s="79">
        <f>INDEX('1'!BC:BC,INDEX(4^8-LARGE((حسوب=$V$2)*(تواريخ&gt;=$R$3)*(تواريخ&lt;=$AH$3)*(4^8-ROW(حسوب)),ROWS(G$9:G45)),0))</f>
        <v>0</v>
      </c>
      <c r="H45" s="79">
        <f>INDEX('1'!BI:BI,INDEX(4^8-LARGE((حسوب=$V$2)*(تواريخ&gt;=$R$3)*(تواريخ&lt;=$AH$3)*(4^8-ROW(حسوب)),ROWS(H$9:H45)),0))</f>
        <v>0</v>
      </c>
      <c r="I45" s="79">
        <f>INDEX('1'!J:J,INDEX(4^8-LARGE((حسوب=$V$2)*(تواريخ&gt;=$R$3)*(تواريخ&lt;=$AH$3)*(4^8-ROW(حسوب)),ROWS(I$9:I45)),0))</f>
        <v>0</v>
      </c>
      <c r="J45" s="79">
        <f>INDEX('1'!K:K,INDEX(4^8-LARGE((حسوب=$V$2)*(تواريخ&gt;=$R$3)*(تواريخ&lt;=$AH$3)*(4^8-ROW(حسوب)),ROWS(J$9:J45)),0))</f>
        <v>0</v>
      </c>
      <c r="K45" s="79">
        <f>INDEX('1'!L:L,INDEX(4^8-LARGE((حسوب=$V$2)*(تواريخ&gt;=$R$3)*(تواريخ&lt;=$AH$3)*(4^8-ROW(حسوب)),ROWS(K$9:K45)),0))</f>
        <v>0</v>
      </c>
      <c r="L45" s="79">
        <f>INDEX('1'!M:M,INDEX(4^8-LARGE((حسوب=$V$2)*(تواريخ&gt;=$R$3)*(تواريخ&lt;=$AH$3)*(4^8-ROW(حسوب)),ROWS(L$9:L45)),0))</f>
        <v>0</v>
      </c>
      <c r="M45" s="79">
        <f>INDEX('1'!N:N,INDEX(4^8-LARGE((حسوب=$V$2)*(تواريخ&gt;=$R$3)*(تواريخ&lt;=$AH$3)*(4^8-ROW(حسوب)),ROWS(M$9:M45)),0))</f>
        <v>0</v>
      </c>
      <c r="N45" s="79">
        <f>INDEX('1'!O:O,INDEX(4^8-LARGE((حسوب=$V$2)*(تواريخ&gt;=$R$3)*(تواريخ&lt;=$AH$3)*(4^8-ROW(حسوب)),ROWS(N$9:N45)),0))</f>
        <v>0</v>
      </c>
      <c r="O45" s="79">
        <f>INDEX('1'!P:P,INDEX(4^8-LARGE((حسوب=$V$2)*(تواريخ&gt;=$R$3)*(تواريخ&lt;=$AH$3)*(4^8-ROW(حسوب)),ROWS(O$9:O45)),0))</f>
        <v>0</v>
      </c>
      <c r="P45" s="79">
        <f>INDEX('1'!Q:Q,INDEX(4^8-LARGE((حسوب=$V$2)*(تواريخ&gt;=$R$3)*(تواريخ&lt;=$AH$3)*(4^8-ROW(حسوب)),ROWS(P$9:P45)),0))</f>
        <v>0</v>
      </c>
      <c r="Q45" s="79">
        <f>INDEX('1'!R:R,INDEX(4^8-LARGE((حسوب=$V$2)*(تواريخ&gt;=$R$3)*(تواريخ&lt;=$AH$3)*(4^8-ROW(حسوب)),ROWS(Q$9:Q45)),0))</f>
        <v>0</v>
      </c>
      <c r="R45" s="79">
        <f>INDEX('1'!S:S,INDEX(4^8-LARGE((حسوب=$V$2)*(تواريخ&gt;=$R$3)*(تواريخ&lt;=$AH$3)*(4^8-ROW(حسوب)),ROWS(R$9:R45)),0))</f>
        <v>0</v>
      </c>
      <c r="S45" s="79">
        <f>INDEX('1'!T:T,INDEX(4^8-LARGE((حسوب=$V$2)*(تواريخ&gt;=$R$3)*(تواريخ&lt;=$AH$3)*(4^8-ROW(حسوب)),ROWS(S$9:S45)),0))</f>
        <v>0</v>
      </c>
      <c r="T45" s="79">
        <f>INDEX('1'!U:U,INDEX(4^8-LARGE((حسوب=$V$2)*(تواريخ&gt;=$R$3)*(تواريخ&lt;=$AH$3)*(4^8-ROW(حسوب)),ROWS(T$9:T45)),0))</f>
        <v>0</v>
      </c>
      <c r="U45" s="79">
        <f>INDEX('1'!V:V,INDEX(4^8-LARGE((حسوب=$V$2)*(تواريخ&gt;=$R$3)*(تواريخ&lt;=$AH$3)*(4^8-ROW(حسوب)),ROWS(U$9:U45)),0))</f>
        <v>0</v>
      </c>
      <c r="V45" s="79">
        <f>INDEX('1'!W:W,INDEX(4^8-LARGE((حسوب=$V$2)*(تواريخ&gt;=$R$3)*(تواريخ&lt;=$AH$3)*(4^8-ROW(حسوب)),ROWS(V$9:V45)),0))</f>
        <v>0</v>
      </c>
      <c r="W45" s="79">
        <f>INDEX('1'!X:X,INDEX(4^8-LARGE((حسوب=$V$2)*(تواريخ&gt;=$R$3)*(تواريخ&lt;=$AH$3)*(4^8-ROW(حسوب)),ROWS(W$9:W45)),0))</f>
        <v>0</v>
      </c>
      <c r="X45" s="79">
        <f>INDEX('1'!Y:Y,INDEX(4^8-LARGE((حسوب=$V$2)*(تواريخ&gt;=$R$3)*(تواريخ&lt;=$AH$3)*(4^8-ROW(حسوب)),ROWS(X$9:X45)),0))</f>
        <v>0</v>
      </c>
      <c r="Y45" s="79">
        <f>INDEX('1'!Z:Z,INDEX(4^8-LARGE((حسوب=$V$2)*(تواريخ&gt;=$R$3)*(تواريخ&lt;=$AH$3)*(4^8-ROW(حسوب)),ROWS(Y$9:Y45)),0))</f>
        <v>0</v>
      </c>
      <c r="Z45" s="79">
        <f>INDEX('1'!AA:AA,INDEX(4^8-LARGE((حسوب=$V$2)*(تواريخ&gt;=$R$3)*(تواريخ&lt;=$AH$3)*(4^8-ROW(حسوب)),ROWS(Z$9:Z45)),0))</f>
        <v>0</v>
      </c>
      <c r="AA45" s="79">
        <f>INDEX('1'!AB:AB,INDEX(4^8-LARGE((حسوب=$V$2)*(تواريخ&gt;=$R$3)*(تواريخ&lt;=$AH$3)*(4^8-ROW(حسوب)),ROWS(AA$9:AA45)),0))</f>
        <v>0</v>
      </c>
      <c r="AB45" s="79">
        <f>INDEX('1'!AC:AC,INDEX(4^8-LARGE((حسوب=$V$2)*(تواريخ&gt;=$R$3)*(تواريخ&lt;=$AH$3)*(4^8-ROW(حسوب)),ROWS(AB$9:AB45)),0))</f>
        <v>0</v>
      </c>
      <c r="AC45" s="79">
        <f>INDEX('1'!AD:AD,INDEX(4^8-LARGE((حسوب=$V$2)*(تواريخ&gt;=$R$3)*(تواريخ&lt;=$AH$3)*(4^8-ROW(حسوب)),ROWS(AC$9:AC45)),0))</f>
        <v>0</v>
      </c>
      <c r="AD45" s="79">
        <f>INDEX('1'!AE:AE,INDEX(4^8-LARGE((حسوب=$V$2)*(تواريخ&gt;=$R$3)*(تواريخ&lt;=$AH$3)*(4^8-ROW(حسوب)),ROWS(AD$9:AD45)),0))</f>
        <v>0</v>
      </c>
      <c r="AE45" s="79">
        <f>INDEX('1'!AF:AF,INDEX(4^8-LARGE((حسوب=$V$2)*(تواريخ&gt;=$R$3)*(تواريخ&lt;=$AH$3)*(4^8-ROW(حسوب)),ROWS(AE$9:AE45)),0))</f>
        <v>0</v>
      </c>
      <c r="AF45" s="79">
        <f>INDEX('1'!AG:AG,INDEX(4^8-LARGE((حسوب=$V$2)*(تواريخ&gt;=$R$3)*(تواريخ&lt;=$AH$3)*(4^8-ROW(حسوب)),ROWS(AF$9:AF45)),0))</f>
        <v>0</v>
      </c>
      <c r="AG45" s="79">
        <f>INDEX('1'!AH:AH,INDEX(4^8-LARGE((حسوب=$V$2)*(تواريخ&gt;=$R$3)*(تواريخ&lt;=$AH$3)*(4^8-ROW(حسوب)),ROWS(AG$9:AG45)),0))</f>
        <v>0</v>
      </c>
      <c r="AH45" s="79">
        <f>INDEX('1'!AI:AI,INDEX(4^8-LARGE((حسوب=$V$2)*(تواريخ&gt;=$R$3)*(تواريخ&lt;=$AH$3)*(4^8-ROW(حسوب)),ROWS(AH$9:AH45)),0))</f>
        <v>0</v>
      </c>
      <c r="AI45" s="79">
        <f>INDEX('1'!AJ:AJ,INDEX(4^8-LARGE((حسوب=$V$2)*(تواريخ&gt;=$R$3)*(تواريخ&lt;=$AH$3)*(4^8-ROW(حسوب)),ROWS(AI$9:AI45)),0))</f>
        <v>0</v>
      </c>
      <c r="AJ45" s="79">
        <f>INDEX('1'!AK:AK,INDEX(4^8-LARGE((حسوب=$V$2)*(تواريخ&gt;=$R$3)*(تواريخ&lt;=$AH$3)*(4^8-ROW(حسوب)),ROWS(AJ$9:AJ45)),0))</f>
        <v>0</v>
      </c>
      <c r="AK45" s="79">
        <f>INDEX('1'!AL:AL,INDEX(4^8-LARGE((حسوب=$V$2)*(تواريخ&gt;=$R$3)*(تواريخ&lt;=$AH$3)*(4^8-ROW(حسوب)),ROWS(AK$9:AK45)),0))</f>
        <v>0</v>
      </c>
      <c r="AL45" s="79">
        <f>INDEX('1'!AM:AM,INDEX(4^8-LARGE((حسوب=$V$2)*(تواريخ&gt;=$R$3)*(تواريخ&lt;=$AH$3)*(4^8-ROW(حسوب)),ROWS(AL$9:AL45)),0))</f>
        <v>0</v>
      </c>
      <c r="AM45" s="80"/>
      <c r="AN45" s="80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0"/>
      <c r="AZ45" s="80"/>
      <c r="BA45" s="82">
        <f>IF($AL$2="ريال",INDEX('1'!BL:BL,INDEX(4^8-LARGE((حسوب=$V$2)*(تواريخ&gt;=$R$3)*(تواريخ&lt;=$AH$3)*(4^8-ROW(حسوب)),ROWS(BA$9:BA45)),0)),INDEX('1'!BO:BO,INDEX(4^8-LARGE((حسوب=$V$2)*(تواريخ&gt;=$R$3)*(تواريخ&lt;=$AH$3)*(4^8-ROW(حسوب)),ROWS(BA$9:BA45)),0)))</f>
        <v>0</v>
      </c>
      <c r="BB45" s="82">
        <f>INDEX('1'!BK:BK,INDEX(4^8-LARGE((حسوب=$V$2)*(تواريخ&gt;=$R$3)*(تواريخ&lt;=$AH$3)*(4^8-ROW(حسوب)),ROWS(BB$9:BB45)),0))</f>
        <v>0</v>
      </c>
      <c r="BC45" s="82">
        <f>IF($AL$2="ريال",INDEX('1'!BN:BN,INDEX(4^8-LARGE((حسوب=$V$2)*(تواريخ&gt;=$R$3)*(تواريخ&lt;=$AH$3)*(4^8-ROW(حسوب)),ROWS(BC$9:BC45)),0)),INDEX('1'!BP:BP,INDEX(4^8-LARGE((حسوب=$V$2)*(تواريخ&gt;=$R$3)*(تواريخ&lt;=$AH$3)*(4^8-ROW(حسوب)),ROWS(BC$9:BC45)),0)))</f>
        <v>0</v>
      </c>
      <c r="BD45" s="82">
        <f>INDEX('1'!BM:BM,INDEX(4^8-LARGE((حسوب=$V$2)*(تواريخ&gt;=$R$3)*(تواريخ&lt;=$AH$3)*(4^8-ROW(حسوب)),ROWS(BD$9:BD45)),0))</f>
        <v>0</v>
      </c>
      <c r="BE45" s="83" t="str">
        <f t="shared" si="1"/>
        <v/>
      </c>
    </row>
    <row r="46" spans="6:57" ht="15.75">
      <c r="F46" s="78">
        <f>IF($G46="","",(INDEX('1'!A:A,INDEX(4^8-LARGE((حسوب=$V$2)*(تواريخ&gt;=$R$3)*(تواريخ&lt;=$AH$3)*(4^8-ROW(حسوب)),ROWS(F$9:F46)),0))))</f>
        <v>0</v>
      </c>
      <c r="G46" s="79">
        <f>INDEX('1'!BC:BC,INDEX(4^8-LARGE((حسوب=$V$2)*(تواريخ&gt;=$R$3)*(تواريخ&lt;=$AH$3)*(4^8-ROW(حسوب)),ROWS(G$9:G46)),0))</f>
        <v>0</v>
      </c>
      <c r="H46" s="79">
        <f>INDEX('1'!BI:BI,INDEX(4^8-LARGE((حسوب=$V$2)*(تواريخ&gt;=$R$3)*(تواريخ&lt;=$AH$3)*(4^8-ROW(حسوب)),ROWS(H$9:H46)),0))</f>
        <v>0</v>
      </c>
      <c r="I46" s="79">
        <f>INDEX('1'!J:J,INDEX(4^8-LARGE((حسوب=$V$2)*(تواريخ&gt;=$R$3)*(تواريخ&lt;=$AH$3)*(4^8-ROW(حسوب)),ROWS(I$9:I46)),0))</f>
        <v>0</v>
      </c>
      <c r="J46" s="79">
        <f>INDEX('1'!K:K,INDEX(4^8-LARGE((حسوب=$V$2)*(تواريخ&gt;=$R$3)*(تواريخ&lt;=$AH$3)*(4^8-ROW(حسوب)),ROWS(J$9:J46)),0))</f>
        <v>0</v>
      </c>
      <c r="K46" s="79">
        <f>INDEX('1'!L:L,INDEX(4^8-LARGE((حسوب=$V$2)*(تواريخ&gt;=$R$3)*(تواريخ&lt;=$AH$3)*(4^8-ROW(حسوب)),ROWS(K$9:K46)),0))</f>
        <v>0</v>
      </c>
      <c r="L46" s="79">
        <f>INDEX('1'!M:M,INDEX(4^8-LARGE((حسوب=$V$2)*(تواريخ&gt;=$R$3)*(تواريخ&lt;=$AH$3)*(4^8-ROW(حسوب)),ROWS(L$9:L46)),0))</f>
        <v>0</v>
      </c>
      <c r="M46" s="79">
        <f>INDEX('1'!N:N,INDEX(4^8-LARGE((حسوب=$V$2)*(تواريخ&gt;=$R$3)*(تواريخ&lt;=$AH$3)*(4^8-ROW(حسوب)),ROWS(M$9:M46)),0))</f>
        <v>0</v>
      </c>
      <c r="N46" s="79">
        <f>INDEX('1'!O:O,INDEX(4^8-LARGE((حسوب=$V$2)*(تواريخ&gt;=$R$3)*(تواريخ&lt;=$AH$3)*(4^8-ROW(حسوب)),ROWS(N$9:N46)),0))</f>
        <v>0</v>
      </c>
      <c r="O46" s="79">
        <f>INDEX('1'!P:P,INDEX(4^8-LARGE((حسوب=$V$2)*(تواريخ&gt;=$R$3)*(تواريخ&lt;=$AH$3)*(4^8-ROW(حسوب)),ROWS(O$9:O46)),0))</f>
        <v>0</v>
      </c>
      <c r="P46" s="79">
        <f>INDEX('1'!Q:Q,INDEX(4^8-LARGE((حسوب=$V$2)*(تواريخ&gt;=$R$3)*(تواريخ&lt;=$AH$3)*(4^8-ROW(حسوب)),ROWS(P$9:P46)),0))</f>
        <v>0</v>
      </c>
      <c r="Q46" s="79">
        <f>INDEX('1'!R:R,INDEX(4^8-LARGE((حسوب=$V$2)*(تواريخ&gt;=$R$3)*(تواريخ&lt;=$AH$3)*(4^8-ROW(حسوب)),ROWS(Q$9:Q46)),0))</f>
        <v>0</v>
      </c>
      <c r="R46" s="79">
        <f>INDEX('1'!S:S,INDEX(4^8-LARGE((حسوب=$V$2)*(تواريخ&gt;=$R$3)*(تواريخ&lt;=$AH$3)*(4^8-ROW(حسوب)),ROWS(R$9:R46)),0))</f>
        <v>0</v>
      </c>
      <c r="S46" s="79">
        <f>INDEX('1'!T:T,INDEX(4^8-LARGE((حسوب=$V$2)*(تواريخ&gt;=$R$3)*(تواريخ&lt;=$AH$3)*(4^8-ROW(حسوب)),ROWS(S$9:S46)),0))</f>
        <v>0</v>
      </c>
      <c r="T46" s="79">
        <f>INDEX('1'!U:U,INDEX(4^8-LARGE((حسوب=$V$2)*(تواريخ&gt;=$R$3)*(تواريخ&lt;=$AH$3)*(4^8-ROW(حسوب)),ROWS(T$9:T46)),0))</f>
        <v>0</v>
      </c>
      <c r="U46" s="79">
        <f>INDEX('1'!V:V,INDEX(4^8-LARGE((حسوب=$V$2)*(تواريخ&gt;=$R$3)*(تواريخ&lt;=$AH$3)*(4^8-ROW(حسوب)),ROWS(U$9:U46)),0))</f>
        <v>0</v>
      </c>
      <c r="V46" s="79">
        <f>INDEX('1'!W:W,INDEX(4^8-LARGE((حسوب=$V$2)*(تواريخ&gt;=$R$3)*(تواريخ&lt;=$AH$3)*(4^8-ROW(حسوب)),ROWS(V$9:V46)),0))</f>
        <v>0</v>
      </c>
      <c r="W46" s="79">
        <f>INDEX('1'!X:X,INDEX(4^8-LARGE((حسوب=$V$2)*(تواريخ&gt;=$R$3)*(تواريخ&lt;=$AH$3)*(4^8-ROW(حسوب)),ROWS(W$9:W46)),0))</f>
        <v>0</v>
      </c>
      <c r="X46" s="79">
        <f>INDEX('1'!Y:Y,INDEX(4^8-LARGE((حسوب=$V$2)*(تواريخ&gt;=$R$3)*(تواريخ&lt;=$AH$3)*(4^8-ROW(حسوب)),ROWS(X$9:X46)),0))</f>
        <v>0</v>
      </c>
      <c r="Y46" s="79">
        <f>INDEX('1'!Z:Z,INDEX(4^8-LARGE((حسوب=$V$2)*(تواريخ&gt;=$R$3)*(تواريخ&lt;=$AH$3)*(4^8-ROW(حسوب)),ROWS(Y$9:Y46)),0))</f>
        <v>0</v>
      </c>
      <c r="Z46" s="79">
        <f>INDEX('1'!AA:AA,INDEX(4^8-LARGE((حسوب=$V$2)*(تواريخ&gt;=$R$3)*(تواريخ&lt;=$AH$3)*(4^8-ROW(حسوب)),ROWS(Z$9:Z46)),0))</f>
        <v>0</v>
      </c>
      <c r="AA46" s="79">
        <f>INDEX('1'!AB:AB,INDEX(4^8-LARGE((حسوب=$V$2)*(تواريخ&gt;=$R$3)*(تواريخ&lt;=$AH$3)*(4^8-ROW(حسوب)),ROWS(AA$9:AA46)),0))</f>
        <v>0</v>
      </c>
      <c r="AB46" s="79">
        <f>INDEX('1'!AC:AC,INDEX(4^8-LARGE((حسوب=$V$2)*(تواريخ&gt;=$R$3)*(تواريخ&lt;=$AH$3)*(4^8-ROW(حسوب)),ROWS(AB$9:AB46)),0))</f>
        <v>0</v>
      </c>
      <c r="AC46" s="79">
        <f>INDEX('1'!AD:AD,INDEX(4^8-LARGE((حسوب=$V$2)*(تواريخ&gt;=$R$3)*(تواريخ&lt;=$AH$3)*(4^8-ROW(حسوب)),ROWS(AC$9:AC46)),0))</f>
        <v>0</v>
      </c>
      <c r="AD46" s="79">
        <f>INDEX('1'!AE:AE,INDEX(4^8-LARGE((حسوب=$V$2)*(تواريخ&gt;=$R$3)*(تواريخ&lt;=$AH$3)*(4^8-ROW(حسوب)),ROWS(AD$9:AD46)),0))</f>
        <v>0</v>
      </c>
      <c r="AE46" s="79">
        <f>INDEX('1'!AF:AF,INDEX(4^8-LARGE((حسوب=$V$2)*(تواريخ&gt;=$R$3)*(تواريخ&lt;=$AH$3)*(4^8-ROW(حسوب)),ROWS(AE$9:AE46)),0))</f>
        <v>0</v>
      </c>
      <c r="AF46" s="79">
        <f>INDEX('1'!AG:AG,INDEX(4^8-LARGE((حسوب=$V$2)*(تواريخ&gt;=$R$3)*(تواريخ&lt;=$AH$3)*(4^8-ROW(حسوب)),ROWS(AF$9:AF46)),0))</f>
        <v>0</v>
      </c>
      <c r="AG46" s="79">
        <f>INDEX('1'!AH:AH,INDEX(4^8-LARGE((حسوب=$V$2)*(تواريخ&gt;=$R$3)*(تواريخ&lt;=$AH$3)*(4^8-ROW(حسوب)),ROWS(AG$9:AG46)),0))</f>
        <v>0</v>
      </c>
      <c r="AH46" s="79">
        <f>INDEX('1'!AI:AI,INDEX(4^8-LARGE((حسوب=$V$2)*(تواريخ&gt;=$R$3)*(تواريخ&lt;=$AH$3)*(4^8-ROW(حسوب)),ROWS(AH$9:AH46)),0))</f>
        <v>0</v>
      </c>
      <c r="AI46" s="79">
        <f>INDEX('1'!AJ:AJ,INDEX(4^8-LARGE((حسوب=$V$2)*(تواريخ&gt;=$R$3)*(تواريخ&lt;=$AH$3)*(4^8-ROW(حسوب)),ROWS(AI$9:AI46)),0))</f>
        <v>0</v>
      </c>
      <c r="AJ46" s="79">
        <f>INDEX('1'!AK:AK,INDEX(4^8-LARGE((حسوب=$V$2)*(تواريخ&gt;=$R$3)*(تواريخ&lt;=$AH$3)*(4^8-ROW(حسوب)),ROWS(AJ$9:AJ46)),0))</f>
        <v>0</v>
      </c>
      <c r="AK46" s="79">
        <f>INDEX('1'!AL:AL,INDEX(4^8-LARGE((حسوب=$V$2)*(تواريخ&gt;=$R$3)*(تواريخ&lt;=$AH$3)*(4^8-ROW(حسوب)),ROWS(AK$9:AK46)),0))</f>
        <v>0</v>
      </c>
      <c r="AL46" s="79">
        <f>INDEX('1'!AM:AM,INDEX(4^8-LARGE((حسوب=$V$2)*(تواريخ&gt;=$R$3)*(تواريخ&lt;=$AH$3)*(4^8-ROW(حسوب)),ROWS(AL$9:AL46)),0))</f>
        <v>0</v>
      </c>
      <c r="AM46" s="80"/>
      <c r="AN46" s="80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0"/>
      <c r="AZ46" s="80"/>
      <c r="BA46" s="82">
        <f>IF($AL$2="ريال",INDEX('1'!BL:BL,INDEX(4^8-LARGE((حسوب=$V$2)*(تواريخ&gt;=$R$3)*(تواريخ&lt;=$AH$3)*(4^8-ROW(حسوب)),ROWS(BA$9:BA46)),0)),INDEX('1'!BO:BO,INDEX(4^8-LARGE((حسوب=$V$2)*(تواريخ&gt;=$R$3)*(تواريخ&lt;=$AH$3)*(4^8-ROW(حسوب)),ROWS(BA$9:BA46)),0)))</f>
        <v>0</v>
      </c>
      <c r="BB46" s="82">
        <f>INDEX('1'!BK:BK,INDEX(4^8-LARGE((حسوب=$V$2)*(تواريخ&gt;=$R$3)*(تواريخ&lt;=$AH$3)*(4^8-ROW(حسوب)),ROWS(BB$9:BB46)),0))</f>
        <v>0</v>
      </c>
      <c r="BC46" s="82">
        <f>IF($AL$2="ريال",INDEX('1'!BN:BN,INDEX(4^8-LARGE((حسوب=$V$2)*(تواريخ&gt;=$R$3)*(تواريخ&lt;=$AH$3)*(4^8-ROW(حسوب)),ROWS(BC$9:BC46)),0)),INDEX('1'!BP:BP,INDEX(4^8-LARGE((حسوب=$V$2)*(تواريخ&gt;=$R$3)*(تواريخ&lt;=$AH$3)*(4^8-ROW(حسوب)),ROWS(BC$9:BC46)),0)))</f>
        <v>0</v>
      </c>
      <c r="BD46" s="82">
        <f>INDEX('1'!BM:BM,INDEX(4^8-LARGE((حسوب=$V$2)*(تواريخ&gt;=$R$3)*(تواريخ&lt;=$AH$3)*(4^8-ROW(حسوب)),ROWS(BD$9:BD46)),0))</f>
        <v>0</v>
      </c>
      <c r="BE46" s="83" t="str">
        <f t="shared" si="1"/>
        <v/>
      </c>
    </row>
    <row r="47" spans="6:57" ht="15.75">
      <c r="F47" s="78">
        <f>IF($G47="","",(INDEX('1'!A:A,INDEX(4^8-LARGE((حسوب=$V$2)*(تواريخ&gt;=$R$3)*(تواريخ&lt;=$AH$3)*(4^8-ROW(حسوب)),ROWS(F$9:F47)),0))))</f>
        <v>0</v>
      </c>
      <c r="G47" s="79">
        <f>INDEX('1'!BC:BC,INDEX(4^8-LARGE((حسوب=$V$2)*(تواريخ&gt;=$R$3)*(تواريخ&lt;=$AH$3)*(4^8-ROW(حسوب)),ROWS(G$9:G47)),0))</f>
        <v>0</v>
      </c>
      <c r="H47" s="79">
        <f>INDEX('1'!BI:BI,INDEX(4^8-LARGE((حسوب=$V$2)*(تواريخ&gt;=$R$3)*(تواريخ&lt;=$AH$3)*(4^8-ROW(حسوب)),ROWS(H$9:H47)),0))</f>
        <v>0</v>
      </c>
      <c r="I47" s="79">
        <f>INDEX('1'!J:J,INDEX(4^8-LARGE((حسوب=$V$2)*(تواريخ&gt;=$R$3)*(تواريخ&lt;=$AH$3)*(4^8-ROW(حسوب)),ROWS(I$9:I47)),0))</f>
        <v>0</v>
      </c>
      <c r="J47" s="79">
        <f>INDEX('1'!K:K,INDEX(4^8-LARGE((حسوب=$V$2)*(تواريخ&gt;=$R$3)*(تواريخ&lt;=$AH$3)*(4^8-ROW(حسوب)),ROWS(J$9:J47)),0))</f>
        <v>0</v>
      </c>
      <c r="K47" s="79">
        <f>INDEX('1'!L:L,INDEX(4^8-LARGE((حسوب=$V$2)*(تواريخ&gt;=$R$3)*(تواريخ&lt;=$AH$3)*(4^8-ROW(حسوب)),ROWS(K$9:K47)),0))</f>
        <v>0</v>
      </c>
      <c r="L47" s="79">
        <f>INDEX('1'!M:M,INDEX(4^8-LARGE((حسوب=$V$2)*(تواريخ&gt;=$R$3)*(تواريخ&lt;=$AH$3)*(4^8-ROW(حسوب)),ROWS(L$9:L47)),0))</f>
        <v>0</v>
      </c>
      <c r="M47" s="79">
        <f>INDEX('1'!N:N,INDEX(4^8-LARGE((حسوب=$V$2)*(تواريخ&gt;=$R$3)*(تواريخ&lt;=$AH$3)*(4^8-ROW(حسوب)),ROWS(M$9:M47)),0))</f>
        <v>0</v>
      </c>
      <c r="N47" s="79">
        <f>INDEX('1'!O:O,INDEX(4^8-LARGE((حسوب=$V$2)*(تواريخ&gt;=$R$3)*(تواريخ&lt;=$AH$3)*(4^8-ROW(حسوب)),ROWS(N$9:N47)),0))</f>
        <v>0</v>
      </c>
      <c r="O47" s="79">
        <f>INDEX('1'!P:P,INDEX(4^8-LARGE((حسوب=$V$2)*(تواريخ&gt;=$R$3)*(تواريخ&lt;=$AH$3)*(4^8-ROW(حسوب)),ROWS(O$9:O47)),0))</f>
        <v>0</v>
      </c>
      <c r="P47" s="79">
        <f>INDEX('1'!Q:Q,INDEX(4^8-LARGE((حسوب=$V$2)*(تواريخ&gt;=$R$3)*(تواريخ&lt;=$AH$3)*(4^8-ROW(حسوب)),ROWS(P$9:P47)),0))</f>
        <v>0</v>
      </c>
      <c r="Q47" s="79">
        <f>INDEX('1'!R:R,INDEX(4^8-LARGE((حسوب=$V$2)*(تواريخ&gt;=$R$3)*(تواريخ&lt;=$AH$3)*(4^8-ROW(حسوب)),ROWS(Q$9:Q47)),0))</f>
        <v>0</v>
      </c>
      <c r="R47" s="79">
        <f>INDEX('1'!S:S,INDEX(4^8-LARGE((حسوب=$V$2)*(تواريخ&gt;=$R$3)*(تواريخ&lt;=$AH$3)*(4^8-ROW(حسوب)),ROWS(R$9:R47)),0))</f>
        <v>0</v>
      </c>
      <c r="S47" s="79">
        <f>INDEX('1'!T:T,INDEX(4^8-LARGE((حسوب=$V$2)*(تواريخ&gt;=$R$3)*(تواريخ&lt;=$AH$3)*(4^8-ROW(حسوب)),ROWS(S$9:S47)),0))</f>
        <v>0</v>
      </c>
      <c r="T47" s="79">
        <f>INDEX('1'!U:U,INDEX(4^8-LARGE((حسوب=$V$2)*(تواريخ&gt;=$R$3)*(تواريخ&lt;=$AH$3)*(4^8-ROW(حسوب)),ROWS(T$9:T47)),0))</f>
        <v>0</v>
      </c>
      <c r="U47" s="79">
        <f>INDEX('1'!V:V,INDEX(4^8-LARGE((حسوب=$V$2)*(تواريخ&gt;=$R$3)*(تواريخ&lt;=$AH$3)*(4^8-ROW(حسوب)),ROWS(U$9:U47)),0))</f>
        <v>0</v>
      </c>
      <c r="V47" s="79">
        <f>INDEX('1'!W:W,INDEX(4^8-LARGE((حسوب=$V$2)*(تواريخ&gt;=$R$3)*(تواريخ&lt;=$AH$3)*(4^8-ROW(حسوب)),ROWS(V$9:V47)),0))</f>
        <v>0</v>
      </c>
      <c r="W47" s="79">
        <f>INDEX('1'!X:X,INDEX(4^8-LARGE((حسوب=$V$2)*(تواريخ&gt;=$R$3)*(تواريخ&lt;=$AH$3)*(4^8-ROW(حسوب)),ROWS(W$9:W47)),0))</f>
        <v>0</v>
      </c>
      <c r="X47" s="79">
        <f>INDEX('1'!Y:Y,INDEX(4^8-LARGE((حسوب=$V$2)*(تواريخ&gt;=$R$3)*(تواريخ&lt;=$AH$3)*(4^8-ROW(حسوب)),ROWS(X$9:X47)),0))</f>
        <v>0</v>
      </c>
      <c r="Y47" s="79">
        <f>INDEX('1'!Z:Z,INDEX(4^8-LARGE((حسوب=$V$2)*(تواريخ&gt;=$R$3)*(تواريخ&lt;=$AH$3)*(4^8-ROW(حسوب)),ROWS(Y$9:Y47)),0))</f>
        <v>0</v>
      </c>
      <c r="Z47" s="79">
        <f>INDEX('1'!AA:AA,INDEX(4^8-LARGE((حسوب=$V$2)*(تواريخ&gt;=$R$3)*(تواريخ&lt;=$AH$3)*(4^8-ROW(حسوب)),ROWS(Z$9:Z47)),0))</f>
        <v>0</v>
      </c>
      <c r="AA47" s="79">
        <f>INDEX('1'!AB:AB,INDEX(4^8-LARGE((حسوب=$V$2)*(تواريخ&gt;=$R$3)*(تواريخ&lt;=$AH$3)*(4^8-ROW(حسوب)),ROWS(AA$9:AA47)),0))</f>
        <v>0</v>
      </c>
      <c r="AB47" s="79">
        <f>INDEX('1'!AC:AC,INDEX(4^8-LARGE((حسوب=$V$2)*(تواريخ&gt;=$R$3)*(تواريخ&lt;=$AH$3)*(4^8-ROW(حسوب)),ROWS(AB$9:AB47)),0))</f>
        <v>0</v>
      </c>
      <c r="AC47" s="79">
        <f>INDEX('1'!AD:AD,INDEX(4^8-LARGE((حسوب=$V$2)*(تواريخ&gt;=$R$3)*(تواريخ&lt;=$AH$3)*(4^8-ROW(حسوب)),ROWS(AC$9:AC47)),0))</f>
        <v>0</v>
      </c>
      <c r="AD47" s="79">
        <f>INDEX('1'!AE:AE,INDEX(4^8-LARGE((حسوب=$V$2)*(تواريخ&gt;=$R$3)*(تواريخ&lt;=$AH$3)*(4^8-ROW(حسوب)),ROWS(AD$9:AD47)),0))</f>
        <v>0</v>
      </c>
      <c r="AE47" s="79">
        <f>INDEX('1'!AF:AF,INDEX(4^8-LARGE((حسوب=$V$2)*(تواريخ&gt;=$R$3)*(تواريخ&lt;=$AH$3)*(4^8-ROW(حسوب)),ROWS(AE$9:AE47)),0))</f>
        <v>0</v>
      </c>
      <c r="AF47" s="79">
        <f>INDEX('1'!AG:AG,INDEX(4^8-LARGE((حسوب=$V$2)*(تواريخ&gt;=$R$3)*(تواريخ&lt;=$AH$3)*(4^8-ROW(حسوب)),ROWS(AF$9:AF47)),0))</f>
        <v>0</v>
      </c>
      <c r="AG47" s="79">
        <f>INDEX('1'!AH:AH,INDEX(4^8-LARGE((حسوب=$V$2)*(تواريخ&gt;=$R$3)*(تواريخ&lt;=$AH$3)*(4^8-ROW(حسوب)),ROWS(AG$9:AG47)),0))</f>
        <v>0</v>
      </c>
      <c r="AH47" s="79">
        <f>INDEX('1'!AI:AI,INDEX(4^8-LARGE((حسوب=$V$2)*(تواريخ&gt;=$R$3)*(تواريخ&lt;=$AH$3)*(4^8-ROW(حسوب)),ROWS(AH$9:AH47)),0))</f>
        <v>0</v>
      </c>
      <c r="AI47" s="79">
        <f>INDEX('1'!AJ:AJ,INDEX(4^8-LARGE((حسوب=$V$2)*(تواريخ&gt;=$R$3)*(تواريخ&lt;=$AH$3)*(4^8-ROW(حسوب)),ROWS(AI$9:AI47)),0))</f>
        <v>0</v>
      </c>
      <c r="AJ47" s="79">
        <f>INDEX('1'!AK:AK,INDEX(4^8-LARGE((حسوب=$V$2)*(تواريخ&gt;=$R$3)*(تواريخ&lt;=$AH$3)*(4^8-ROW(حسوب)),ROWS(AJ$9:AJ47)),0))</f>
        <v>0</v>
      </c>
      <c r="AK47" s="79">
        <f>INDEX('1'!AL:AL,INDEX(4^8-LARGE((حسوب=$V$2)*(تواريخ&gt;=$R$3)*(تواريخ&lt;=$AH$3)*(4^8-ROW(حسوب)),ROWS(AK$9:AK47)),0))</f>
        <v>0</v>
      </c>
      <c r="AL47" s="79">
        <f>INDEX('1'!AM:AM,INDEX(4^8-LARGE((حسوب=$V$2)*(تواريخ&gt;=$R$3)*(تواريخ&lt;=$AH$3)*(4^8-ROW(حسوب)),ROWS(AL$9:AL47)),0))</f>
        <v>0</v>
      </c>
      <c r="AM47" s="80"/>
      <c r="AN47" s="80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0"/>
      <c r="AZ47" s="80"/>
      <c r="BA47" s="82">
        <f>IF($AL$2="ريال",INDEX('1'!BL:BL,INDEX(4^8-LARGE((حسوب=$V$2)*(تواريخ&gt;=$R$3)*(تواريخ&lt;=$AH$3)*(4^8-ROW(حسوب)),ROWS(BA$9:BA47)),0)),INDEX('1'!BO:BO,INDEX(4^8-LARGE((حسوب=$V$2)*(تواريخ&gt;=$R$3)*(تواريخ&lt;=$AH$3)*(4^8-ROW(حسوب)),ROWS(BA$9:BA47)),0)))</f>
        <v>0</v>
      </c>
      <c r="BB47" s="82">
        <f>INDEX('1'!BK:BK,INDEX(4^8-LARGE((حسوب=$V$2)*(تواريخ&gt;=$R$3)*(تواريخ&lt;=$AH$3)*(4^8-ROW(حسوب)),ROWS(BB$9:BB47)),0))</f>
        <v>0</v>
      </c>
      <c r="BC47" s="82">
        <f>IF($AL$2="ريال",INDEX('1'!BN:BN,INDEX(4^8-LARGE((حسوب=$V$2)*(تواريخ&gt;=$R$3)*(تواريخ&lt;=$AH$3)*(4^8-ROW(حسوب)),ROWS(BC$9:BC47)),0)),INDEX('1'!BP:BP,INDEX(4^8-LARGE((حسوب=$V$2)*(تواريخ&gt;=$R$3)*(تواريخ&lt;=$AH$3)*(4^8-ROW(حسوب)),ROWS(BC$9:BC47)),0)))</f>
        <v>0</v>
      </c>
      <c r="BD47" s="82">
        <f>INDEX('1'!BM:BM,INDEX(4^8-LARGE((حسوب=$V$2)*(تواريخ&gt;=$R$3)*(تواريخ&lt;=$AH$3)*(4^8-ROW(حسوب)),ROWS(BD$9:BD47)),0))</f>
        <v>0</v>
      </c>
      <c r="BE47" s="83" t="str">
        <f t="shared" si="1"/>
        <v/>
      </c>
    </row>
    <row r="48" spans="6:57" ht="15.75">
      <c r="F48" s="78">
        <f>IF($G48="","",(INDEX('1'!A:A,INDEX(4^8-LARGE((حسوب=$V$2)*(تواريخ&gt;=$R$3)*(تواريخ&lt;=$AH$3)*(4^8-ROW(حسوب)),ROWS(F$9:F48)),0))))</f>
        <v>0</v>
      </c>
      <c r="G48" s="79">
        <f>INDEX('1'!BC:BC,INDEX(4^8-LARGE((حسوب=$V$2)*(تواريخ&gt;=$R$3)*(تواريخ&lt;=$AH$3)*(4^8-ROW(حسوب)),ROWS(G$9:G48)),0))</f>
        <v>0</v>
      </c>
      <c r="H48" s="79">
        <f>INDEX('1'!BI:BI,INDEX(4^8-LARGE((حسوب=$V$2)*(تواريخ&gt;=$R$3)*(تواريخ&lt;=$AH$3)*(4^8-ROW(حسوب)),ROWS(H$9:H48)),0))</f>
        <v>0</v>
      </c>
      <c r="I48" s="79">
        <f>INDEX('1'!J:J,INDEX(4^8-LARGE((حسوب=$V$2)*(تواريخ&gt;=$R$3)*(تواريخ&lt;=$AH$3)*(4^8-ROW(حسوب)),ROWS(I$9:I48)),0))</f>
        <v>0</v>
      </c>
      <c r="J48" s="79">
        <f>INDEX('1'!K:K,INDEX(4^8-LARGE((حسوب=$V$2)*(تواريخ&gt;=$R$3)*(تواريخ&lt;=$AH$3)*(4^8-ROW(حسوب)),ROWS(J$9:J48)),0))</f>
        <v>0</v>
      </c>
      <c r="K48" s="79">
        <f>INDEX('1'!L:L,INDEX(4^8-LARGE((حسوب=$V$2)*(تواريخ&gt;=$R$3)*(تواريخ&lt;=$AH$3)*(4^8-ROW(حسوب)),ROWS(K$9:K48)),0))</f>
        <v>0</v>
      </c>
      <c r="L48" s="79">
        <f>INDEX('1'!M:M,INDEX(4^8-LARGE((حسوب=$V$2)*(تواريخ&gt;=$R$3)*(تواريخ&lt;=$AH$3)*(4^8-ROW(حسوب)),ROWS(L$9:L48)),0))</f>
        <v>0</v>
      </c>
      <c r="M48" s="79">
        <f>INDEX('1'!N:N,INDEX(4^8-LARGE((حسوب=$V$2)*(تواريخ&gt;=$R$3)*(تواريخ&lt;=$AH$3)*(4^8-ROW(حسوب)),ROWS(M$9:M48)),0))</f>
        <v>0</v>
      </c>
      <c r="N48" s="79">
        <f>INDEX('1'!O:O,INDEX(4^8-LARGE((حسوب=$V$2)*(تواريخ&gt;=$R$3)*(تواريخ&lt;=$AH$3)*(4^8-ROW(حسوب)),ROWS(N$9:N48)),0))</f>
        <v>0</v>
      </c>
      <c r="O48" s="79">
        <f>INDEX('1'!P:P,INDEX(4^8-LARGE((حسوب=$V$2)*(تواريخ&gt;=$R$3)*(تواريخ&lt;=$AH$3)*(4^8-ROW(حسوب)),ROWS(O$9:O48)),0))</f>
        <v>0</v>
      </c>
      <c r="P48" s="79">
        <f>INDEX('1'!Q:Q,INDEX(4^8-LARGE((حسوب=$V$2)*(تواريخ&gt;=$R$3)*(تواريخ&lt;=$AH$3)*(4^8-ROW(حسوب)),ROWS(P$9:P48)),0))</f>
        <v>0</v>
      </c>
      <c r="Q48" s="79">
        <f>INDEX('1'!R:R,INDEX(4^8-LARGE((حسوب=$V$2)*(تواريخ&gt;=$R$3)*(تواريخ&lt;=$AH$3)*(4^8-ROW(حسوب)),ROWS(Q$9:Q48)),0))</f>
        <v>0</v>
      </c>
      <c r="R48" s="79">
        <f>INDEX('1'!S:S,INDEX(4^8-LARGE((حسوب=$V$2)*(تواريخ&gt;=$R$3)*(تواريخ&lt;=$AH$3)*(4^8-ROW(حسوب)),ROWS(R$9:R48)),0))</f>
        <v>0</v>
      </c>
      <c r="S48" s="79">
        <f>INDEX('1'!T:T,INDEX(4^8-LARGE((حسوب=$V$2)*(تواريخ&gt;=$R$3)*(تواريخ&lt;=$AH$3)*(4^8-ROW(حسوب)),ROWS(S$9:S48)),0))</f>
        <v>0</v>
      </c>
      <c r="T48" s="79">
        <f>INDEX('1'!U:U,INDEX(4^8-LARGE((حسوب=$V$2)*(تواريخ&gt;=$R$3)*(تواريخ&lt;=$AH$3)*(4^8-ROW(حسوب)),ROWS(T$9:T48)),0))</f>
        <v>0</v>
      </c>
      <c r="U48" s="79">
        <f>INDEX('1'!V:V,INDEX(4^8-LARGE((حسوب=$V$2)*(تواريخ&gt;=$R$3)*(تواريخ&lt;=$AH$3)*(4^8-ROW(حسوب)),ROWS(U$9:U48)),0))</f>
        <v>0</v>
      </c>
      <c r="V48" s="79">
        <f>INDEX('1'!W:W,INDEX(4^8-LARGE((حسوب=$V$2)*(تواريخ&gt;=$R$3)*(تواريخ&lt;=$AH$3)*(4^8-ROW(حسوب)),ROWS(V$9:V48)),0))</f>
        <v>0</v>
      </c>
      <c r="W48" s="79">
        <f>INDEX('1'!X:X,INDEX(4^8-LARGE((حسوب=$V$2)*(تواريخ&gt;=$R$3)*(تواريخ&lt;=$AH$3)*(4^8-ROW(حسوب)),ROWS(W$9:W48)),0))</f>
        <v>0</v>
      </c>
      <c r="X48" s="79">
        <f>INDEX('1'!Y:Y,INDEX(4^8-LARGE((حسوب=$V$2)*(تواريخ&gt;=$R$3)*(تواريخ&lt;=$AH$3)*(4^8-ROW(حسوب)),ROWS(X$9:X48)),0))</f>
        <v>0</v>
      </c>
      <c r="Y48" s="79">
        <f>INDEX('1'!Z:Z,INDEX(4^8-LARGE((حسوب=$V$2)*(تواريخ&gt;=$R$3)*(تواريخ&lt;=$AH$3)*(4^8-ROW(حسوب)),ROWS(Y$9:Y48)),0))</f>
        <v>0</v>
      </c>
      <c r="Z48" s="79">
        <f>INDEX('1'!AA:AA,INDEX(4^8-LARGE((حسوب=$V$2)*(تواريخ&gt;=$R$3)*(تواريخ&lt;=$AH$3)*(4^8-ROW(حسوب)),ROWS(Z$9:Z48)),0))</f>
        <v>0</v>
      </c>
      <c r="AA48" s="79">
        <f>INDEX('1'!AB:AB,INDEX(4^8-LARGE((حسوب=$V$2)*(تواريخ&gt;=$R$3)*(تواريخ&lt;=$AH$3)*(4^8-ROW(حسوب)),ROWS(AA$9:AA48)),0))</f>
        <v>0</v>
      </c>
      <c r="AB48" s="79">
        <f>INDEX('1'!AC:AC,INDEX(4^8-LARGE((حسوب=$V$2)*(تواريخ&gt;=$R$3)*(تواريخ&lt;=$AH$3)*(4^8-ROW(حسوب)),ROWS(AB$9:AB48)),0))</f>
        <v>0</v>
      </c>
      <c r="AC48" s="79">
        <f>INDEX('1'!AD:AD,INDEX(4^8-LARGE((حسوب=$V$2)*(تواريخ&gt;=$R$3)*(تواريخ&lt;=$AH$3)*(4^8-ROW(حسوب)),ROWS(AC$9:AC48)),0))</f>
        <v>0</v>
      </c>
      <c r="AD48" s="79">
        <f>INDEX('1'!AE:AE,INDEX(4^8-LARGE((حسوب=$V$2)*(تواريخ&gt;=$R$3)*(تواريخ&lt;=$AH$3)*(4^8-ROW(حسوب)),ROWS(AD$9:AD48)),0))</f>
        <v>0</v>
      </c>
      <c r="AE48" s="79">
        <f>INDEX('1'!AF:AF,INDEX(4^8-LARGE((حسوب=$V$2)*(تواريخ&gt;=$R$3)*(تواريخ&lt;=$AH$3)*(4^8-ROW(حسوب)),ROWS(AE$9:AE48)),0))</f>
        <v>0</v>
      </c>
      <c r="AF48" s="79">
        <f>INDEX('1'!AG:AG,INDEX(4^8-LARGE((حسوب=$V$2)*(تواريخ&gt;=$R$3)*(تواريخ&lt;=$AH$3)*(4^8-ROW(حسوب)),ROWS(AF$9:AF48)),0))</f>
        <v>0</v>
      </c>
      <c r="AG48" s="79">
        <f>INDEX('1'!AH:AH,INDEX(4^8-LARGE((حسوب=$V$2)*(تواريخ&gt;=$R$3)*(تواريخ&lt;=$AH$3)*(4^8-ROW(حسوب)),ROWS(AG$9:AG48)),0))</f>
        <v>0</v>
      </c>
      <c r="AH48" s="79">
        <f>INDEX('1'!AI:AI,INDEX(4^8-LARGE((حسوب=$V$2)*(تواريخ&gt;=$R$3)*(تواريخ&lt;=$AH$3)*(4^8-ROW(حسوب)),ROWS(AH$9:AH48)),0))</f>
        <v>0</v>
      </c>
      <c r="AI48" s="79">
        <f>INDEX('1'!AJ:AJ,INDEX(4^8-LARGE((حسوب=$V$2)*(تواريخ&gt;=$R$3)*(تواريخ&lt;=$AH$3)*(4^8-ROW(حسوب)),ROWS(AI$9:AI48)),0))</f>
        <v>0</v>
      </c>
      <c r="AJ48" s="79">
        <f>INDEX('1'!AK:AK,INDEX(4^8-LARGE((حسوب=$V$2)*(تواريخ&gt;=$R$3)*(تواريخ&lt;=$AH$3)*(4^8-ROW(حسوب)),ROWS(AJ$9:AJ48)),0))</f>
        <v>0</v>
      </c>
      <c r="AK48" s="79">
        <f>INDEX('1'!AL:AL,INDEX(4^8-LARGE((حسوب=$V$2)*(تواريخ&gt;=$R$3)*(تواريخ&lt;=$AH$3)*(4^8-ROW(حسوب)),ROWS(AK$9:AK48)),0))</f>
        <v>0</v>
      </c>
      <c r="AL48" s="79">
        <f>INDEX('1'!AM:AM,INDEX(4^8-LARGE((حسوب=$V$2)*(تواريخ&gt;=$R$3)*(تواريخ&lt;=$AH$3)*(4^8-ROW(حسوب)),ROWS(AL$9:AL48)),0))</f>
        <v>0</v>
      </c>
      <c r="AM48" s="80"/>
      <c r="AN48" s="80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0"/>
      <c r="AZ48" s="80"/>
      <c r="BA48" s="82">
        <f>IF($AL$2="ريال",INDEX('1'!BL:BL,INDEX(4^8-LARGE((حسوب=$V$2)*(تواريخ&gt;=$R$3)*(تواريخ&lt;=$AH$3)*(4^8-ROW(حسوب)),ROWS(BA$9:BA48)),0)),INDEX('1'!BO:BO,INDEX(4^8-LARGE((حسوب=$V$2)*(تواريخ&gt;=$R$3)*(تواريخ&lt;=$AH$3)*(4^8-ROW(حسوب)),ROWS(BA$9:BA48)),0)))</f>
        <v>0</v>
      </c>
      <c r="BB48" s="82">
        <f>INDEX('1'!BK:BK,INDEX(4^8-LARGE((حسوب=$V$2)*(تواريخ&gt;=$R$3)*(تواريخ&lt;=$AH$3)*(4^8-ROW(حسوب)),ROWS(BB$9:BB48)),0))</f>
        <v>0</v>
      </c>
      <c r="BC48" s="82">
        <f>IF($AL$2="ريال",INDEX('1'!BN:BN,INDEX(4^8-LARGE((حسوب=$V$2)*(تواريخ&gt;=$R$3)*(تواريخ&lt;=$AH$3)*(4^8-ROW(حسوب)),ROWS(BC$9:BC48)),0)),INDEX('1'!BP:BP,INDEX(4^8-LARGE((حسوب=$V$2)*(تواريخ&gt;=$R$3)*(تواريخ&lt;=$AH$3)*(4^8-ROW(حسوب)),ROWS(BC$9:BC48)),0)))</f>
        <v>0</v>
      </c>
      <c r="BD48" s="82">
        <f>INDEX('1'!BM:BM,INDEX(4^8-LARGE((حسوب=$V$2)*(تواريخ&gt;=$R$3)*(تواريخ&lt;=$AH$3)*(4^8-ROW(حسوب)),ROWS(BD$9:BD48)),0))</f>
        <v>0</v>
      </c>
      <c r="BE48" s="83" t="str">
        <f t="shared" si="1"/>
        <v/>
      </c>
    </row>
    <row r="49" spans="6:57" ht="15.75">
      <c r="F49" s="78">
        <f>IF($G49="","",(INDEX('1'!A:A,INDEX(4^8-LARGE((حسوب=$V$2)*(تواريخ&gt;=$R$3)*(تواريخ&lt;=$AH$3)*(4^8-ROW(حسوب)),ROWS(F$9:F49)),0))))</f>
        <v>0</v>
      </c>
      <c r="G49" s="79">
        <f>INDEX('1'!BC:BC,INDEX(4^8-LARGE((حسوب=$V$2)*(تواريخ&gt;=$R$3)*(تواريخ&lt;=$AH$3)*(4^8-ROW(حسوب)),ROWS(G$9:G49)),0))</f>
        <v>0</v>
      </c>
      <c r="H49" s="79">
        <f>INDEX('1'!BI:BI,INDEX(4^8-LARGE((حسوب=$V$2)*(تواريخ&gt;=$R$3)*(تواريخ&lt;=$AH$3)*(4^8-ROW(حسوب)),ROWS(H$9:H49)),0))</f>
        <v>0</v>
      </c>
      <c r="I49" s="79">
        <f>INDEX('1'!J:J,INDEX(4^8-LARGE((حسوب=$V$2)*(تواريخ&gt;=$R$3)*(تواريخ&lt;=$AH$3)*(4^8-ROW(حسوب)),ROWS(I$9:I49)),0))</f>
        <v>0</v>
      </c>
      <c r="J49" s="79">
        <f>INDEX('1'!K:K,INDEX(4^8-LARGE((حسوب=$V$2)*(تواريخ&gt;=$R$3)*(تواريخ&lt;=$AH$3)*(4^8-ROW(حسوب)),ROWS(J$9:J49)),0))</f>
        <v>0</v>
      </c>
      <c r="K49" s="79">
        <f>INDEX('1'!L:L,INDEX(4^8-LARGE((حسوب=$V$2)*(تواريخ&gt;=$R$3)*(تواريخ&lt;=$AH$3)*(4^8-ROW(حسوب)),ROWS(K$9:K49)),0))</f>
        <v>0</v>
      </c>
      <c r="L49" s="79">
        <f>INDEX('1'!M:M,INDEX(4^8-LARGE((حسوب=$V$2)*(تواريخ&gt;=$R$3)*(تواريخ&lt;=$AH$3)*(4^8-ROW(حسوب)),ROWS(L$9:L49)),0))</f>
        <v>0</v>
      </c>
      <c r="M49" s="79">
        <f>INDEX('1'!N:N,INDEX(4^8-LARGE((حسوب=$V$2)*(تواريخ&gt;=$R$3)*(تواريخ&lt;=$AH$3)*(4^8-ROW(حسوب)),ROWS(M$9:M49)),0))</f>
        <v>0</v>
      </c>
      <c r="N49" s="79">
        <f>INDEX('1'!O:O,INDEX(4^8-LARGE((حسوب=$V$2)*(تواريخ&gt;=$R$3)*(تواريخ&lt;=$AH$3)*(4^8-ROW(حسوب)),ROWS(N$9:N49)),0))</f>
        <v>0</v>
      </c>
      <c r="O49" s="79">
        <f>INDEX('1'!P:P,INDEX(4^8-LARGE((حسوب=$V$2)*(تواريخ&gt;=$R$3)*(تواريخ&lt;=$AH$3)*(4^8-ROW(حسوب)),ROWS(O$9:O49)),0))</f>
        <v>0</v>
      </c>
      <c r="P49" s="79">
        <f>INDEX('1'!Q:Q,INDEX(4^8-LARGE((حسوب=$V$2)*(تواريخ&gt;=$R$3)*(تواريخ&lt;=$AH$3)*(4^8-ROW(حسوب)),ROWS(P$9:P49)),0))</f>
        <v>0</v>
      </c>
      <c r="Q49" s="79">
        <f>INDEX('1'!R:R,INDEX(4^8-LARGE((حسوب=$V$2)*(تواريخ&gt;=$R$3)*(تواريخ&lt;=$AH$3)*(4^8-ROW(حسوب)),ROWS(Q$9:Q49)),0))</f>
        <v>0</v>
      </c>
      <c r="R49" s="79">
        <f>INDEX('1'!S:S,INDEX(4^8-LARGE((حسوب=$V$2)*(تواريخ&gt;=$R$3)*(تواريخ&lt;=$AH$3)*(4^8-ROW(حسوب)),ROWS(R$9:R49)),0))</f>
        <v>0</v>
      </c>
      <c r="S49" s="79">
        <f>INDEX('1'!T:T,INDEX(4^8-LARGE((حسوب=$V$2)*(تواريخ&gt;=$R$3)*(تواريخ&lt;=$AH$3)*(4^8-ROW(حسوب)),ROWS(S$9:S49)),0))</f>
        <v>0</v>
      </c>
      <c r="T49" s="79">
        <f>INDEX('1'!U:U,INDEX(4^8-LARGE((حسوب=$V$2)*(تواريخ&gt;=$R$3)*(تواريخ&lt;=$AH$3)*(4^8-ROW(حسوب)),ROWS(T$9:T49)),0))</f>
        <v>0</v>
      </c>
      <c r="U49" s="79">
        <f>INDEX('1'!V:V,INDEX(4^8-LARGE((حسوب=$V$2)*(تواريخ&gt;=$R$3)*(تواريخ&lt;=$AH$3)*(4^8-ROW(حسوب)),ROWS(U$9:U49)),0))</f>
        <v>0</v>
      </c>
      <c r="V49" s="79">
        <f>INDEX('1'!W:W,INDEX(4^8-LARGE((حسوب=$V$2)*(تواريخ&gt;=$R$3)*(تواريخ&lt;=$AH$3)*(4^8-ROW(حسوب)),ROWS(V$9:V49)),0))</f>
        <v>0</v>
      </c>
      <c r="W49" s="79">
        <f>INDEX('1'!X:X,INDEX(4^8-LARGE((حسوب=$V$2)*(تواريخ&gt;=$R$3)*(تواريخ&lt;=$AH$3)*(4^8-ROW(حسوب)),ROWS(W$9:W49)),0))</f>
        <v>0</v>
      </c>
      <c r="X49" s="79">
        <f>INDEX('1'!Y:Y,INDEX(4^8-LARGE((حسوب=$V$2)*(تواريخ&gt;=$R$3)*(تواريخ&lt;=$AH$3)*(4^8-ROW(حسوب)),ROWS(X$9:X49)),0))</f>
        <v>0</v>
      </c>
      <c r="Y49" s="79">
        <f>INDEX('1'!Z:Z,INDEX(4^8-LARGE((حسوب=$V$2)*(تواريخ&gt;=$R$3)*(تواريخ&lt;=$AH$3)*(4^8-ROW(حسوب)),ROWS(Y$9:Y49)),0))</f>
        <v>0</v>
      </c>
      <c r="Z49" s="79">
        <f>INDEX('1'!AA:AA,INDEX(4^8-LARGE((حسوب=$V$2)*(تواريخ&gt;=$R$3)*(تواريخ&lt;=$AH$3)*(4^8-ROW(حسوب)),ROWS(Z$9:Z49)),0))</f>
        <v>0</v>
      </c>
      <c r="AA49" s="79">
        <f>INDEX('1'!AB:AB,INDEX(4^8-LARGE((حسوب=$V$2)*(تواريخ&gt;=$R$3)*(تواريخ&lt;=$AH$3)*(4^8-ROW(حسوب)),ROWS(AA$9:AA49)),0))</f>
        <v>0</v>
      </c>
      <c r="AB49" s="79">
        <f>INDEX('1'!AC:AC,INDEX(4^8-LARGE((حسوب=$V$2)*(تواريخ&gt;=$R$3)*(تواريخ&lt;=$AH$3)*(4^8-ROW(حسوب)),ROWS(AB$9:AB49)),0))</f>
        <v>0</v>
      </c>
      <c r="AC49" s="79">
        <f>INDEX('1'!AD:AD,INDEX(4^8-LARGE((حسوب=$V$2)*(تواريخ&gt;=$R$3)*(تواريخ&lt;=$AH$3)*(4^8-ROW(حسوب)),ROWS(AC$9:AC49)),0))</f>
        <v>0</v>
      </c>
      <c r="AD49" s="79">
        <f>INDEX('1'!AE:AE,INDEX(4^8-LARGE((حسوب=$V$2)*(تواريخ&gt;=$R$3)*(تواريخ&lt;=$AH$3)*(4^8-ROW(حسوب)),ROWS(AD$9:AD49)),0))</f>
        <v>0</v>
      </c>
      <c r="AE49" s="79">
        <f>INDEX('1'!AF:AF,INDEX(4^8-LARGE((حسوب=$V$2)*(تواريخ&gt;=$R$3)*(تواريخ&lt;=$AH$3)*(4^8-ROW(حسوب)),ROWS(AE$9:AE49)),0))</f>
        <v>0</v>
      </c>
      <c r="AF49" s="79">
        <f>INDEX('1'!AG:AG,INDEX(4^8-LARGE((حسوب=$V$2)*(تواريخ&gt;=$R$3)*(تواريخ&lt;=$AH$3)*(4^8-ROW(حسوب)),ROWS(AF$9:AF49)),0))</f>
        <v>0</v>
      </c>
      <c r="AG49" s="79">
        <f>INDEX('1'!AH:AH,INDEX(4^8-LARGE((حسوب=$V$2)*(تواريخ&gt;=$R$3)*(تواريخ&lt;=$AH$3)*(4^8-ROW(حسوب)),ROWS(AG$9:AG49)),0))</f>
        <v>0</v>
      </c>
      <c r="AH49" s="79">
        <f>INDEX('1'!AI:AI,INDEX(4^8-LARGE((حسوب=$V$2)*(تواريخ&gt;=$R$3)*(تواريخ&lt;=$AH$3)*(4^8-ROW(حسوب)),ROWS(AH$9:AH49)),0))</f>
        <v>0</v>
      </c>
      <c r="AI49" s="79">
        <f>INDEX('1'!AJ:AJ,INDEX(4^8-LARGE((حسوب=$V$2)*(تواريخ&gt;=$R$3)*(تواريخ&lt;=$AH$3)*(4^8-ROW(حسوب)),ROWS(AI$9:AI49)),0))</f>
        <v>0</v>
      </c>
      <c r="AJ49" s="79">
        <f>INDEX('1'!AK:AK,INDEX(4^8-LARGE((حسوب=$V$2)*(تواريخ&gt;=$R$3)*(تواريخ&lt;=$AH$3)*(4^8-ROW(حسوب)),ROWS(AJ$9:AJ49)),0))</f>
        <v>0</v>
      </c>
      <c r="AK49" s="79">
        <f>INDEX('1'!AL:AL,INDEX(4^8-LARGE((حسوب=$V$2)*(تواريخ&gt;=$R$3)*(تواريخ&lt;=$AH$3)*(4^8-ROW(حسوب)),ROWS(AK$9:AK49)),0))</f>
        <v>0</v>
      </c>
      <c r="AL49" s="79">
        <f>INDEX('1'!AM:AM,INDEX(4^8-LARGE((حسوب=$V$2)*(تواريخ&gt;=$R$3)*(تواريخ&lt;=$AH$3)*(4^8-ROW(حسوب)),ROWS(AL$9:AL49)),0))</f>
        <v>0</v>
      </c>
      <c r="AM49" s="80"/>
      <c r="AN49" s="80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0"/>
      <c r="AZ49" s="80"/>
      <c r="BA49" s="82">
        <f>IF($AL$2="ريال",INDEX('1'!BL:BL,INDEX(4^8-LARGE((حسوب=$V$2)*(تواريخ&gt;=$R$3)*(تواريخ&lt;=$AH$3)*(4^8-ROW(حسوب)),ROWS(BA$9:BA49)),0)),INDEX('1'!BO:BO,INDEX(4^8-LARGE((حسوب=$V$2)*(تواريخ&gt;=$R$3)*(تواريخ&lt;=$AH$3)*(4^8-ROW(حسوب)),ROWS(BA$9:BA49)),0)))</f>
        <v>0</v>
      </c>
      <c r="BB49" s="82">
        <f>INDEX('1'!BK:BK,INDEX(4^8-LARGE((حسوب=$V$2)*(تواريخ&gt;=$R$3)*(تواريخ&lt;=$AH$3)*(4^8-ROW(حسوب)),ROWS(BB$9:BB49)),0))</f>
        <v>0</v>
      </c>
      <c r="BC49" s="82">
        <f>IF($AL$2="ريال",INDEX('1'!BN:BN,INDEX(4^8-LARGE((حسوب=$V$2)*(تواريخ&gt;=$R$3)*(تواريخ&lt;=$AH$3)*(4^8-ROW(حسوب)),ROWS(BC$9:BC49)),0)),INDEX('1'!BP:BP,INDEX(4^8-LARGE((حسوب=$V$2)*(تواريخ&gt;=$R$3)*(تواريخ&lt;=$AH$3)*(4^8-ROW(حسوب)),ROWS(BC$9:BC49)),0)))</f>
        <v>0</v>
      </c>
      <c r="BD49" s="82">
        <f>INDEX('1'!BM:BM,INDEX(4^8-LARGE((حسوب=$V$2)*(تواريخ&gt;=$R$3)*(تواريخ&lt;=$AH$3)*(4^8-ROW(حسوب)),ROWS(BD$9:BD49)),0))</f>
        <v>0</v>
      </c>
      <c r="BE49" s="83" t="str">
        <f t="shared" si="1"/>
        <v/>
      </c>
    </row>
    <row r="50" spans="6:57" ht="15.75">
      <c r="F50" s="78">
        <f>IF($G50="","",(INDEX('1'!A:A,INDEX(4^8-LARGE((حسوب=$V$2)*(تواريخ&gt;=$R$3)*(تواريخ&lt;=$AH$3)*(4^8-ROW(حسوب)),ROWS(F$9:F50)),0))))</f>
        <v>0</v>
      </c>
      <c r="G50" s="79">
        <f>INDEX('1'!BC:BC,INDEX(4^8-LARGE((حسوب=$V$2)*(تواريخ&gt;=$R$3)*(تواريخ&lt;=$AH$3)*(4^8-ROW(حسوب)),ROWS(G$9:G50)),0))</f>
        <v>0</v>
      </c>
      <c r="H50" s="79">
        <f>INDEX('1'!BI:BI,INDEX(4^8-LARGE((حسوب=$V$2)*(تواريخ&gt;=$R$3)*(تواريخ&lt;=$AH$3)*(4^8-ROW(حسوب)),ROWS(H$9:H50)),0))</f>
        <v>0</v>
      </c>
      <c r="I50" s="79">
        <f>INDEX('1'!J:J,INDEX(4^8-LARGE((حسوب=$V$2)*(تواريخ&gt;=$R$3)*(تواريخ&lt;=$AH$3)*(4^8-ROW(حسوب)),ROWS(I$9:I50)),0))</f>
        <v>0</v>
      </c>
      <c r="J50" s="79">
        <f>INDEX('1'!K:K,INDEX(4^8-LARGE((حسوب=$V$2)*(تواريخ&gt;=$R$3)*(تواريخ&lt;=$AH$3)*(4^8-ROW(حسوب)),ROWS(J$9:J50)),0))</f>
        <v>0</v>
      </c>
      <c r="K50" s="79">
        <f>INDEX('1'!L:L,INDEX(4^8-LARGE((حسوب=$V$2)*(تواريخ&gt;=$R$3)*(تواريخ&lt;=$AH$3)*(4^8-ROW(حسوب)),ROWS(K$9:K50)),0))</f>
        <v>0</v>
      </c>
      <c r="L50" s="79">
        <f>INDEX('1'!M:M,INDEX(4^8-LARGE((حسوب=$V$2)*(تواريخ&gt;=$R$3)*(تواريخ&lt;=$AH$3)*(4^8-ROW(حسوب)),ROWS(L$9:L50)),0))</f>
        <v>0</v>
      </c>
      <c r="M50" s="79">
        <f>INDEX('1'!N:N,INDEX(4^8-LARGE((حسوب=$V$2)*(تواريخ&gt;=$R$3)*(تواريخ&lt;=$AH$3)*(4^8-ROW(حسوب)),ROWS(M$9:M50)),0))</f>
        <v>0</v>
      </c>
      <c r="N50" s="79">
        <f>INDEX('1'!O:O,INDEX(4^8-LARGE((حسوب=$V$2)*(تواريخ&gt;=$R$3)*(تواريخ&lt;=$AH$3)*(4^8-ROW(حسوب)),ROWS(N$9:N50)),0))</f>
        <v>0</v>
      </c>
      <c r="O50" s="79">
        <f>INDEX('1'!P:P,INDEX(4^8-LARGE((حسوب=$V$2)*(تواريخ&gt;=$R$3)*(تواريخ&lt;=$AH$3)*(4^8-ROW(حسوب)),ROWS(O$9:O50)),0))</f>
        <v>0</v>
      </c>
      <c r="P50" s="79">
        <f>INDEX('1'!Q:Q,INDEX(4^8-LARGE((حسوب=$V$2)*(تواريخ&gt;=$R$3)*(تواريخ&lt;=$AH$3)*(4^8-ROW(حسوب)),ROWS(P$9:P50)),0))</f>
        <v>0</v>
      </c>
      <c r="Q50" s="79">
        <f>INDEX('1'!R:R,INDEX(4^8-LARGE((حسوب=$V$2)*(تواريخ&gt;=$R$3)*(تواريخ&lt;=$AH$3)*(4^8-ROW(حسوب)),ROWS(Q$9:Q50)),0))</f>
        <v>0</v>
      </c>
      <c r="R50" s="79">
        <f>INDEX('1'!S:S,INDEX(4^8-LARGE((حسوب=$V$2)*(تواريخ&gt;=$R$3)*(تواريخ&lt;=$AH$3)*(4^8-ROW(حسوب)),ROWS(R$9:R50)),0))</f>
        <v>0</v>
      </c>
      <c r="S50" s="79">
        <f>INDEX('1'!T:T,INDEX(4^8-LARGE((حسوب=$V$2)*(تواريخ&gt;=$R$3)*(تواريخ&lt;=$AH$3)*(4^8-ROW(حسوب)),ROWS(S$9:S50)),0))</f>
        <v>0</v>
      </c>
      <c r="T50" s="79">
        <f>INDEX('1'!U:U,INDEX(4^8-LARGE((حسوب=$V$2)*(تواريخ&gt;=$R$3)*(تواريخ&lt;=$AH$3)*(4^8-ROW(حسوب)),ROWS(T$9:T50)),0))</f>
        <v>0</v>
      </c>
      <c r="U50" s="79">
        <f>INDEX('1'!V:V,INDEX(4^8-LARGE((حسوب=$V$2)*(تواريخ&gt;=$R$3)*(تواريخ&lt;=$AH$3)*(4^8-ROW(حسوب)),ROWS(U$9:U50)),0))</f>
        <v>0</v>
      </c>
      <c r="V50" s="79">
        <f>INDEX('1'!W:W,INDEX(4^8-LARGE((حسوب=$V$2)*(تواريخ&gt;=$R$3)*(تواريخ&lt;=$AH$3)*(4^8-ROW(حسوب)),ROWS(V$9:V50)),0))</f>
        <v>0</v>
      </c>
      <c r="W50" s="79">
        <f>INDEX('1'!X:X,INDEX(4^8-LARGE((حسوب=$V$2)*(تواريخ&gt;=$R$3)*(تواريخ&lt;=$AH$3)*(4^8-ROW(حسوب)),ROWS(W$9:W50)),0))</f>
        <v>0</v>
      </c>
      <c r="X50" s="79">
        <f>INDEX('1'!Y:Y,INDEX(4^8-LARGE((حسوب=$V$2)*(تواريخ&gt;=$R$3)*(تواريخ&lt;=$AH$3)*(4^8-ROW(حسوب)),ROWS(X$9:X50)),0))</f>
        <v>0</v>
      </c>
      <c r="Y50" s="79">
        <f>INDEX('1'!Z:Z,INDEX(4^8-LARGE((حسوب=$V$2)*(تواريخ&gt;=$R$3)*(تواريخ&lt;=$AH$3)*(4^8-ROW(حسوب)),ROWS(Y$9:Y50)),0))</f>
        <v>0</v>
      </c>
      <c r="Z50" s="79">
        <f>INDEX('1'!AA:AA,INDEX(4^8-LARGE((حسوب=$V$2)*(تواريخ&gt;=$R$3)*(تواريخ&lt;=$AH$3)*(4^8-ROW(حسوب)),ROWS(Z$9:Z50)),0))</f>
        <v>0</v>
      </c>
      <c r="AA50" s="79">
        <f>INDEX('1'!AB:AB,INDEX(4^8-LARGE((حسوب=$V$2)*(تواريخ&gt;=$R$3)*(تواريخ&lt;=$AH$3)*(4^8-ROW(حسوب)),ROWS(AA$9:AA50)),0))</f>
        <v>0</v>
      </c>
      <c r="AB50" s="79">
        <f>INDEX('1'!AC:AC,INDEX(4^8-LARGE((حسوب=$V$2)*(تواريخ&gt;=$R$3)*(تواريخ&lt;=$AH$3)*(4^8-ROW(حسوب)),ROWS(AB$9:AB50)),0))</f>
        <v>0</v>
      </c>
      <c r="AC50" s="79">
        <f>INDEX('1'!AD:AD,INDEX(4^8-LARGE((حسوب=$V$2)*(تواريخ&gt;=$R$3)*(تواريخ&lt;=$AH$3)*(4^8-ROW(حسوب)),ROWS(AC$9:AC50)),0))</f>
        <v>0</v>
      </c>
      <c r="AD50" s="79">
        <f>INDEX('1'!AE:AE,INDEX(4^8-LARGE((حسوب=$V$2)*(تواريخ&gt;=$R$3)*(تواريخ&lt;=$AH$3)*(4^8-ROW(حسوب)),ROWS(AD$9:AD50)),0))</f>
        <v>0</v>
      </c>
      <c r="AE50" s="79">
        <f>INDEX('1'!AF:AF,INDEX(4^8-LARGE((حسوب=$V$2)*(تواريخ&gt;=$R$3)*(تواريخ&lt;=$AH$3)*(4^8-ROW(حسوب)),ROWS(AE$9:AE50)),0))</f>
        <v>0</v>
      </c>
      <c r="AF50" s="79">
        <f>INDEX('1'!AG:AG,INDEX(4^8-LARGE((حسوب=$V$2)*(تواريخ&gt;=$R$3)*(تواريخ&lt;=$AH$3)*(4^8-ROW(حسوب)),ROWS(AF$9:AF50)),0))</f>
        <v>0</v>
      </c>
      <c r="AG50" s="79">
        <f>INDEX('1'!AH:AH,INDEX(4^8-LARGE((حسوب=$V$2)*(تواريخ&gt;=$R$3)*(تواريخ&lt;=$AH$3)*(4^8-ROW(حسوب)),ROWS(AG$9:AG50)),0))</f>
        <v>0</v>
      </c>
      <c r="AH50" s="79">
        <f>INDEX('1'!AI:AI,INDEX(4^8-LARGE((حسوب=$V$2)*(تواريخ&gt;=$R$3)*(تواريخ&lt;=$AH$3)*(4^8-ROW(حسوب)),ROWS(AH$9:AH50)),0))</f>
        <v>0</v>
      </c>
      <c r="AI50" s="79">
        <f>INDEX('1'!AJ:AJ,INDEX(4^8-LARGE((حسوب=$V$2)*(تواريخ&gt;=$R$3)*(تواريخ&lt;=$AH$3)*(4^8-ROW(حسوب)),ROWS(AI$9:AI50)),0))</f>
        <v>0</v>
      </c>
      <c r="AJ50" s="79">
        <f>INDEX('1'!AK:AK,INDEX(4^8-LARGE((حسوب=$V$2)*(تواريخ&gt;=$R$3)*(تواريخ&lt;=$AH$3)*(4^8-ROW(حسوب)),ROWS(AJ$9:AJ50)),0))</f>
        <v>0</v>
      </c>
      <c r="AK50" s="79">
        <f>INDEX('1'!AL:AL,INDEX(4^8-LARGE((حسوب=$V$2)*(تواريخ&gt;=$R$3)*(تواريخ&lt;=$AH$3)*(4^8-ROW(حسوب)),ROWS(AK$9:AK50)),0))</f>
        <v>0</v>
      </c>
      <c r="AL50" s="79">
        <f>INDEX('1'!AM:AM,INDEX(4^8-LARGE((حسوب=$V$2)*(تواريخ&gt;=$R$3)*(تواريخ&lt;=$AH$3)*(4^8-ROW(حسوب)),ROWS(AL$9:AL50)),0))</f>
        <v>0</v>
      </c>
      <c r="AM50" s="80"/>
      <c r="AN50" s="80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0"/>
      <c r="AZ50" s="80"/>
      <c r="BA50" s="82">
        <f>IF($AL$2="ريال",INDEX('1'!BL:BL,INDEX(4^8-LARGE((حسوب=$V$2)*(تواريخ&gt;=$R$3)*(تواريخ&lt;=$AH$3)*(4^8-ROW(حسوب)),ROWS(BA$9:BA50)),0)),INDEX('1'!BO:BO,INDEX(4^8-LARGE((حسوب=$V$2)*(تواريخ&gt;=$R$3)*(تواريخ&lt;=$AH$3)*(4^8-ROW(حسوب)),ROWS(BA$9:BA50)),0)))</f>
        <v>0</v>
      </c>
      <c r="BB50" s="82">
        <f>INDEX('1'!BK:BK,INDEX(4^8-LARGE((حسوب=$V$2)*(تواريخ&gt;=$R$3)*(تواريخ&lt;=$AH$3)*(4^8-ROW(حسوب)),ROWS(BB$9:BB50)),0))</f>
        <v>0</v>
      </c>
      <c r="BC50" s="82">
        <f>IF($AL$2="ريال",INDEX('1'!BN:BN,INDEX(4^8-LARGE((حسوب=$V$2)*(تواريخ&gt;=$R$3)*(تواريخ&lt;=$AH$3)*(4^8-ROW(حسوب)),ROWS(BC$9:BC50)),0)),INDEX('1'!BP:BP,INDEX(4^8-LARGE((حسوب=$V$2)*(تواريخ&gt;=$R$3)*(تواريخ&lt;=$AH$3)*(4^8-ROW(حسوب)),ROWS(BC$9:BC50)),0)))</f>
        <v>0</v>
      </c>
      <c r="BD50" s="82">
        <f>INDEX('1'!BM:BM,INDEX(4^8-LARGE((حسوب=$V$2)*(تواريخ&gt;=$R$3)*(تواريخ&lt;=$AH$3)*(4^8-ROW(حسوب)),ROWS(BD$9:BD50)),0))</f>
        <v>0</v>
      </c>
      <c r="BE50" s="83" t="str">
        <f t="shared" si="1"/>
        <v/>
      </c>
    </row>
    <row r="51" spans="6:57" ht="15.75">
      <c r="F51" s="78">
        <f>IF($G51="","",(INDEX('1'!A:A,INDEX(4^8-LARGE((حسوب=$V$2)*(تواريخ&gt;=$R$3)*(تواريخ&lt;=$AH$3)*(4^8-ROW(حسوب)),ROWS(F$9:F51)),0))))</f>
        <v>0</v>
      </c>
      <c r="G51" s="79">
        <f>INDEX('1'!BC:BC,INDEX(4^8-LARGE((حسوب=$V$2)*(تواريخ&gt;=$R$3)*(تواريخ&lt;=$AH$3)*(4^8-ROW(حسوب)),ROWS(G$9:G51)),0))</f>
        <v>0</v>
      </c>
      <c r="H51" s="79">
        <f>INDEX('1'!BI:BI,INDEX(4^8-LARGE((حسوب=$V$2)*(تواريخ&gt;=$R$3)*(تواريخ&lt;=$AH$3)*(4^8-ROW(حسوب)),ROWS(H$9:H51)),0))</f>
        <v>0</v>
      </c>
      <c r="I51" s="79">
        <f>INDEX('1'!J:J,INDEX(4^8-LARGE((حسوب=$V$2)*(تواريخ&gt;=$R$3)*(تواريخ&lt;=$AH$3)*(4^8-ROW(حسوب)),ROWS(I$9:I51)),0))</f>
        <v>0</v>
      </c>
      <c r="J51" s="79">
        <f>INDEX('1'!K:K,INDEX(4^8-LARGE((حسوب=$V$2)*(تواريخ&gt;=$R$3)*(تواريخ&lt;=$AH$3)*(4^8-ROW(حسوب)),ROWS(J$9:J51)),0))</f>
        <v>0</v>
      </c>
      <c r="K51" s="79">
        <f>INDEX('1'!L:L,INDEX(4^8-LARGE((حسوب=$V$2)*(تواريخ&gt;=$R$3)*(تواريخ&lt;=$AH$3)*(4^8-ROW(حسوب)),ROWS(K$9:K51)),0))</f>
        <v>0</v>
      </c>
      <c r="L51" s="79">
        <f>INDEX('1'!M:M,INDEX(4^8-LARGE((حسوب=$V$2)*(تواريخ&gt;=$R$3)*(تواريخ&lt;=$AH$3)*(4^8-ROW(حسوب)),ROWS(L$9:L51)),0))</f>
        <v>0</v>
      </c>
      <c r="M51" s="79">
        <f>INDEX('1'!N:N,INDEX(4^8-LARGE((حسوب=$V$2)*(تواريخ&gt;=$R$3)*(تواريخ&lt;=$AH$3)*(4^8-ROW(حسوب)),ROWS(M$9:M51)),0))</f>
        <v>0</v>
      </c>
      <c r="N51" s="79">
        <f>INDEX('1'!O:O,INDEX(4^8-LARGE((حسوب=$V$2)*(تواريخ&gt;=$R$3)*(تواريخ&lt;=$AH$3)*(4^8-ROW(حسوب)),ROWS(N$9:N51)),0))</f>
        <v>0</v>
      </c>
      <c r="O51" s="79">
        <f>INDEX('1'!P:P,INDEX(4^8-LARGE((حسوب=$V$2)*(تواريخ&gt;=$R$3)*(تواريخ&lt;=$AH$3)*(4^8-ROW(حسوب)),ROWS(O$9:O51)),0))</f>
        <v>0</v>
      </c>
      <c r="P51" s="79">
        <f>INDEX('1'!Q:Q,INDEX(4^8-LARGE((حسوب=$V$2)*(تواريخ&gt;=$R$3)*(تواريخ&lt;=$AH$3)*(4^8-ROW(حسوب)),ROWS(P$9:P51)),0))</f>
        <v>0</v>
      </c>
      <c r="Q51" s="79">
        <f>INDEX('1'!R:R,INDEX(4^8-LARGE((حسوب=$V$2)*(تواريخ&gt;=$R$3)*(تواريخ&lt;=$AH$3)*(4^8-ROW(حسوب)),ROWS(Q$9:Q51)),0))</f>
        <v>0</v>
      </c>
      <c r="R51" s="79">
        <f>INDEX('1'!S:S,INDEX(4^8-LARGE((حسوب=$V$2)*(تواريخ&gt;=$R$3)*(تواريخ&lt;=$AH$3)*(4^8-ROW(حسوب)),ROWS(R$9:R51)),0))</f>
        <v>0</v>
      </c>
      <c r="S51" s="79">
        <f>INDEX('1'!T:T,INDEX(4^8-LARGE((حسوب=$V$2)*(تواريخ&gt;=$R$3)*(تواريخ&lt;=$AH$3)*(4^8-ROW(حسوب)),ROWS(S$9:S51)),0))</f>
        <v>0</v>
      </c>
      <c r="T51" s="79">
        <f>INDEX('1'!U:U,INDEX(4^8-LARGE((حسوب=$V$2)*(تواريخ&gt;=$R$3)*(تواريخ&lt;=$AH$3)*(4^8-ROW(حسوب)),ROWS(T$9:T51)),0))</f>
        <v>0</v>
      </c>
      <c r="U51" s="79">
        <f>INDEX('1'!V:V,INDEX(4^8-LARGE((حسوب=$V$2)*(تواريخ&gt;=$R$3)*(تواريخ&lt;=$AH$3)*(4^8-ROW(حسوب)),ROWS(U$9:U51)),0))</f>
        <v>0</v>
      </c>
      <c r="V51" s="79">
        <f>INDEX('1'!W:W,INDEX(4^8-LARGE((حسوب=$V$2)*(تواريخ&gt;=$R$3)*(تواريخ&lt;=$AH$3)*(4^8-ROW(حسوب)),ROWS(V$9:V51)),0))</f>
        <v>0</v>
      </c>
      <c r="W51" s="79">
        <f>INDEX('1'!X:X,INDEX(4^8-LARGE((حسوب=$V$2)*(تواريخ&gt;=$R$3)*(تواريخ&lt;=$AH$3)*(4^8-ROW(حسوب)),ROWS(W$9:W51)),0))</f>
        <v>0</v>
      </c>
      <c r="X51" s="79">
        <f>INDEX('1'!Y:Y,INDEX(4^8-LARGE((حسوب=$V$2)*(تواريخ&gt;=$R$3)*(تواريخ&lt;=$AH$3)*(4^8-ROW(حسوب)),ROWS(X$9:X51)),0))</f>
        <v>0</v>
      </c>
      <c r="Y51" s="79">
        <f>INDEX('1'!Z:Z,INDEX(4^8-LARGE((حسوب=$V$2)*(تواريخ&gt;=$R$3)*(تواريخ&lt;=$AH$3)*(4^8-ROW(حسوب)),ROWS(Y$9:Y51)),0))</f>
        <v>0</v>
      </c>
      <c r="Z51" s="79">
        <f>INDEX('1'!AA:AA,INDEX(4^8-LARGE((حسوب=$V$2)*(تواريخ&gt;=$R$3)*(تواريخ&lt;=$AH$3)*(4^8-ROW(حسوب)),ROWS(Z$9:Z51)),0))</f>
        <v>0</v>
      </c>
      <c r="AA51" s="79">
        <f>INDEX('1'!AB:AB,INDEX(4^8-LARGE((حسوب=$V$2)*(تواريخ&gt;=$R$3)*(تواريخ&lt;=$AH$3)*(4^8-ROW(حسوب)),ROWS(AA$9:AA51)),0))</f>
        <v>0</v>
      </c>
      <c r="AB51" s="79">
        <f>INDEX('1'!AC:AC,INDEX(4^8-LARGE((حسوب=$V$2)*(تواريخ&gt;=$R$3)*(تواريخ&lt;=$AH$3)*(4^8-ROW(حسوب)),ROWS(AB$9:AB51)),0))</f>
        <v>0</v>
      </c>
      <c r="AC51" s="79">
        <f>INDEX('1'!AD:AD,INDEX(4^8-LARGE((حسوب=$V$2)*(تواريخ&gt;=$R$3)*(تواريخ&lt;=$AH$3)*(4^8-ROW(حسوب)),ROWS(AC$9:AC51)),0))</f>
        <v>0</v>
      </c>
      <c r="AD51" s="79">
        <f>INDEX('1'!AE:AE,INDEX(4^8-LARGE((حسوب=$V$2)*(تواريخ&gt;=$R$3)*(تواريخ&lt;=$AH$3)*(4^8-ROW(حسوب)),ROWS(AD$9:AD51)),0))</f>
        <v>0</v>
      </c>
      <c r="AE51" s="79">
        <f>INDEX('1'!AF:AF,INDEX(4^8-LARGE((حسوب=$V$2)*(تواريخ&gt;=$R$3)*(تواريخ&lt;=$AH$3)*(4^8-ROW(حسوب)),ROWS(AE$9:AE51)),0))</f>
        <v>0</v>
      </c>
      <c r="AF51" s="79">
        <f>INDEX('1'!AG:AG,INDEX(4^8-LARGE((حسوب=$V$2)*(تواريخ&gt;=$R$3)*(تواريخ&lt;=$AH$3)*(4^8-ROW(حسوب)),ROWS(AF$9:AF51)),0))</f>
        <v>0</v>
      </c>
      <c r="AG51" s="79">
        <f>INDEX('1'!AH:AH,INDEX(4^8-LARGE((حسوب=$V$2)*(تواريخ&gt;=$R$3)*(تواريخ&lt;=$AH$3)*(4^8-ROW(حسوب)),ROWS(AG$9:AG51)),0))</f>
        <v>0</v>
      </c>
      <c r="AH51" s="79">
        <f>INDEX('1'!AI:AI,INDEX(4^8-LARGE((حسوب=$V$2)*(تواريخ&gt;=$R$3)*(تواريخ&lt;=$AH$3)*(4^8-ROW(حسوب)),ROWS(AH$9:AH51)),0))</f>
        <v>0</v>
      </c>
      <c r="AI51" s="79">
        <f>INDEX('1'!AJ:AJ,INDEX(4^8-LARGE((حسوب=$V$2)*(تواريخ&gt;=$R$3)*(تواريخ&lt;=$AH$3)*(4^8-ROW(حسوب)),ROWS(AI$9:AI51)),0))</f>
        <v>0</v>
      </c>
      <c r="AJ51" s="79">
        <f>INDEX('1'!AK:AK,INDEX(4^8-LARGE((حسوب=$V$2)*(تواريخ&gt;=$R$3)*(تواريخ&lt;=$AH$3)*(4^8-ROW(حسوب)),ROWS(AJ$9:AJ51)),0))</f>
        <v>0</v>
      </c>
      <c r="AK51" s="79">
        <f>INDEX('1'!AL:AL,INDEX(4^8-LARGE((حسوب=$V$2)*(تواريخ&gt;=$R$3)*(تواريخ&lt;=$AH$3)*(4^8-ROW(حسوب)),ROWS(AK$9:AK51)),0))</f>
        <v>0</v>
      </c>
      <c r="AL51" s="79">
        <f>INDEX('1'!AM:AM,INDEX(4^8-LARGE((حسوب=$V$2)*(تواريخ&gt;=$R$3)*(تواريخ&lt;=$AH$3)*(4^8-ROW(حسوب)),ROWS(AL$9:AL51)),0))</f>
        <v>0</v>
      </c>
      <c r="AM51" s="80"/>
      <c r="AN51" s="80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0"/>
      <c r="AZ51" s="80"/>
      <c r="BA51" s="82">
        <f>IF($AL$2="ريال",INDEX('1'!BL:BL,INDEX(4^8-LARGE((حسوب=$V$2)*(تواريخ&gt;=$R$3)*(تواريخ&lt;=$AH$3)*(4^8-ROW(حسوب)),ROWS(BA$9:BA51)),0)),INDEX('1'!BO:BO,INDEX(4^8-LARGE((حسوب=$V$2)*(تواريخ&gt;=$R$3)*(تواريخ&lt;=$AH$3)*(4^8-ROW(حسوب)),ROWS(BA$9:BA51)),0)))</f>
        <v>0</v>
      </c>
      <c r="BB51" s="82">
        <f>INDEX('1'!BK:BK,INDEX(4^8-LARGE((حسوب=$V$2)*(تواريخ&gt;=$R$3)*(تواريخ&lt;=$AH$3)*(4^8-ROW(حسوب)),ROWS(BB$9:BB51)),0))</f>
        <v>0</v>
      </c>
      <c r="BC51" s="82">
        <f>IF($AL$2="ريال",INDEX('1'!BN:BN,INDEX(4^8-LARGE((حسوب=$V$2)*(تواريخ&gt;=$R$3)*(تواريخ&lt;=$AH$3)*(4^8-ROW(حسوب)),ROWS(BC$9:BC51)),0)),INDEX('1'!BP:BP,INDEX(4^8-LARGE((حسوب=$V$2)*(تواريخ&gt;=$R$3)*(تواريخ&lt;=$AH$3)*(4^8-ROW(حسوب)),ROWS(BC$9:BC51)),0)))</f>
        <v>0</v>
      </c>
      <c r="BD51" s="82">
        <f>INDEX('1'!BM:BM,INDEX(4^8-LARGE((حسوب=$V$2)*(تواريخ&gt;=$R$3)*(تواريخ&lt;=$AH$3)*(4^8-ROW(حسوب)),ROWS(BD$9:BD51)),0))</f>
        <v>0</v>
      </c>
      <c r="BE51" s="83" t="str">
        <f t="shared" si="1"/>
        <v/>
      </c>
    </row>
    <row r="52" spans="6:57" ht="15.75">
      <c r="F52" s="78">
        <f>IF($G52="","",(INDEX('1'!A:A,INDEX(4^8-LARGE((حسوب=$V$2)*(تواريخ&gt;=$R$3)*(تواريخ&lt;=$AH$3)*(4^8-ROW(حسوب)),ROWS(F$9:F52)),0))))</f>
        <v>0</v>
      </c>
      <c r="G52" s="79">
        <f>INDEX('1'!BC:BC,INDEX(4^8-LARGE((حسوب=$V$2)*(تواريخ&gt;=$R$3)*(تواريخ&lt;=$AH$3)*(4^8-ROW(حسوب)),ROWS(G$9:G52)),0))</f>
        <v>0</v>
      </c>
      <c r="H52" s="79">
        <f>INDEX('1'!BI:BI,INDEX(4^8-LARGE((حسوب=$V$2)*(تواريخ&gt;=$R$3)*(تواريخ&lt;=$AH$3)*(4^8-ROW(حسوب)),ROWS(H$9:H52)),0))</f>
        <v>0</v>
      </c>
      <c r="I52" s="79">
        <f>INDEX('1'!J:J,INDEX(4^8-LARGE((حسوب=$V$2)*(تواريخ&gt;=$R$3)*(تواريخ&lt;=$AH$3)*(4^8-ROW(حسوب)),ROWS(I$9:I52)),0))</f>
        <v>0</v>
      </c>
      <c r="J52" s="79">
        <f>INDEX('1'!K:K,INDEX(4^8-LARGE((حسوب=$V$2)*(تواريخ&gt;=$R$3)*(تواريخ&lt;=$AH$3)*(4^8-ROW(حسوب)),ROWS(J$9:J52)),0))</f>
        <v>0</v>
      </c>
      <c r="K52" s="79">
        <f>INDEX('1'!L:L,INDEX(4^8-LARGE((حسوب=$V$2)*(تواريخ&gt;=$R$3)*(تواريخ&lt;=$AH$3)*(4^8-ROW(حسوب)),ROWS(K$9:K52)),0))</f>
        <v>0</v>
      </c>
      <c r="L52" s="79">
        <f>INDEX('1'!M:M,INDEX(4^8-LARGE((حسوب=$V$2)*(تواريخ&gt;=$R$3)*(تواريخ&lt;=$AH$3)*(4^8-ROW(حسوب)),ROWS(L$9:L52)),0))</f>
        <v>0</v>
      </c>
      <c r="M52" s="79">
        <f>INDEX('1'!N:N,INDEX(4^8-LARGE((حسوب=$V$2)*(تواريخ&gt;=$R$3)*(تواريخ&lt;=$AH$3)*(4^8-ROW(حسوب)),ROWS(M$9:M52)),0))</f>
        <v>0</v>
      </c>
      <c r="N52" s="79">
        <f>INDEX('1'!O:O,INDEX(4^8-LARGE((حسوب=$V$2)*(تواريخ&gt;=$R$3)*(تواريخ&lt;=$AH$3)*(4^8-ROW(حسوب)),ROWS(N$9:N52)),0))</f>
        <v>0</v>
      </c>
      <c r="O52" s="79">
        <f>INDEX('1'!P:P,INDEX(4^8-LARGE((حسوب=$V$2)*(تواريخ&gt;=$R$3)*(تواريخ&lt;=$AH$3)*(4^8-ROW(حسوب)),ROWS(O$9:O52)),0))</f>
        <v>0</v>
      </c>
      <c r="P52" s="79">
        <f>INDEX('1'!Q:Q,INDEX(4^8-LARGE((حسوب=$V$2)*(تواريخ&gt;=$R$3)*(تواريخ&lt;=$AH$3)*(4^8-ROW(حسوب)),ROWS(P$9:P52)),0))</f>
        <v>0</v>
      </c>
      <c r="Q52" s="79">
        <f>INDEX('1'!R:R,INDEX(4^8-LARGE((حسوب=$V$2)*(تواريخ&gt;=$R$3)*(تواريخ&lt;=$AH$3)*(4^8-ROW(حسوب)),ROWS(Q$9:Q52)),0))</f>
        <v>0</v>
      </c>
      <c r="R52" s="79">
        <f>INDEX('1'!S:S,INDEX(4^8-LARGE((حسوب=$V$2)*(تواريخ&gt;=$R$3)*(تواريخ&lt;=$AH$3)*(4^8-ROW(حسوب)),ROWS(R$9:R52)),0))</f>
        <v>0</v>
      </c>
      <c r="S52" s="79">
        <f>INDEX('1'!T:T,INDEX(4^8-LARGE((حسوب=$V$2)*(تواريخ&gt;=$R$3)*(تواريخ&lt;=$AH$3)*(4^8-ROW(حسوب)),ROWS(S$9:S52)),0))</f>
        <v>0</v>
      </c>
      <c r="T52" s="79">
        <f>INDEX('1'!U:U,INDEX(4^8-LARGE((حسوب=$V$2)*(تواريخ&gt;=$R$3)*(تواريخ&lt;=$AH$3)*(4^8-ROW(حسوب)),ROWS(T$9:T52)),0))</f>
        <v>0</v>
      </c>
      <c r="U52" s="79">
        <f>INDEX('1'!V:V,INDEX(4^8-LARGE((حسوب=$V$2)*(تواريخ&gt;=$R$3)*(تواريخ&lt;=$AH$3)*(4^8-ROW(حسوب)),ROWS(U$9:U52)),0))</f>
        <v>0</v>
      </c>
      <c r="V52" s="79">
        <f>INDEX('1'!W:W,INDEX(4^8-LARGE((حسوب=$V$2)*(تواريخ&gt;=$R$3)*(تواريخ&lt;=$AH$3)*(4^8-ROW(حسوب)),ROWS(V$9:V52)),0))</f>
        <v>0</v>
      </c>
      <c r="W52" s="79">
        <f>INDEX('1'!X:X,INDEX(4^8-LARGE((حسوب=$V$2)*(تواريخ&gt;=$R$3)*(تواريخ&lt;=$AH$3)*(4^8-ROW(حسوب)),ROWS(W$9:W52)),0))</f>
        <v>0</v>
      </c>
      <c r="X52" s="79">
        <f>INDEX('1'!Y:Y,INDEX(4^8-LARGE((حسوب=$V$2)*(تواريخ&gt;=$R$3)*(تواريخ&lt;=$AH$3)*(4^8-ROW(حسوب)),ROWS(X$9:X52)),0))</f>
        <v>0</v>
      </c>
      <c r="Y52" s="79">
        <f>INDEX('1'!Z:Z,INDEX(4^8-LARGE((حسوب=$V$2)*(تواريخ&gt;=$R$3)*(تواريخ&lt;=$AH$3)*(4^8-ROW(حسوب)),ROWS(Y$9:Y52)),0))</f>
        <v>0</v>
      </c>
      <c r="Z52" s="79">
        <f>INDEX('1'!AA:AA,INDEX(4^8-LARGE((حسوب=$V$2)*(تواريخ&gt;=$R$3)*(تواريخ&lt;=$AH$3)*(4^8-ROW(حسوب)),ROWS(Z$9:Z52)),0))</f>
        <v>0</v>
      </c>
      <c r="AA52" s="79">
        <f>INDEX('1'!AB:AB,INDEX(4^8-LARGE((حسوب=$V$2)*(تواريخ&gt;=$R$3)*(تواريخ&lt;=$AH$3)*(4^8-ROW(حسوب)),ROWS(AA$9:AA52)),0))</f>
        <v>0</v>
      </c>
      <c r="AB52" s="79">
        <f>INDEX('1'!AC:AC,INDEX(4^8-LARGE((حسوب=$V$2)*(تواريخ&gt;=$R$3)*(تواريخ&lt;=$AH$3)*(4^8-ROW(حسوب)),ROWS(AB$9:AB52)),0))</f>
        <v>0</v>
      </c>
      <c r="AC52" s="79">
        <f>INDEX('1'!AD:AD,INDEX(4^8-LARGE((حسوب=$V$2)*(تواريخ&gt;=$R$3)*(تواريخ&lt;=$AH$3)*(4^8-ROW(حسوب)),ROWS(AC$9:AC52)),0))</f>
        <v>0</v>
      </c>
      <c r="AD52" s="79">
        <f>INDEX('1'!AE:AE,INDEX(4^8-LARGE((حسوب=$V$2)*(تواريخ&gt;=$R$3)*(تواريخ&lt;=$AH$3)*(4^8-ROW(حسوب)),ROWS(AD$9:AD52)),0))</f>
        <v>0</v>
      </c>
      <c r="AE52" s="79">
        <f>INDEX('1'!AF:AF,INDEX(4^8-LARGE((حسوب=$V$2)*(تواريخ&gt;=$R$3)*(تواريخ&lt;=$AH$3)*(4^8-ROW(حسوب)),ROWS(AE$9:AE52)),0))</f>
        <v>0</v>
      </c>
      <c r="AF52" s="79">
        <f>INDEX('1'!AG:AG,INDEX(4^8-LARGE((حسوب=$V$2)*(تواريخ&gt;=$R$3)*(تواريخ&lt;=$AH$3)*(4^8-ROW(حسوب)),ROWS(AF$9:AF52)),0))</f>
        <v>0</v>
      </c>
      <c r="AG52" s="79">
        <f>INDEX('1'!AH:AH,INDEX(4^8-LARGE((حسوب=$V$2)*(تواريخ&gt;=$R$3)*(تواريخ&lt;=$AH$3)*(4^8-ROW(حسوب)),ROWS(AG$9:AG52)),0))</f>
        <v>0</v>
      </c>
      <c r="AH52" s="79">
        <f>INDEX('1'!AI:AI,INDEX(4^8-LARGE((حسوب=$V$2)*(تواريخ&gt;=$R$3)*(تواريخ&lt;=$AH$3)*(4^8-ROW(حسوب)),ROWS(AH$9:AH52)),0))</f>
        <v>0</v>
      </c>
      <c r="AI52" s="79">
        <f>INDEX('1'!AJ:AJ,INDEX(4^8-LARGE((حسوب=$V$2)*(تواريخ&gt;=$R$3)*(تواريخ&lt;=$AH$3)*(4^8-ROW(حسوب)),ROWS(AI$9:AI52)),0))</f>
        <v>0</v>
      </c>
      <c r="AJ52" s="79">
        <f>INDEX('1'!AK:AK,INDEX(4^8-LARGE((حسوب=$V$2)*(تواريخ&gt;=$R$3)*(تواريخ&lt;=$AH$3)*(4^8-ROW(حسوب)),ROWS(AJ$9:AJ52)),0))</f>
        <v>0</v>
      </c>
      <c r="AK52" s="79">
        <f>INDEX('1'!AL:AL,INDEX(4^8-LARGE((حسوب=$V$2)*(تواريخ&gt;=$R$3)*(تواريخ&lt;=$AH$3)*(4^8-ROW(حسوب)),ROWS(AK$9:AK52)),0))</f>
        <v>0</v>
      </c>
      <c r="AL52" s="79">
        <f>INDEX('1'!AM:AM,INDEX(4^8-LARGE((حسوب=$V$2)*(تواريخ&gt;=$R$3)*(تواريخ&lt;=$AH$3)*(4^8-ROW(حسوب)),ROWS(AL$9:AL52)),0))</f>
        <v>0</v>
      </c>
      <c r="AM52" s="80"/>
      <c r="AN52" s="80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0"/>
      <c r="AZ52" s="80"/>
      <c r="BA52" s="82">
        <f>IF($AL$2="ريال",INDEX('1'!BL:BL,INDEX(4^8-LARGE((حسوب=$V$2)*(تواريخ&gt;=$R$3)*(تواريخ&lt;=$AH$3)*(4^8-ROW(حسوب)),ROWS(BA$9:BA52)),0)),INDEX('1'!BO:BO,INDEX(4^8-LARGE((حسوب=$V$2)*(تواريخ&gt;=$R$3)*(تواريخ&lt;=$AH$3)*(4^8-ROW(حسوب)),ROWS(BA$9:BA52)),0)))</f>
        <v>0</v>
      </c>
      <c r="BB52" s="82">
        <f>INDEX('1'!BK:BK,INDEX(4^8-LARGE((حسوب=$V$2)*(تواريخ&gt;=$R$3)*(تواريخ&lt;=$AH$3)*(4^8-ROW(حسوب)),ROWS(BB$9:BB52)),0))</f>
        <v>0</v>
      </c>
      <c r="BC52" s="82">
        <f>IF($AL$2="ريال",INDEX('1'!BN:BN,INDEX(4^8-LARGE((حسوب=$V$2)*(تواريخ&gt;=$R$3)*(تواريخ&lt;=$AH$3)*(4^8-ROW(حسوب)),ROWS(BC$9:BC52)),0)),INDEX('1'!BP:BP,INDEX(4^8-LARGE((حسوب=$V$2)*(تواريخ&gt;=$R$3)*(تواريخ&lt;=$AH$3)*(4^8-ROW(حسوب)),ROWS(BC$9:BC52)),0)))</f>
        <v>0</v>
      </c>
      <c r="BD52" s="82">
        <f>INDEX('1'!BM:BM,INDEX(4^8-LARGE((حسوب=$V$2)*(تواريخ&gt;=$R$3)*(تواريخ&lt;=$AH$3)*(4^8-ROW(حسوب)),ROWS(BD$9:BD52)),0))</f>
        <v>0</v>
      </c>
      <c r="BE52" s="83" t="str">
        <f t="shared" si="1"/>
        <v/>
      </c>
    </row>
    <row r="53" spans="6:57" ht="15.75">
      <c r="F53" s="78">
        <f>IF($G53="","",(INDEX('1'!A:A,INDEX(4^8-LARGE((حسوب=$V$2)*(تواريخ&gt;=$R$3)*(تواريخ&lt;=$AH$3)*(4^8-ROW(حسوب)),ROWS(F$9:F53)),0))))</f>
        <v>0</v>
      </c>
      <c r="G53" s="79">
        <f>INDEX('1'!BC:BC,INDEX(4^8-LARGE((حسوب=$V$2)*(تواريخ&gt;=$R$3)*(تواريخ&lt;=$AH$3)*(4^8-ROW(حسوب)),ROWS(G$9:G53)),0))</f>
        <v>0</v>
      </c>
      <c r="H53" s="79">
        <f>INDEX('1'!BI:BI,INDEX(4^8-LARGE((حسوب=$V$2)*(تواريخ&gt;=$R$3)*(تواريخ&lt;=$AH$3)*(4^8-ROW(حسوب)),ROWS(H$9:H53)),0))</f>
        <v>0</v>
      </c>
      <c r="I53" s="79">
        <f>INDEX('1'!J:J,INDEX(4^8-LARGE((حسوب=$V$2)*(تواريخ&gt;=$R$3)*(تواريخ&lt;=$AH$3)*(4^8-ROW(حسوب)),ROWS(I$9:I53)),0))</f>
        <v>0</v>
      </c>
      <c r="J53" s="79">
        <f>INDEX('1'!K:K,INDEX(4^8-LARGE((حسوب=$V$2)*(تواريخ&gt;=$R$3)*(تواريخ&lt;=$AH$3)*(4^8-ROW(حسوب)),ROWS(J$9:J53)),0))</f>
        <v>0</v>
      </c>
      <c r="K53" s="79">
        <f>INDEX('1'!L:L,INDEX(4^8-LARGE((حسوب=$V$2)*(تواريخ&gt;=$R$3)*(تواريخ&lt;=$AH$3)*(4^8-ROW(حسوب)),ROWS(K$9:K53)),0))</f>
        <v>0</v>
      </c>
      <c r="L53" s="79">
        <f>INDEX('1'!M:M,INDEX(4^8-LARGE((حسوب=$V$2)*(تواريخ&gt;=$R$3)*(تواريخ&lt;=$AH$3)*(4^8-ROW(حسوب)),ROWS(L$9:L53)),0))</f>
        <v>0</v>
      </c>
      <c r="M53" s="79">
        <f>INDEX('1'!N:N,INDEX(4^8-LARGE((حسوب=$V$2)*(تواريخ&gt;=$R$3)*(تواريخ&lt;=$AH$3)*(4^8-ROW(حسوب)),ROWS(M$9:M53)),0))</f>
        <v>0</v>
      </c>
      <c r="N53" s="79">
        <f>INDEX('1'!O:O,INDEX(4^8-LARGE((حسوب=$V$2)*(تواريخ&gt;=$R$3)*(تواريخ&lt;=$AH$3)*(4^8-ROW(حسوب)),ROWS(N$9:N53)),0))</f>
        <v>0</v>
      </c>
      <c r="O53" s="79">
        <f>INDEX('1'!P:P,INDEX(4^8-LARGE((حسوب=$V$2)*(تواريخ&gt;=$R$3)*(تواريخ&lt;=$AH$3)*(4^8-ROW(حسوب)),ROWS(O$9:O53)),0))</f>
        <v>0</v>
      </c>
      <c r="P53" s="79">
        <f>INDEX('1'!Q:Q,INDEX(4^8-LARGE((حسوب=$V$2)*(تواريخ&gt;=$R$3)*(تواريخ&lt;=$AH$3)*(4^8-ROW(حسوب)),ROWS(P$9:P53)),0))</f>
        <v>0</v>
      </c>
      <c r="Q53" s="79">
        <f>INDEX('1'!R:R,INDEX(4^8-LARGE((حسوب=$V$2)*(تواريخ&gt;=$R$3)*(تواريخ&lt;=$AH$3)*(4^8-ROW(حسوب)),ROWS(Q$9:Q53)),0))</f>
        <v>0</v>
      </c>
      <c r="R53" s="79">
        <f>INDEX('1'!S:S,INDEX(4^8-LARGE((حسوب=$V$2)*(تواريخ&gt;=$R$3)*(تواريخ&lt;=$AH$3)*(4^8-ROW(حسوب)),ROWS(R$9:R53)),0))</f>
        <v>0</v>
      </c>
      <c r="S53" s="79">
        <f>INDEX('1'!T:T,INDEX(4^8-LARGE((حسوب=$V$2)*(تواريخ&gt;=$R$3)*(تواريخ&lt;=$AH$3)*(4^8-ROW(حسوب)),ROWS(S$9:S53)),0))</f>
        <v>0</v>
      </c>
      <c r="T53" s="79">
        <f>INDEX('1'!U:U,INDEX(4^8-LARGE((حسوب=$V$2)*(تواريخ&gt;=$R$3)*(تواريخ&lt;=$AH$3)*(4^8-ROW(حسوب)),ROWS(T$9:T53)),0))</f>
        <v>0</v>
      </c>
      <c r="U53" s="79">
        <f>INDEX('1'!V:V,INDEX(4^8-LARGE((حسوب=$V$2)*(تواريخ&gt;=$R$3)*(تواريخ&lt;=$AH$3)*(4^8-ROW(حسوب)),ROWS(U$9:U53)),0))</f>
        <v>0</v>
      </c>
      <c r="V53" s="79">
        <f>INDEX('1'!W:W,INDEX(4^8-LARGE((حسوب=$V$2)*(تواريخ&gt;=$R$3)*(تواريخ&lt;=$AH$3)*(4^8-ROW(حسوب)),ROWS(V$9:V53)),0))</f>
        <v>0</v>
      </c>
      <c r="W53" s="79">
        <f>INDEX('1'!X:X,INDEX(4^8-LARGE((حسوب=$V$2)*(تواريخ&gt;=$R$3)*(تواريخ&lt;=$AH$3)*(4^8-ROW(حسوب)),ROWS(W$9:W53)),0))</f>
        <v>0</v>
      </c>
      <c r="X53" s="79">
        <f>INDEX('1'!Y:Y,INDEX(4^8-LARGE((حسوب=$V$2)*(تواريخ&gt;=$R$3)*(تواريخ&lt;=$AH$3)*(4^8-ROW(حسوب)),ROWS(X$9:X53)),0))</f>
        <v>0</v>
      </c>
      <c r="Y53" s="79">
        <f>INDEX('1'!Z:Z,INDEX(4^8-LARGE((حسوب=$V$2)*(تواريخ&gt;=$R$3)*(تواريخ&lt;=$AH$3)*(4^8-ROW(حسوب)),ROWS(Y$9:Y53)),0))</f>
        <v>0</v>
      </c>
      <c r="Z53" s="79">
        <f>INDEX('1'!AA:AA,INDEX(4^8-LARGE((حسوب=$V$2)*(تواريخ&gt;=$R$3)*(تواريخ&lt;=$AH$3)*(4^8-ROW(حسوب)),ROWS(Z$9:Z53)),0))</f>
        <v>0</v>
      </c>
      <c r="AA53" s="79">
        <f>INDEX('1'!AB:AB,INDEX(4^8-LARGE((حسوب=$V$2)*(تواريخ&gt;=$R$3)*(تواريخ&lt;=$AH$3)*(4^8-ROW(حسوب)),ROWS(AA$9:AA53)),0))</f>
        <v>0</v>
      </c>
      <c r="AB53" s="79">
        <f>INDEX('1'!AC:AC,INDEX(4^8-LARGE((حسوب=$V$2)*(تواريخ&gt;=$R$3)*(تواريخ&lt;=$AH$3)*(4^8-ROW(حسوب)),ROWS(AB$9:AB53)),0))</f>
        <v>0</v>
      </c>
      <c r="AC53" s="79">
        <f>INDEX('1'!AD:AD,INDEX(4^8-LARGE((حسوب=$V$2)*(تواريخ&gt;=$R$3)*(تواريخ&lt;=$AH$3)*(4^8-ROW(حسوب)),ROWS(AC$9:AC53)),0))</f>
        <v>0</v>
      </c>
      <c r="AD53" s="79">
        <f>INDEX('1'!AE:AE,INDEX(4^8-LARGE((حسوب=$V$2)*(تواريخ&gt;=$R$3)*(تواريخ&lt;=$AH$3)*(4^8-ROW(حسوب)),ROWS(AD$9:AD53)),0))</f>
        <v>0</v>
      </c>
      <c r="AE53" s="79">
        <f>INDEX('1'!AF:AF,INDEX(4^8-LARGE((حسوب=$V$2)*(تواريخ&gt;=$R$3)*(تواريخ&lt;=$AH$3)*(4^8-ROW(حسوب)),ROWS(AE$9:AE53)),0))</f>
        <v>0</v>
      </c>
      <c r="AF53" s="79">
        <f>INDEX('1'!AG:AG,INDEX(4^8-LARGE((حسوب=$V$2)*(تواريخ&gt;=$R$3)*(تواريخ&lt;=$AH$3)*(4^8-ROW(حسوب)),ROWS(AF$9:AF53)),0))</f>
        <v>0</v>
      </c>
      <c r="AG53" s="79">
        <f>INDEX('1'!AH:AH,INDEX(4^8-LARGE((حسوب=$V$2)*(تواريخ&gt;=$R$3)*(تواريخ&lt;=$AH$3)*(4^8-ROW(حسوب)),ROWS(AG$9:AG53)),0))</f>
        <v>0</v>
      </c>
      <c r="AH53" s="79">
        <f>INDEX('1'!AI:AI,INDEX(4^8-LARGE((حسوب=$V$2)*(تواريخ&gt;=$R$3)*(تواريخ&lt;=$AH$3)*(4^8-ROW(حسوب)),ROWS(AH$9:AH53)),0))</f>
        <v>0</v>
      </c>
      <c r="AI53" s="79">
        <f>INDEX('1'!AJ:AJ,INDEX(4^8-LARGE((حسوب=$V$2)*(تواريخ&gt;=$R$3)*(تواريخ&lt;=$AH$3)*(4^8-ROW(حسوب)),ROWS(AI$9:AI53)),0))</f>
        <v>0</v>
      </c>
      <c r="AJ53" s="79">
        <f>INDEX('1'!AK:AK,INDEX(4^8-LARGE((حسوب=$V$2)*(تواريخ&gt;=$R$3)*(تواريخ&lt;=$AH$3)*(4^8-ROW(حسوب)),ROWS(AJ$9:AJ53)),0))</f>
        <v>0</v>
      </c>
      <c r="AK53" s="79">
        <f>INDEX('1'!AL:AL,INDEX(4^8-LARGE((حسوب=$V$2)*(تواريخ&gt;=$R$3)*(تواريخ&lt;=$AH$3)*(4^8-ROW(حسوب)),ROWS(AK$9:AK53)),0))</f>
        <v>0</v>
      </c>
      <c r="AL53" s="79">
        <f>INDEX('1'!AM:AM,INDEX(4^8-LARGE((حسوب=$V$2)*(تواريخ&gt;=$R$3)*(تواريخ&lt;=$AH$3)*(4^8-ROW(حسوب)),ROWS(AL$9:AL53)),0))</f>
        <v>0</v>
      </c>
      <c r="AM53" s="80"/>
      <c r="AN53" s="80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0"/>
      <c r="AZ53" s="80"/>
      <c r="BA53" s="82">
        <f>IF($AL$2="ريال",INDEX('1'!BL:BL,INDEX(4^8-LARGE((حسوب=$V$2)*(تواريخ&gt;=$R$3)*(تواريخ&lt;=$AH$3)*(4^8-ROW(حسوب)),ROWS(BA$9:BA53)),0)),INDEX('1'!BO:BO,INDEX(4^8-LARGE((حسوب=$V$2)*(تواريخ&gt;=$R$3)*(تواريخ&lt;=$AH$3)*(4^8-ROW(حسوب)),ROWS(BA$9:BA53)),0)))</f>
        <v>0</v>
      </c>
      <c r="BB53" s="82">
        <f>INDEX('1'!BK:BK,INDEX(4^8-LARGE((حسوب=$V$2)*(تواريخ&gt;=$R$3)*(تواريخ&lt;=$AH$3)*(4^8-ROW(حسوب)),ROWS(BB$9:BB53)),0))</f>
        <v>0</v>
      </c>
      <c r="BC53" s="82">
        <f>IF($AL$2="ريال",INDEX('1'!BN:BN,INDEX(4^8-LARGE((حسوب=$V$2)*(تواريخ&gt;=$R$3)*(تواريخ&lt;=$AH$3)*(4^8-ROW(حسوب)),ROWS(BC$9:BC53)),0)),INDEX('1'!BP:BP,INDEX(4^8-LARGE((حسوب=$V$2)*(تواريخ&gt;=$R$3)*(تواريخ&lt;=$AH$3)*(4^8-ROW(حسوب)),ROWS(BC$9:BC53)),0)))</f>
        <v>0</v>
      </c>
      <c r="BD53" s="82">
        <f>INDEX('1'!BM:BM,INDEX(4^8-LARGE((حسوب=$V$2)*(تواريخ&gt;=$R$3)*(تواريخ&lt;=$AH$3)*(4^8-ROW(حسوب)),ROWS(BD$9:BD53)),0))</f>
        <v>0</v>
      </c>
      <c r="BE53" s="83" t="str">
        <f t="shared" si="1"/>
        <v/>
      </c>
    </row>
    <row r="54" spans="6:57" ht="15.75">
      <c r="F54" s="78">
        <f>IF($G54="","",(INDEX('1'!A:A,INDEX(4^8-LARGE((حسوب=$V$2)*(تواريخ&gt;=$R$3)*(تواريخ&lt;=$AH$3)*(4^8-ROW(حسوب)),ROWS(F$9:F54)),0))))</f>
        <v>0</v>
      </c>
      <c r="G54" s="79">
        <f>INDEX('1'!BC:BC,INDEX(4^8-LARGE((حسوب=$V$2)*(تواريخ&gt;=$R$3)*(تواريخ&lt;=$AH$3)*(4^8-ROW(حسوب)),ROWS(G$9:G54)),0))</f>
        <v>0</v>
      </c>
      <c r="H54" s="79">
        <f>INDEX('1'!BI:BI,INDEX(4^8-LARGE((حسوب=$V$2)*(تواريخ&gt;=$R$3)*(تواريخ&lt;=$AH$3)*(4^8-ROW(حسوب)),ROWS(H$9:H54)),0))</f>
        <v>0</v>
      </c>
      <c r="I54" s="79">
        <f>INDEX('1'!J:J,INDEX(4^8-LARGE((حسوب=$V$2)*(تواريخ&gt;=$R$3)*(تواريخ&lt;=$AH$3)*(4^8-ROW(حسوب)),ROWS(I$9:I54)),0))</f>
        <v>0</v>
      </c>
      <c r="J54" s="79">
        <f>INDEX('1'!K:K,INDEX(4^8-LARGE((حسوب=$V$2)*(تواريخ&gt;=$R$3)*(تواريخ&lt;=$AH$3)*(4^8-ROW(حسوب)),ROWS(J$9:J54)),0))</f>
        <v>0</v>
      </c>
      <c r="K54" s="79">
        <f>INDEX('1'!L:L,INDEX(4^8-LARGE((حسوب=$V$2)*(تواريخ&gt;=$R$3)*(تواريخ&lt;=$AH$3)*(4^8-ROW(حسوب)),ROWS(K$9:K54)),0))</f>
        <v>0</v>
      </c>
      <c r="L54" s="79">
        <f>INDEX('1'!M:M,INDEX(4^8-LARGE((حسوب=$V$2)*(تواريخ&gt;=$R$3)*(تواريخ&lt;=$AH$3)*(4^8-ROW(حسوب)),ROWS(L$9:L54)),0))</f>
        <v>0</v>
      </c>
      <c r="M54" s="79">
        <f>INDEX('1'!N:N,INDEX(4^8-LARGE((حسوب=$V$2)*(تواريخ&gt;=$R$3)*(تواريخ&lt;=$AH$3)*(4^8-ROW(حسوب)),ROWS(M$9:M54)),0))</f>
        <v>0</v>
      </c>
      <c r="N54" s="79">
        <f>INDEX('1'!O:O,INDEX(4^8-LARGE((حسوب=$V$2)*(تواريخ&gt;=$R$3)*(تواريخ&lt;=$AH$3)*(4^8-ROW(حسوب)),ROWS(N$9:N54)),0))</f>
        <v>0</v>
      </c>
      <c r="O54" s="79">
        <f>INDEX('1'!P:P,INDEX(4^8-LARGE((حسوب=$V$2)*(تواريخ&gt;=$R$3)*(تواريخ&lt;=$AH$3)*(4^8-ROW(حسوب)),ROWS(O$9:O54)),0))</f>
        <v>0</v>
      </c>
      <c r="P54" s="79">
        <f>INDEX('1'!Q:Q,INDEX(4^8-LARGE((حسوب=$V$2)*(تواريخ&gt;=$R$3)*(تواريخ&lt;=$AH$3)*(4^8-ROW(حسوب)),ROWS(P$9:P54)),0))</f>
        <v>0</v>
      </c>
      <c r="Q54" s="79">
        <f>INDEX('1'!R:R,INDEX(4^8-LARGE((حسوب=$V$2)*(تواريخ&gt;=$R$3)*(تواريخ&lt;=$AH$3)*(4^8-ROW(حسوب)),ROWS(Q$9:Q54)),0))</f>
        <v>0</v>
      </c>
      <c r="R54" s="79">
        <f>INDEX('1'!S:S,INDEX(4^8-LARGE((حسوب=$V$2)*(تواريخ&gt;=$R$3)*(تواريخ&lt;=$AH$3)*(4^8-ROW(حسوب)),ROWS(R$9:R54)),0))</f>
        <v>0</v>
      </c>
      <c r="S54" s="79">
        <f>INDEX('1'!T:T,INDEX(4^8-LARGE((حسوب=$V$2)*(تواريخ&gt;=$R$3)*(تواريخ&lt;=$AH$3)*(4^8-ROW(حسوب)),ROWS(S$9:S54)),0))</f>
        <v>0</v>
      </c>
      <c r="T54" s="79">
        <f>INDEX('1'!U:U,INDEX(4^8-LARGE((حسوب=$V$2)*(تواريخ&gt;=$R$3)*(تواريخ&lt;=$AH$3)*(4^8-ROW(حسوب)),ROWS(T$9:T54)),0))</f>
        <v>0</v>
      </c>
      <c r="U54" s="79">
        <f>INDEX('1'!V:V,INDEX(4^8-LARGE((حسوب=$V$2)*(تواريخ&gt;=$R$3)*(تواريخ&lt;=$AH$3)*(4^8-ROW(حسوب)),ROWS(U$9:U54)),0))</f>
        <v>0</v>
      </c>
      <c r="V54" s="79">
        <f>INDEX('1'!W:W,INDEX(4^8-LARGE((حسوب=$V$2)*(تواريخ&gt;=$R$3)*(تواريخ&lt;=$AH$3)*(4^8-ROW(حسوب)),ROWS(V$9:V54)),0))</f>
        <v>0</v>
      </c>
      <c r="W54" s="79">
        <f>INDEX('1'!X:X,INDEX(4^8-LARGE((حسوب=$V$2)*(تواريخ&gt;=$R$3)*(تواريخ&lt;=$AH$3)*(4^8-ROW(حسوب)),ROWS(W$9:W54)),0))</f>
        <v>0</v>
      </c>
      <c r="X54" s="79">
        <f>INDEX('1'!Y:Y,INDEX(4^8-LARGE((حسوب=$V$2)*(تواريخ&gt;=$R$3)*(تواريخ&lt;=$AH$3)*(4^8-ROW(حسوب)),ROWS(X$9:X54)),0))</f>
        <v>0</v>
      </c>
      <c r="Y54" s="79">
        <f>INDEX('1'!Z:Z,INDEX(4^8-LARGE((حسوب=$V$2)*(تواريخ&gt;=$R$3)*(تواريخ&lt;=$AH$3)*(4^8-ROW(حسوب)),ROWS(Y$9:Y54)),0))</f>
        <v>0</v>
      </c>
      <c r="Z54" s="79">
        <f>INDEX('1'!AA:AA,INDEX(4^8-LARGE((حسوب=$V$2)*(تواريخ&gt;=$R$3)*(تواريخ&lt;=$AH$3)*(4^8-ROW(حسوب)),ROWS(Z$9:Z54)),0))</f>
        <v>0</v>
      </c>
      <c r="AA54" s="79">
        <f>INDEX('1'!AB:AB,INDEX(4^8-LARGE((حسوب=$V$2)*(تواريخ&gt;=$R$3)*(تواريخ&lt;=$AH$3)*(4^8-ROW(حسوب)),ROWS(AA$9:AA54)),0))</f>
        <v>0</v>
      </c>
      <c r="AB54" s="79">
        <f>INDEX('1'!AC:AC,INDEX(4^8-LARGE((حسوب=$V$2)*(تواريخ&gt;=$R$3)*(تواريخ&lt;=$AH$3)*(4^8-ROW(حسوب)),ROWS(AB$9:AB54)),0))</f>
        <v>0</v>
      </c>
      <c r="AC54" s="79">
        <f>INDEX('1'!AD:AD,INDEX(4^8-LARGE((حسوب=$V$2)*(تواريخ&gt;=$R$3)*(تواريخ&lt;=$AH$3)*(4^8-ROW(حسوب)),ROWS(AC$9:AC54)),0))</f>
        <v>0</v>
      </c>
      <c r="AD54" s="79">
        <f>INDEX('1'!AE:AE,INDEX(4^8-LARGE((حسوب=$V$2)*(تواريخ&gt;=$R$3)*(تواريخ&lt;=$AH$3)*(4^8-ROW(حسوب)),ROWS(AD$9:AD54)),0))</f>
        <v>0</v>
      </c>
      <c r="AE54" s="79">
        <f>INDEX('1'!AF:AF,INDEX(4^8-LARGE((حسوب=$V$2)*(تواريخ&gt;=$R$3)*(تواريخ&lt;=$AH$3)*(4^8-ROW(حسوب)),ROWS(AE$9:AE54)),0))</f>
        <v>0</v>
      </c>
      <c r="AF54" s="79">
        <f>INDEX('1'!AG:AG,INDEX(4^8-LARGE((حسوب=$V$2)*(تواريخ&gt;=$R$3)*(تواريخ&lt;=$AH$3)*(4^8-ROW(حسوب)),ROWS(AF$9:AF54)),0))</f>
        <v>0</v>
      </c>
      <c r="AG54" s="79">
        <f>INDEX('1'!AH:AH,INDEX(4^8-LARGE((حسوب=$V$2)*(تواريخ&gt;=$R$3)*(تواريخ&lt;=$AH$3)*(4^8-ROW(حسوب)),ROWS(AG$9:AG54)),0))</f>
        <v>0</v>
      </c>
      <c r="AH54" s="79">
        <f>INDEX('1'!AI:AI,INDEX(4^8-LARGE((حسوب=$V$2)*(تواريخ&gt;=$R$3)*(تواريخ&lt;=$AH$3)*(4^8-ROW(حسوب)),ROWS(AH$9:AH54)),0))</f>
        <v>0</v>
      </c>
      <c r="AI54" s="79">
        <f>INDEX('1'!AJ:AJ,INDEX(4^8-LARGE((حسوب=$V$2)*(تواريخ&gt;=$R$3)*(تواريخ&lt;=$AH$3)*(4^8-ROW(حسوب)),ROWS(AI$9:AI54)),0))</f>
        <v>0</v>
      </c>
      <c r="AJ54" s="79">
        <f>INDEX('1'!AK:AK,INDEX(4^8-LARGE((حسوب=$V$2)*(تواريخ&gt;=$R$3)*(تواريخ&lt;=$AH$3)*(4^8-ROW(حسوب)),ROWS(AJ$9:AJ54)),0))</f>
        <v>0</v>
      </c>
      <c r="AK54" s="79">
        <f>INDEX('1'!AL:AL,INDEX(4^8-LARGE((حسوب=$V$2)*(تواريخ&gt;=$R$3)*(تواريخ&lt;=$AH$3)*(4^8-ROW(حسوب)),ROWS(AK$9:AK54)),0))</f>
        <v>0</v>
      </c>
      <c r="AL54" s="79">
        <f>INDEX('1'!AM:AM,INDEX(4^8-LARGE((حسوب=$V$2)*(تواريخ&gt;=$R$3)*(تواريخ&lt;=$AH$3)*(4^8-ROW(حسوب)),ROWS(AL$9:AL54)),0))</f>
        <v>0</v>
      </c>
      <c r="AM54" s="80"/>
      <c r="AN54" s="80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0"/>
      <c r="AZ54" s="80"/>
      <c r="BA54" s="82">
        <f>IF($AL$2="ريال",INDEX('1'!BL:BL,INDEX(4^8-LARGE((حسوب=$V$2)*(تواريخ&gt;=$R$3)*(تواريخ&lt;=$AH$3)*(4^8-ROW(حسوب)),ROWS(BA$9:BA54)),0)),INDEX('1'!BO:BO,INDEX(4^8-LARGE((حسوب=$V$2)*(تواريخ&gt;=$R$3)*(تواريخ&lt;=$AH$3)*(4^8-ROW(حسوب)),ROWS(BA$9:BA54)),0)))</f>
        <v>0</v>
      </c>
      <c r="BB54" s="82">
        <f>INDEX('1'!BK:BK,INDEX(4^8-LARGE((حسوب=$V$2)*(تواريخ&gt;=$R$3)*(تواريخ&lt;=$AH$3)*(4^8-ROW(حسوب)),ROWS(BB$9:BB54)),0))</f>
        <v>0</v>
      </c>
      <c r="BC54" s="82">
        <f>IF($AL$2="ريال",INDEX('1'!BN:BN,INDEX(4^8-LARGE((حسوب=$V$2)*(تواريخ&gt;=$R$3)*(تواريخ&lt;=$AH$3)*(4^8-ROW(حسوب)),ROWS(BC$9:BC54)),0)),INDEX('1'!BP:BP,INDEX(4^8-LARGE((حسوب=$V$2)*(تواريخ&gt;=$R$3)*(تواريخ&lt;=$AH$3)*(4^8-ROW(حسوب)),ROWS(BC$9:BC54)),0)))</f>
        <v>0</v>
      </c>
      <c r="BD54" s="82">
        <f>INDEX('1'!BM:BM,INDEX(4^8-LARGE((حسوب=$V$2)*(تواريخ&gt;=$R$3)*(تواريخ&lt;=$AH$3)*(4^8-ROW(حسوب)),ROWS(BD$9:BD54)),0))</f>
        <v>0</v>
      </c>
      <c r="BE54" s="83" t="str">
        <f t="shared" si="1"/>
        <v/>
      </c>
    </row>
    <row r="55" spans="6:57" ht="15.75">
      <c r="F55" s="78">
        <f>IF($G55="","",(INDEX('1'!A:A,INDEX(4^8-LARGE((حسوب=$V$2)*(تواريخ&gt;=$R$3)*(تواريخ&lt;=$AH$3)*(4^8-ROW(حسوب)),ROWS(F$9:F55)),0))))</f>
        <v>0</v>
      </c>
      <c r="G55" s="79">
        <f>INDEX('1'!BC:BC,INDEX(4^8-LARGE((حسوب=$V$2)*(تواريخ&gt;=$R$3)*(تواريخ&lt;=$AH$3)*(4^8-ROW(حسوب)),ROWS(G$9:G55)),0))</f>
        <v>0</v>
      </c>
      <c r="H55" s="79">
        <f>INDEX('1'!BI:BI,INDEX(4^8-LARGE((حسوب=$V$2)*(تواريخ&gt;=$R$3)*(تواريخ&lt;=$AH$3)*(4^8-ROW(حسوب)),ROWS(H$9:H55)),0))</f>
        <v>0</v>
      </c>
      <c r="I55" s="79">
        <f>INDEX('1'!J:J,INDEX(4^8-LARGE((حسوب=$V$2)*(تواريخ&gt;=$R$3)*(تواريخ&lt;=$AH$3)*(4^8-ROW(حسوب)),ROWS(I$9:I55)),0))</f>
        <v>0</v>
      </c>
      <c r="J55" s="79">
        <f>INDEX('1'!K:K,INDEX(4^8-LARGE((حسوب=$V$2)*(تواريخ&gt;=$R$3)*(تواريخ&lt;=$AH$3)*(4^8-ROW(حسوب)),ROWS(J$9:J55)),0))</f>
        <v>0</v>
      </c>
      <c r="K55" s="79">
        <f>INDEX('1'!L:L,INDEX(4^8-LARGE((حسوب=$V$2)*(تواريخ&gt;=$R$3)*(تواريخ&lt;=$AH$3)*(4^8-ROW(حسوب)),ROWS(K$9:K55)),0))</f>
        <v>0</v>
      </c>
      <c r="L55" s="79">
        <f>INDEX('1'!M:M,INDEX(4^8-LARGE((حسوب=$V$2)*(تواريخ&gt;=$R$3)*(تواريخ&lt;=$AH$3)*(4^8-ROW(حسوب)),ROWS(L$9:L55)),0))</f>
        <v>0</v>
      </c>
      <c r="M55" s="79">
        <f>INDEX('1'!N:N,INDEX(4^8-LARGE((حسوب=$V$2)*(تواريخ&gt;=$R$3)*(تواريخ&lt;=$AH$3)*(4^8-ROW(حسوب)),ROWS(M$9:M55)),0))</f>
        <v>0</v>
      </c>
      <c r="N55" s="79">
        <f>INDEX('1'!O:O,INDEX(4^8-LARGE((حسوب=$V$2)*(تواريخ&gt;=$R$3)*(تواريخ&lt;=$AH$3)*(4^8-ROW(حسوب)),ROWS(N$9:N55)),0))</f>
        <v>0</v>
      </c>
      <c r="O55" s="79">
        <f>INDEX('1'!P:P,INDEX(4^8-LARGE((حسوب=$V$2)*(تواريخ&gt;=$R$3)*(تواريخ&lt;=$AH$3)*(4^8-ROW(حسوب)),ROWS(O$9:O55)),0))</f>
        <v>0</v>
      </c>
      <c r="P55" s="79">
        <f>INDEX('1'!Q:Q,INDEX(4^8-LARGE((حسوب=$V$2)*(تواريخ&gt;=$R$3)*(تواريخ&lt;=$AH$3)*(4^8-ROW(حسوب)),ROWS(P$9:P55)),0))</f>
        <v>0</v>
      </c>
      <c r="Q55" s="79">
        <f>INDEX('1'!R:R,INDEX(4^8-LARGE((حسوب=$V$2)*(تواريخ&gt;=$R$3)*(تواريخ&lt;=$AH$3)*(4^8-ROW(حسوب)),ROWS(Q$9:Q55)),0))</f>
        <v>0</v>
      </c>
      <c r="R55" s="79">
        <f>INDEX('1'!S:S,INDEX(4^8-LARGE((حسوب=$V$2)*(تواريخ&gt;=$R$3)*(تواريخ&lt;=$AH$3)*(4^8-ROW(حسوب)),ROWS(R$9:R55)),0))</f>
        <v>0</v>
      </c>
      <c r="S55" s="79">
        <f>INDEX('1'!T:T,INDEX(4^8-LARGE((حسوب=$V$2)*(تواريخ&gt;=$R$3)*(تواريخ&lt;=$AH$3)*(4^8-ROW(حسوب)),ROWS(S$9:S55)),0))</f>
        <v>0</v>
      </c>
      <c r="T55" s="79">
        <f>INDEX('1'!U:U,INDEX(4^8-LARGE((حسوب=$V$2)*(تواريخ&gt;=$R$3)*(تواريخ&lt;=$AH$3)*(4^8-ROW(حسوب)),ROWS(T$9:T55)),0))</f>
        <v>0</v>
      </c>
      <c r="U55" s="79">
        <f>INDEX('1'!V:V,INDEX(4^8-LARGE((حسوب=$V$2)*(تواريخ&gt;=$R$3)*(تواريخ&lt;=$AH$3)*(4^8-ROW(حسوب)),ROWS(U$9:U55)),0))</f>
        <v>0</v>
      </c>
      <c r="V55" s="79">
        <f>INDEX('1'!W:W,INDEX(4^8-LARGE((حسوب=$V$2)*(تواريخ&gt;=$R$3)*(تواريخ&lt;=$AH$3)*(4^8-ROW(حسوب)),ROWS(V$9:V55)),0))</f>
        <v>0</v>
      </c>
      <c r="W55" s="79">
        <f>INDEX('1'!X:X,INDEX(4^8-LARGE((حسوب=$V$2)*(تواريخ&gt;=$R$3)*(تواريخ&lt;=$AH$3)*(4^8-ROW(حسوب)),ROWS(W$9:W55)),0))</f>
        <v>0</v>
      </c>
      <c r="X55" s="79">
        <f>INDEX('1'!Y:Y,INDEX(4^8-LARGE((حسوب=$V$2)*(تواريخ&gt;=$R$3)*(تواريخ&lt;=$AH$3)*(4^8-ROW(حسوب)),ROWS(X$9:X55)),0))</f>
        <v>0</v>
      </c>
      <c r="Y55" s="79">
        <f>INDEX('1'!Z:Z,INDEX(4^8-LARGE((حسوب=$V$2)*(تواريخ&gt;=$R$3)*(تواريخ&lt;=$AH$3)*(4^8-ROW(حسوب)),ROWS(Y$9:Y55)),0))</f>
        <v>0</v>
      </c>
      <c r="Z55" s="79">
        <f>INDEX('1'!AA:AA,INDEX(4^8-LARGE((حسوب=$V$2)*(تواريخ&gt;=$R$3)*(تواريخ&lt;=$AH$3)*(4^8-ROW(حسوب)),ROWS(Z$9:Z55)),0))</f>
        <v>0</v>
      </c>
      <c r="AA55" s="79">
        <f>INDEX('1'!AB:AB,INDEX(4^8-LARGE((حسوب=$V$2)*(تواريخ&gt;=$R$3)*(تواريخ&lt;=$AH$3)*(4^8-ROW(حسوب)),ROWS(AA$9:AA55)),0))</f>
        <v>0</v>
      </c>
      <c r="AB55" s="79">
        <f>INDEX('1'!AC:AC,INDEX(4^8-LARGE((حسوب=$V$2)*(تواريخ&gt;=$R$3)*(تواريخ&lt;=$AH$3)*(4^8-ROW(حسوب)),ROWS(AB$9:AB55)),0))</f>
        <v>0</v>
      </c>
      <c r="AC55" s="79">
        <f>INDEX('1'!AD:AD,INDEX(4^8-LARGE((حسوب=$V$2)*(تواريخ&gt;=$R$3)*(تواريخ&lt;=$AH$3)*(4^8-ROW(حسوب)),ROWS(AC$9:AC55)),0))</f>
        <v>0</v>
      </c>
      <c r="AD55" s="79">
        <f>INDEX('1'!AE:AE,INDEX(4^8-LARGE((حسوب=$V$2)*(تواريخ&gt;=$R$3)*(تواريخ&lt;=$AH$3)*(4^8-ROW(حسوب)),ROWS(AD$9:AD55)),0))</f>
        <v>0</v>
      </c>
      <c r="AE55" s="79">
        <f>INDEX('1'!AF:AF,INDEX(4^8-LARGE((حسوب=$V$2)*(تواريخ&gt;=$R$3)*(تواريخ&lt;=$AH$3)*(4^8-ROW(حسوب)),ROWS(AE$9:AE55)),0))</f>
        <v>0</v>
      </c>
      <c r="AF55" s="79">
        <f>INDEX('1'!AG:AG,INDEX(4^8-LARGE((حسوب=$V$2)*(تواريخ&gt;=$R$3)*(تواريخ&lt;=$AH$3)*(4^8-ROW(حسوب)),ROWS(AF$9:AF55)),0))</f>
        <v>0</v>
      </c>
      <c r="AG55" s="79">
        <f>INDEX('1'!AH:AH,INDEX(4^8-LARGE((حسوب=$V$2)*(تواريخ&gt;=$R$3)*(تواريخ&lt;=$AH$3)*(4^8-ROW(حسوب)),ROWS(AG$9:AG55)),0))</f>
        <v>0</v>
      </c>
      <c r="AH55" s="79">
        <f>INDEX('1'!AI:AI,INDEX(4^8-LARGE((حسوب=$V$2)*(تواريخ&gt;=$R$3)*(تواريخ&lt;=$AH$3)*(4^8-ROW(حسوب)),ROWS(AH$9:AH55)),0))</f>
        <v>0</v>
      </c>
      <c r="AI55" s="79">
        <f>INDEX('1'!AJ:AJ,INDEX(4^8-LARGE((حسوب=$V$2)*(تواريخ&gt;=$R$3)*(تواريخ&lt;=$AH$3)*(4^8-ROW(حسوب)),ROWS(AI$9:AI55)),0))</f>
        <v>0</v>
      </c>
      <c r="AJ55" s="79">
        <f>INDEX('1'!AK:AK,INDEX(4^8-LARGE((حسوب=$V$2)*(تواريخ&gt;=$R$3)*(تواريخ&lt;=$AH$3)*(4^8-ROW(حسوب)),ROWS(AJ$9:AJ55)),0))</f>
        <v>0</v>
      </c>
      <c r="AK55" s="79">
        <f>INDEX('1'!AL:AL,INDEX(4^8-LARGE((حسوب=$V$2)*(تواريخ&gt;=$R$3)*(تواريخ&lt;=$AH$3)*(4^8-ROW(حسوب)),ROWS(AK$9:AK55)),0))</f>
        <v>0</v>
      </c>
      <c r="AL55" s="79">
        <f>INDEX('1'!AM:AM,INDEX(4^8-LARGE((حسوب=$V$2)*(تواريخ&gt;=$R$3)*(تواريخ&lt;=$AH$3)*(4^8-ROW(حسوب)),ROWS(AL$9:AL55)),0))</f>
        <v>0</v>
      </c>
      <c r="AM55" s="80"/>
      <c r="AN55" s="80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0"/>
      <c r="AZ55" s="80"/>
      <c r="BA55" s="82">
        <f>IF($AL$2="ريال",INDEX('1'!BL:BL,INDEX(4^8-LARGE((حسوب=$V$2)*(تواريخ&gt;=$R$3)*(تواريخ&lt;=$AH$3)*(4^8-ROW(حسوب)),ROWS(BA$9:BA55)),0)),INDEX('1'!BO:BO,INDEX(4^8-LARGE((حسوب=$V$2)*(تواريخ&gt;=$R$3)*(تواريخ&lt;=$AH$3)*(4^8-ROW(حسوب)),ROWS(BA$9:BA55)),0)))</f>
        <v>0</v>
      </c>
      <c r="BB55" s="82">
        <f>INDEX('1'!BK:BK,INDEX(4^8-LARGE((حسوب=$V$2)*(تواريخ&gt;=$R$3)*(تواريخ&lt;=$AH$3)*(4^8-ROW(حسوب)),ROWS(BB$9:BB55)),0))</f>
        <v>0</v>
      </c>
      <c r="BC55" s="82">
        <f>IF($AL$2="ريال",INDEX('1'!BN:BN,INDEX(4^8-LARGE((حسوب=$V$2)*(تواريخ&gt;=$R$3)*(تواريخ&lt;=$AH$3)*(4^8-ROW(حسوب)),ROWS(BC$9:BC55)),0)),INDEX('1'!BP:BP,INDEX(4^8-LARGE((حسوب=$V$2)*(تواريخ&gt;=$R$3)*(تواريخ&lt;=$AH$3)*(4^8-ROW(حسوب)),ROWS(BC$9:BC55)),0)))</f>
        <v>0</v>
      </c>
      <c r="BD55" s="82">
        <f>INDEX('1'!BM:BM,INDEX(4^8-LARGE((حسوب=$V$2)*(تواريخ&gt;=$R$3)*(تواريخ&lt;=$AH$3)*(4^8-ROW(حسوب)),ROWS(BD$9:BD55)),0))</f>
        <v>0</v>
      </c>
      <c r="BE55" s="83" t="str">
        <f t="shared" si="1"/>
        <v/>
      </c>
    </row>
    <row r="56" spans="6:57" ht="15.75">
      <c r="F56" s="78">
        <f>IF($G56="","",(INDEX('1'!A:A,INDEX(4^8-LARGE((حسوب=$V$2)*(تواريخ&gt;=$R$3)*(تواريخ&lt;=$AH$3)*(4^8-ROW(حسوب)),ROWS(F$9:F56)),0))))</f>
        <v>0</v>
      </c>
      <c r="G56" s="79">
        <f>INDEX('1'!BC:BC,INDEX(4^8-LARGE((حسوب=$V$2)*(تواريخ&gt;=$R$3)*(تواريخ&lt;=$AH$3)*(4^8-ROW(حسوب)),ROWS(G$9:G56)),0))</f>
        <v>0</v>
      </c>
      <c r="H56" s="79">
        <f>INDEX('1'!BI:BI,INDEX(4^8-LARGE((حسوب=$V$2)*(تواريخ&gt;=$R$3)*(تواريخ&lt;=$AH$3)*(4^8-ROW(حسوب)),ROWS(H$9:H56)),0))</f>
        <v>0</v>
      </c>
      <c r="I56" s="79">
        <f>INDEX('1'!J:J,INDEX(4^8-LARGE((حسوب=$V$2)*(تواريخ&gt;=$R$3)*(تواريخ&lt;=$AH$3)*(4^8-ROW(حسوب)),ROWS(I$9:I56)),0))</f>
        <v>0</v>
      </c>
      <c r="J56" s="79">
        <f>INDEX('1'!K:K,INDEX(4^8-LARGE((حسوب=$V$2)*(تواريخ&gt;=$R$3)*(تواريخ&lt;=$AH$3)*(4^8-ROW(حسوب)),ROWS(J$9:J56)),0))</f>
        <v>0</v>
      </c>
      <c r="K56" s="79">
        <f>INDEX('1'!L:L,INDEX(4^8-LARGE((حسوب=$V$2)*(تواريخ&gt;=$R$3)*(تواريخ&lt;=$AH$3)*(4^8-ROW(حسوب)),ROWS(K$9:K56)),0))</f>
        <v>0</v>
      </c>
      <c r="L56" s="79">
        <f>INDEX('1'!M:M,INDEX(4^8-LARGE((حسوب=$V$2)*(تواريخ&gt;=$R$3)*(تواريخ&lt;=$AH$3)*(4^8-ROW(حسوب)),ROWS(L$9:L56)),0))</f>
        <v>0</v>
      </c>
      <c r="M56" s="79">
        <f>INDEX('1'!N:N,INDEX(4^8-LARGE((حسوب=$V$2)*(تواريخ&gt;=$R$3)*(تواريخ&lt;=$AH$3)*(4^8-ROW(حسوب)),ROWS(M$9:M56)),0))</f>
        <v>0</v>
      </c>
      <c r="N56" s="79">
        <f>INDEX('1'!O:O,INDEX(4^8-LARGE((حسوب=$V$2)*(تواريخ&gt;=$R$3)*(تواريخ&lt;=$AH$3)*(4^8-ROW(حسوب)),ROWS(N$9:N56)),0))</f>
        <v>0</v>
      </c>
      <c r="O56" s="79">
        <f>INDEX('1'!P:P,INDEX(4^8-LARGE((حسوب=$V$2)*(تواريخ&gt;=$R$3)*(تواريخ&lt;=$AH$3)*(4^8-ROW(حسوب)),ROWS(O$9:O56)),0))</f>
        <v>0</v>
      </c>
      <c r="P56" s="79">
        <f>INDEX('1'!Q:Q,INDEX(4^8-LARGE((حسوب=$V$2)*(تواريخ&gt;=$R$3)*(تواريخ&lt;=$AH$3)*(4^8-ROW(حسوب)),ROWS(P$9:P56)),0))</f>
        <v>0</v>
      </c>
      <c r="Q56" s="79">
        <f>INDEX('1'!R:R,INDEX(4^8-LARGE((حسوب=$V$2)*(تواريخ&gt;=$R$3)*(تواريخ&lt;=$AH$3)*(4^8-ROW(حسوب)),ROWS(Q$9:Q56)),0))</f>
        <v>0</v>
      </c>
      <c r="R56" s="79">
        <f>INDEX('1'!S:S,INDEX(4^8-LARGE((حسوب=$V$2)*(تواريخ&gt;=$R$3)*(تواريخ&lt;=$AH$3)*(4^8-ROW(حسوب)),ROWS(R$9:R56)),0))</f>
        <v>0</v>
      </c>
      <c r="S56" s="79">
        <f>INDEX('1'!T:T,INDEX(4^8-LARGE((حسوب=$V$2)*(تواريخ&gt;=$R$3)*(تواريخ&lt;=$AH$3)*(4^8-ROW(حسوب)),ROWS(S$9:S56)),0))</f>
        <v>0</v>
      </c>
      <c r="T56" s="79">
        <f>INDEX('1'!U:U,INDEX(4^8-LARGE((حسوب=$V$2)*(تواريخ&gt;=$R$3)*(تواريخ&lt;=$AH$3)*(4^8-ROW(حسوب)),ROWS(T$9:T56)),0))</f>
        <v>0</v>
      </c>
      <c r="U56" s="79">
        <f>INDEX('1'!V:V,INDEX(4^8-LARGE((حسوب=$V$2)*(تواريخ&gt;=$R$3)*(تواريخ&lt;=$AH$3)*(4^8-ROW(حسوب)),ROWS(U$9:U56)),0))</f>
        <v>0</v>
      </c>
      <c r="V56" s="79">
        <f>INDEX('1'!W:W,INDEX(4^8-LARGE((حسوب=$V$2)*(تواريخ&gt;=$R$3)*(تواريخ&lt;=$AH$3)*(4^8-ROW(حسوب)),ROWS(V$9:V56)),0))</f>
        <v>0</v>
      </c>
      <c r="W56" s="79">
        <f>INDEX('1'!X:X,INDEX(4^8-LARGE((حسوب=$V$2)*(تواريخ&gt;=$R$3)*(تواريخ&lt;=$AH$3)*(4^8-ROW(حسوب)),ROWS(W$9:W56)),0))</f>
        <v>0</v>
      </c>
      <c r="X56" s="79">
        <f>INDEX('1'!Y:Y,INDEX(4^8-LARGE((حسوب=$V$2)*(تواريخ&gt;=$R$3)*(تواريخ&lt;=$AH$3)*(4^8-ROW(حسوب)),ROWS(X$9:X56)),0))</f>
        <v>0</v>
      </c>
      <c r="Y56" s="79">
        <f>INDEX('1'!Z:Z,INDEX(4^8-LARGE((حسوب=$V$2)*(تواريخ&gt;=$R$3)*(تواريخ&lt;=$AH$3)*(4^8-ROW(حسوب)),ROWS(Y$9:Y56)),0))</f>
        <v>0</v>
      </c>
      <c r="Z56" s="79">
        <f>INDEX('1'!AA:AA,INDEX(4^8-LARGE((حسوب=$V$2)*(تواريخ&gt;=$R$3)*(تواريخ&lt;=$AH$3)*(4^8-ROW(حسوب)),ROWS(Z$9:Z56)),0))</f>
        <v>0</v>
      </c>
      <c r="AA56" s="79">
        <f>INDEX('1'!AB:AB,INDEX(4^8-LARGE((حسوب=$V$2)*(تواريخ&gt;=$R$3)*(تواريخ&lt;=$AH$3)*(4^8-ROW(حسوب)),ROWS(AA$9:AA56)),0))</f>
        <v>0</v>
      </c>
      <c r="AB56" s="79">
        <f>INDEX('1'!AC:AC,INDEX(4^8-LARGE((حسوب=$V$2)*(تواريخ&gt;=$R$3)*(تواريخ&lt;=$AH$3)*(4^8-ROW(حسوب)),ROWS(AB$9:AB56)),0))</f>
        <v>0</v>
      </c>
      <c r="AC56" s="79">
        <f>INDEX('1'!AD:AD,INDEX(4^8-LARGE((حسوب=$V$2)*(تواريخ&gt;=$R$3)*(تواريخ&lt;=$AH$3)*(4^8-ROW(حسوب)),ROWS(AC$9:AC56)),0))</f>
        <v>0</v>
      </c>
      <c r="AD56" s="79">
        <f>INDEX('1'!AE:AE,INDEX(4^8-LARGE((حسوب=$V$2)*(تواريخ&gt;=$R$3)*(تواريخ&lt;=$AH$3)*(4^8-ROW(حسوب)),ROWS(AD$9:AD56)),0))</f>
        <v>0</v>
      </c>
      <c r="AE56" s="79">
        <f>INDEX('1'!AF:AF,INDEX(4^8-LARGE((حسوب=$V$2)*(تواريخ&gt;=$R$3)*(تواريخ&lt;=$AH$3)*(4^8-ROW(حسوب)),ROWS(AE$9:AE56)),0))</f>
        <v>0</v>
      </c>
      <c r="AF56" s="79">
        <f>INDEX('1'!AG:AG,INDEX(4^8-LARGE((حسوب=$V$2)*(تواريخ&gt;=$R$3)*(تواريخ&lt;=$AH$3)*(4^8-ROW(حسوب)),ROWS(AF$9:AF56)),0))</f>
        <v>0</v>
      </c>
      <c r="AG56" s="79">
        <f>INDEX('1'!AH:AH,INDEX(4^8-LARGE((حسوب=$V$2)*(تواريخ&gt;=$R$3)*(تواريخ&lt;=$AH$3)*(4^8-ROW(حسوب)),ROWS(AG$9:AG56)),0))</f>
        <v>0</v>
      </c>
      <c r="AH56" s="79">
        <f>INDEX('1'!AI:AI,INDEX(4^8-LARGE((حسوب=$V$2)*(تواريخ&gt;=$R$3)*(تواريخ&lt;=$AH$3)*(4^8-ROW(حسوب)),ROWS(AH$9:AH56)),0))</f>
        <v>0</v>
      </c>
      <c r="AI56" s="79">
        <f>INDEX('1'!AJ:AJ,INDEX(4^8-LARGE((حسوب=$V$2)*(تواريخ&gt;=$R$3)*(تواريخ&lt;=$AH$3)*(4^8-ROW(حسوب)),ROWS(AI$9:AI56)),0))</f>
        <v>0</v>
      </c>
      <c r="AJ56" s="79">
        <f>INDEX('1'!AK:AK,INDEX(4^8-LARGE((حسوب=$V$2)*(تواريخ&gt;=$R$3)*(تواريخ&lt;=$AH$3)*(4^8-ROW(حسوب)),ROWS(AJ$9:AJ56)),0))</f>
        <v>0</v>
      </c>
      <c r="AK56" s="79">
        <f>INDEX('1'!AL:AL,INDEX(4^8-LARGE((حسوب=$V$2)*(تواريخ&gt;=$R$3)*(تواريخ&lt;=$AH$3)*(4^8-ROW(حسوب)),ROWS(AK$9:AK56)),0))</f>
        <v>0</v>
      </c>
      <c r="AL56" s="79">
        <f>INDEX('1'!AM:AM,INDEX(4^8-LARGE((حسوب=$V$2)*(تواريخ&gt;=$R$3)*(تواريخ&lt;=$AH$3)*(4^8-ROW(حسوب)),ROWS(AL$9:AL56)),0))</f>
        <v>0</v>
      </c>
      <c r="AM56" s="80"/>
      <c r="AN56" s="80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0"/>
      <c r="AZ56" s="80"/>
      <c r="BA56" s="82">
        <f>IF($AL$2="ريال",INDEX('1'!BL:BL,INDEX(4^8-LARGE((حسوب=$V$2)*(تواريخ&gt;=$R$3)*(تواريخ&lt;=$AH$3)*(4^8-ROW(حسوب)),ROWS(BA$9:BA56)),0)),INDEX('1'!BO:BO,INDEX(4^8-LARGE((حسوب=$V$2)*(تواريخ&gt;=$R$3)*(تواريخ&lt;=$AH$3)*(4^8-ROW(حسوب)),ROWS(BA$9:BA56)),0)))</f>
        <v>0</v>
      </c>
      <c r="BB56" s="82">
        <f>INDEX('1'!BK:BK,INDEX(4^8-LARGE((حسوب=$V$2)*(تواريخ&gt;=$R$3)*(تواريخ&lt;=$AH$3)*(4^8-ROW(حسوب)),ROWS(BB$9:BB56)),0))</f>
        <v>0</v>
      </c>
      <c r="BC56" s="82">
        <f>IF($AL$2="ريال",INDEX('1'!BN:BN,INDEX(4^8-LARGE((حسوب=$V$2)*(تواريخ&gt;=$R$3)*(تواريخ&lt;=$AH$3)*(4^8-ROW(حسوب)),ROWS(BC$9:BC56)),0)),INDEX('1'!BP:BP,INDEX(4^8-LARGE((حسوب=$V$2)*(تواريخ&gt;=$R$3)*(تواريخ&lt;=$AH$3)*(4^8-ROW(حسوب)),ROWS(BC$9:BC56)),0)))</f>
        <v>0</v>
      </c>
      <c r="BD56" s="82">
        <f>INDEX('1'!BM:BM,INDEX(4^8-LARGE((حسوب=$V$2)*(تواريخ&gt;=$R$3)*(تواريخ&lt;=$AH$3)*(4^8-ROW(حسوب)),ROWS(BD$9:BD56)),0))</f>
        <v>0</v>
      </c>
      <c r="BE56" s="83" t="str">
        <f t="shared" si="1"/>
        <v/>
      </c>
    </row>
    <row r="57" spans="6:57" ht="15.75">
      <c r="F57" s="78">
        <f>IF($G57="","",(INDEX('1'!A:A,INDEX(4^8-LARGE((حسوب=$V$2)*(تواريخ&gt;=$R$3)*(تواريخ&lt;=$AH$3)*(4^8-ROW(حسوب)),ROWS(F$9:F57)),0))))</f>
        <v>0</v>
      </c>
      <c r="G57" s="79">
        <f>INDEX('1'!BC:BC,INDEX(4^8-LARGE((حسوب=$V$2)*(تواريخ&gt;=$R$3)*(تواريخ&lt;=$AH$3)*(4^8-ROW(حسوب)),ROWS(G$9:G57)),0))</f>
        <v>0</v>
      </c>
      <c r="H57" s="79">
        <f>INDEX('1'!BI:BI,INDEX(4^8-LARGE((حسوب=$V$2)*(تواريخ&gt;=$R$3)*(تواريخ&lt;=$AH$3)*(4^8-ROW(حسوب)),ROWS(H$9:H57)),0))</f>
        <v>0</v>
      </c>
      <c r="I57" s="79">
        <f>INDEX('1'!J:J,INDEX(4^8-LARGE((حسوب=$V$2)*(تواريخ&gt;=$R$3)*(تواريخ&lt;=$AH$3)*(4^8-ROW(حسوب)),ROWS(I$9:I57)),0))</f>
        <v>0</v>
      </c>
      <c r="J57" s="79">
        <f>INDEX('1'!K:K,INDEX(4^8-LARGE((حسوب=$V$2)*(تواريخ&gt;=$R$3)*(تواريخ&lt;=$AH$3)*(4^8-ROW(حسوب)),ROWS(J$9:J57)),0))</f>
        <v>0</v>
      </c>
      <c r="K57" s="79">
        <f>INDEX('1'!L:L,INDEX(4^8-LARGE((حسوب=$V$2)*(تواريخ&gt;=$R$3)*(تواريخ&lt;=$AH$3)*(4^8-ROW(حسوب)),ROWS(K$9:K57)),0))</f>
        <v>0</v>
      </c>
      <c r="L57" s="79">
        <f>INDEX('1'!M:M,INDEX(4^8-LARGE((حسوب=$V$2)*(تواريخ&gt;=$R$3)*(تواريخ&lt;=$AH$3)*(4^8-ROW(حسوب)),ROWS(L$9:L57)),0))</f>
        <v>0</v>
      </c>
      <c r="M57" s="79">
        <f>INDEX('1'!N:N,INDEX(4^8-LARGE((حسوب=$V$2)*(تواريخ&gt;=$R$3)*(تواريخ&lt;=$AH$3)*(4^8-ROW(حسوب)),ROWS(M$9:M57)),0))</f>
        <v>0</v>
      </c>
      <c r="N57" s="79">
        <f>INDEX('1'!O:O,INDEX(4^8-LARGE((حسوب=$V$2)*(تواريخ&gt;=$R$3)*(تواريخ&lt;=$AH$3)*(4^8-ROW(حسوب)),ROWS(N$9:N57)),0))</f>
        <v>0</v>
      </c>
      <c r="O57" s="79">
        <f>INDEX('1'!P:P,INDEX(4^8-LARGE((حسوب=$V$2)*(تواريخ&gt;=$R$3)*(تواريخ&lt;=$AH$3)*(4^8-ROW(حسوب)),ROWS(O$9:O57)),0))</f>
        <v>0</v>
      </c>
      <c r="P57" s="79">
        <f>INDEX('1'!Q:Q,INDEX(4^8-LARGE((حسوب=$V$2)*(تواريخ&gt;=$R$3)*(تواريخ&lt;=$AH$3)*(4^8-ROW(حسوب)),ROWS(P$9:P57)),0))</f>
        <v>0</v>
      </c>
      <c r="Q57" s="79">
        <f>INDEX('1'!R:R,INDEX(4^8-LARGE((حسوب=$V$2)*(تواريخ&gt;=$R$3)*(تواريخ&lt;=$AH$3)*(4^8-ROW(حسوب)),ROWS(Q$9:Q57)),0))</f>
        <v>0</v>
      </c>
      <c r="R57" s="79">
        <f>INDEX('1'!S:S,INDEX(4^8-LARGE((حسوب=$V$2)*(تواريخ&gt;=$R$3)*(تواريخ&lt;=$AH$3)*(4^8-ROW(حسوب)),ROWS(R$9:R57)),0))</f>
        <v>0</v>
      </c>
      <c r="S57" s="79">
        <f>INDEX('1'!T:T,INDEX(4^8-LARGE((حسوب=$V$2)*(تواريخ&gt;=$R$3)*(تواريخ&lt;=$AH$3)*(4^8-ROW(حسوب)),ROWS(S$9:S57)),0))</f>
        <v>0</v>
      </c>
      <c r="T57" s="79">
        <f>INDEX('1'!U:U,INDEX(4^8-LARGE((حسوب=$V$2)*(تواريخ&gt;=$R$3)*(تواريخ&lt;=$AH$3)*(4^8-ROW(حسوب)),ROWS(T$9:T57)),0))</f>
        <v>0</v>
      </c>
      <c r="U57" s="79">
        <f>INDEX('1'!V:V,INDEX(4^8-LARGE((حسوب=$V$2)*(تواريخ&gt;=$R$3)*(تواريخ&lt;=$AH$3)*(4^8-ROW(حسوب)),ROWS(U$9:U57)),0))</f>
        <v>0</v>
      </c>
      <c r="V57" s="79">
        <f>INDEX('1'!W:W,INDEX(4^8-LARGE((حسوب=$V$2)*(تواريخ&gt;=$R$3)*(تواريخ&lt;=$AH$3)*(4^8-ROW(حسوب)),ROWS(V$9:V57)),0))</f>
        <v>0</v>
      </c>
      <c r="W57" s="79">
        <f>INDEX('1'!X:X,INDEX(4^8-LARGE((حسوب=$V$2)*(تواريخ&gt;=$R$3)*(تواريخ&lt;=$AH$3)*(4^8-ROW(حسوب)),ROWS(W$9:W57)),0))</f>
        <v>0</v>
      </c>
      <c r="X57" s="79">
        <f>INDEX('1'!Y:Y,INDEX(4^8-LARGE((حسوب=$V$2)*(تواريخ&gt;=$R$3)*(تواريخ&lt;=$AH$3)*(4^8-ROW(حسوب)),ROWS(X$9:X57)),0))</f>
        <v>0</v>
      </c>
      <c r="Y57" s="79">
        <f>INDEX('1'!Z:Z,INDEX(4^8-LARGE((حسوب=$V$2)*(تواريخ&gt;=$R$3)*(تواريخ&lt;=$AH$3)*(4^8-ROW(حسوب)),ROWS(Y$9:Y57)),0))</f>
        <v>0</v>
      </c>
      <c r="Z57" s="79">
        <f>INDEX('1'!AA:AA,INDEX(4^8-LARGE((حسوب=$V$2)*(تواريخ&gt;=$R$3)*(تواريخ&lt;=$AH$3)*(4^8-ROW(حسوب)),ROWS(Z$9:Z57)),0))</f>
        <v>0</v>
      </c>
      <c r="AA57" s="79">
        <f>INDEX('1'!AB:AB,INDEX(4^8-LARGE((حسوب=$V$2)*(تواريخ&gt;=$R$3)*(تواريخ&lt;=$AH$3)*(4^8-ROW(حسوب)),ROWS(AA$9:AA57)),0))</f>
        <v>0</v>
      </c>
      <c r="AB57" s="79">
        <f>INDEX('1'!AC:AC,INDEX(4^8-LARGE((حسوب=$V$2)*(تواريخ&gt;=$R$3)*(تواريخ&lt;=$AH$3)*(4^8-ROW(حسوب)),ROWS(AB$9:AB57)),0))</f>
        <v>0</v>
      </c>
      <c r="AC57" s="79">
        <f>INDEX('1'!AD:AD,INDEX(4^8-LARGE((حسوب=$V$2)*(تواريخ&gt;=$R$3)*(تواريخ&lt;=$AH$3)*(4^8-ROW(حسوب)),ROWS(AC$9:AC57)),0))</f>
        <v>0</v>
      </c>
      <c r="AD57" s="79">
        <f>INDEX('1'!AE:AE,INDEX(4^8-LARGE((حسوب=$V$2)*(تواريخ&gt;=$R$3)*(تواريخ&lt;=$AH$3)*(4^8-ROW(حسوب)),ROWS(AD$9:AD57)),0))</f>
        <v>0</v>
      </c>
      <c r="AE57" s="79">
        <f>INDEX('1'!AF:AF,INDEX(4^8-LARGE((حسوب=$V$2)*(تواريخ&gt;=$R$3)*(تواريخ&lt;=$AH$3)*(4^8-ROW(حسوب)),ROWS(AE$9:AE57)),0))</f>
        <v>0</v>
      </c>
      <c r="AF57" s="79">
        <f>INDEX('1'!AG:AG,INDEX(4^8-LARGE((حسوب=$V$2)*(تواريخ&gt;=$R$3)*(تواريخ&lt;=$AH$3)*(4^8-ROW(حسوب)),ROWS(AF$9:AF57)),0))</f>
        <v>0</v>
      </c>
      <c r="AG57" s="79">
        <f>INDEX('1'!AH:AH,INDEX(4^8-LARGE((حسوب=$V$2)*(تواريخ&gt;=$R$3)*(تواريخ&lt;=$AH$3)*(4^8-ROW(حسوب)),ROWS(AG$9:AG57)),0))</f>
        <v>0</v>
      </c>
      <c r="AH57" s="79">
        <f>INDEX('1'!AI:AI,INDEX(4^8-LARGE((حسوب=$V$2)*(تواريخ&gt;=$R$3)*(تواريخ&lt;=$AH$3)*(4^8-ROW(حسوب)),ROWS(AH$9:AH57)),0))</f>
        <v>0</v>
      </c>
      <c r="AI57" s="79">
        <f>INDEX('1'!AJ:AJ,INDEX(4^8-LARGE((حسوب=$V$2)*(تواريخ&gt;=$R$3)*(تواريخ&lt;=$AH$3)*(4^8-ROW(حسوب)),ROWS(AI$9:AI57)),0))</f>
        <v>0</v>
      </c>
      <c r="AJ57" s="79">
        <f>INDEX('1'!AK:AK,INDEX(4^8-LARGE((حسوب=$V$2)*(تواريخ&gt;=$R$3)*(تواريخ&lt;=$AH$3)*(4^8-ROW(حسوب)),ROWS(AJ$9:AJ57)),0))</f>
        <v>0</v>
      </c>
      <c r="AK57" s="79">
        <f>INDEX('1'!AL:AL,INDEX(4^8-LARGE((حسوب=$V$2)*(تواريخ&gt;=$R$3)*(تواريخ&lt;=$AH$3)*(4^8-ROW(حسوب)),ROWS(AK$9:AK57)),0))</f>
        <v>0</v>
      </c>
      <c r="AL57" s="79">
        <f>INDEX('1'!AM:AM,INDEX(4^8-LARGE((حسوب=$V$2)*(تواريخ&gt;=$R$3)*(تواريخ&lt;=$AH$3)*(4^8-ROW(حسوب)),ROWS(AL$9:AL57)),0))</f>
        <v>0</v>
      </c>
      <c r="AM57" s="80"/>
      <c r="AN57" s="80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0"/>
      <c r="AZ57" s="80"/>
      <c r="BA57" s="82">
        <f>IF($AL$2="ريال",INDEX('1'!BL:BL,INDEX(4^8-LARGE((حسوب=$V$2)*(تواريخ&gt;=$R$3)*(تواريخ&lt;=$AH$3)*(4^8-ROW(حسوب)),ROWS(BA$9:BA57)),0)),INDEX('1'!BO:BO,INDEX(4^8-LARGE((حسوب=$V$2)*(تواريخ&gt;=$R$3)*(تواريخ&lt;=$AH$3)*(4^8-ROW(حسوب)),ROWS(BA$9:BA57)),0)))</f>
        <v>0</v>
      </c>
      <c r="BB57" s="82">
        <f>INDEX('1'!BK:BK,INDEX(4^8-LARGE((حسوب=$V$2)*(تواريخ&gt;=$R$3)*(تواريخ&lt;=$AH$3)*(4^8-ROW(حسوب)),ROWS(BB$9:BB57)),0))</f>
        <v>0</v>
      </c>
      <c r="BC57" s="82">
        <f>IF($AL$2="ريال",INDEX('1'!BN:BN,INDEX(4^8-LARGE((حسوب=$V$2)*(تواريخ&gt;=$R$3)*(تواريخ&lt;=$AH$3)*(4^8-ROW(حسوب)),ROWS(BC$9:BC57)),0)),INDEX('1'!BP:BP,INDEX(4^8-LARGE((حسوب=$V$2)*(تواريخ&gt;=$R$3)*(تواريخ&lt;=$AH$3)*(4^8-ROW(حسوب)),ROWS(BC$9:BC57)),0)))</f>
        <v>0</v>
      </c>
      <c r="BD57" s="82">
        <f>INDEX('1'!BM:BM,INDEX(4^8-LARGE((حسوب=$V$2)*(تواريخ&gt;=$R$3)*(تواريخ&lt;=$AH$3)*(4^8-ROW(حسوب)),ROWS(BD$9:BD57)),0))</f>
        <v>0</v>
      </c>
      <c r="BE57" s="83" t="str">
        <f t="shared" si="1"/>
        <v/>
      </c>
    </row>
    <row r="58" spans="6:57" ht="15.75">
      <c r="F58" s="78">
        <f>IF($G58="","",(INDEX('1'!A:A,INDEX(4^8-LARGE((حسوب=$V$2)*(تواريخ&gt;=$R$3)*(تواريخ&lt;=$AH$3)*(4^8-ROW(حسوب)),ROWS(F$9:F58)),0))))</f>
        <v>0</v>
      </c>
      <c r="G58" s="79">
        <f>INDEX('1'!BC:BC,INDEX(4^8-LARGE((حسوب=$V$2)*(تواريخ&gt;=$R$3)*(تواريخ&lt;=$AH$3)*(4^8-ROW(حسوب)),ROWS(G$9:G58)),0))</f>
        <v>0</v>
      </c>
      <c r="H58" s="79">
        <f>INDEX('1'!BI:BI,INDEX(4^8-LARGE((حسوب=$V$2)*(تواريخ&gt;=$R$3)*(تواريخ&lt;=$AH$3)*(4^8-ROW(حسوب)),ROWS(H$9:H58)),0))</f>
        <v>0</v>
      </c>
      <c r="I58" s="79">
        <f>INDEX('1'!J:J,INDEX(4^8-LARGE((حسوب=$V$2)*(تواريخ&gt;=$R$3)*(تواريخ&lt;=$AH$3)*(4^8-ROW(حسوب)),ROWS(I$9:I58)),0))</f>
        <v>0</v>
      </c>
      <c r="J58" s="79">
        <f>INDEX('1'!K:K,INDEX(4^8-LARGE((حسوب=$V$2)*(تواريخ&gt;=$R$3)*(تواريخ&lt;=$AH$3)*(4^8-ROW(حسوب)),ROWS(J$9:J58)),0))</f>
        <v>0</v>
      </c>
      <c r="K58" s="79">
        <f>INDEX('1'!L:L,INDEX(4^8-LARGE((حسوب=$V$2)*(تواريخ&gt;=$R$3)*(تواريخ&lt;=$AH$3)*(4^8-ROW(حسوب)),ROWS(K$9:K58)),0))</f>
        <v>0</v>
      </c>
      <c r="L58" s="79">
        <f>INDEX('1'!M:M,INDEX(4^8-LARGE((حسوب=$V$2)*(تواريخ&gt;=$R$3)*(تواريخ&lt;=$AH$3)*(4^8-ROW(حسوب)),ROWS(L$9:L58)),0))</f>
        <v>0</v>
      </c>
      <c r="M58" s="79">
        <f>INDEX('1'!N:N,INDEX(4^8-LARGE((حسوب=$V$2)*(تواريخ&gt;=$R$3)*(تواريخ&lt;=$AH$3)*(4^8-ROW(حسوب)),ROWS(M$9:M58)),0))</f>
        <v>0</v>
      </c>
      <c r="N58" s="79">
        <f>INDEX('1'!O:O,INDEX(4^8-LARGE((حسوب=$V$2)*(تواريخ&gt;=$R$3)*(تواريخ&lt;=$AH$3)*(4^8-ROW(حسوب)),ROWS(N$9:N58)),0))</f>
        <v>0</v>
      </c>
      <c r="O58" s="79">
        <f>INDEX('1'!P:P,INDEX(4^8-LARGE((حسوب=$V$2)*(تواريخ&gt;=$R$3)*(تواريخ&lt;=$AH$3)*(4^8-ROW(حسوب)),ROWS(O$9:O58)),0))</f>
        <v>0</v>
      </c>
      <c r="P58" s="79">
        <f>INDEX('1'!Q:Q,INDEX(4^8-LARGE((حسوب=$V$2)*(تواريخ&gt;=$R$3)*(تواريخ&lt;=$AH$3)*(4^8-ROW(حسوب)),ROWS(P$9:P58)),0))</f>
        <v>0</v>
      </c>
      <c r="Q58" s="79">
        <f>INDEX('1'!R:R,INDEX(4^8-LARGE((حسوب=$V$2)*(تواريخ&gt;=$R$3)*(تواريخ&lt;=$AH$3)*(4^8-ROW(حسوب)),ROWS(Q$9:Q58)),0))</f>
        <v>0</v>
      </c>
      <c r="R58" s="79">
        <f>INDEX('1'!S:S,INDEX(4^8-LARGE((حسوب=$V$2)*(تواريخ&gt;=$R$3)*(تواريخ&lt;=$AH$3)*(4^8-ROW(حسوب)),ROWS(R$9:R58)),0))</f>
        <v>0</v>
      </c>
      <c r="S58" s="79">
        <f>INDEX('1'!T:T,INDEX(4^8-LARGE((حسوب=$V$2)*(تواريخ&gt;=$R$3)*(تواريخ&lt;=$AH$3)*(4^8-ROW(حسوب)),ROWS(S$9:S58)),0))</f>
        <v>0</v>
      </c>
      <c r="T58" s="79">
        <f>INDEX('1'!U:U,INDEX(4^8-LARGE((حسوب=$V$2)*(تواريخ&gt;=$R$3)*(تواريخ&lt;=$AH$3)*(4^8-ROW(حسوب)),ROWS(T$9:T58)),0))</f>
        <v>0</v>
      </c>
      <c r="U58" s="79">
        <f>INDEX('1'!V:V,INDEX(4^8-LARGE((حسوب=$V$2)*(تواريخ&gt;=$R$3)*(تواريخ&lt;=$AH$3)*(4^8-ROW(حسوب)),ROWS(U$9:U58)),0))</f>
        <v>0</v>
      </c>
      <c r="V58" s="79">
        <f>INDEX('1'!W:W,INDEX(4^8-LARGE((حسوب=$V$2)*(تواريخ&gt;=$R$3)*(تواريخ&lt;=$AH$3)*(4^8-ROW(حسوب)),ROWS(V$9:V58)),0))</f>
        <v>0</v>
      </c>
      <c r="W58" s="79">
        <f>INDEX('1'!X:X,INDEX(4^8-LARGE((حسوب=$V$2)*(تواريخ&gt;=$R$3)*(تواريخ&lt;=$AH$3)*(4^8-ROW(حسوب)),ROWS(W$9:W58)),0))</f>
        <v>0</v>
      </c>
      <c r="X58" s="79">
        <f>INDEX('1'!Y:Y,INDEX(4^8-LARGE((حسوب=$V$2)*(تواريخ&gt;=$R$3)*(تواريخ&lt;=$AH$3)*(4^8-ROW(حسوب)),ROWS(X$9:X58)),0))</f>
        <v>0</v>
      </c>
      <c r="Y58" s="79">
        <f>INDEX('1'!Z:Z,INDEX(4^8-LARGE((حسوب=$V$2)*(تواريخ&gt;=$R$3)*(تواريخ&lt;=$AH$3)*(4^8-ROW(حسوب)),ROWS(Y$9:Y58)),0))</f>
        <v>0</v>
      </c>
      <c r="Z58" s="79">
        <f>INDEX('1'!AA:AA,INDEX(4^8-LARGE((حسوب=$V$2)*(تواريخ&gt;=$R$3)*(تواريخ&lt;=$AH$3)*(4^8-ROW(حسوب)),ROWS(Z$9:Z58)),0))</f>
        <v>0</v>
      </c>
      <c r="AA58" s="79">
        <f>INDEX('1'!AB:AB,INDEX(4^8-LARGE((حسوب=$V$2)*(تواريخ&gt;=$R$3)*(تواريخ&lt;=$AH$3)*(4^8-ROW(حسوب)),ROWS(AA$9:AA58)),0))</f>
        <v>0</v>
      </c>
      <c r="AB58" s="79">
        <f>INDEX('1'!AC:AC,INDEX(4^8-LARGE((حسوب=$V$2)*(تواريخ&gt;=$R$3)*(تواريخ&lt;=$AH$3)*(4^8-ROW(حسوب)),ROWS(AB$9:AB58)),0))</f>
        <v>0</v>
      </c>
      <c r="AC58" s="79">
        <f>INDEX('1'!AD:AD,INDEX(4^8-LARGE((حسوب=$V$2)*(تواريخ&gt;=$R$3)*(تواريخ&lt;=$AH$3)*(4^8-ROW(حسوب)),ROWS(AC$9:AC58)),0))</f>
        <v>0</v>
      </c>
      <c r="AD58" s="79">
        <f>INDEX('1'!AE:AE,INDEX(4^8-LARGE((حسوب=$V$2)*(تواريخ&gt;=$R$3)*(تواريخ&lt;=$AH$3)*(4^8-ROW(حسوب)),ROWS(AD$9:AD58)),0))</f>
        <v>0</v>
      </c>
      <c r="AE58" s="79">
        <f>INDEX('1'!AF:AF,INDEX(4^8-LARGE((حسوب=$V$2)*(تواريخ&gt;=$R$3)*(تواريخ&lt;=$AH$3)*(4^8-ROW(حسوب)),ROWS(AE$9:AE58)),0))</f>
        <v>0</v>
      </c>
      <c r="AF58" s="79">
        <f>INDEX('1'!AG:AG,INDEX(4^8-LARGE((حسوب=$V$2)*(تواريخ&gt;=$R$3)*(تواريخ&lt;=$AH$3)*(4^8-ROW(حسوب)),ROWS(AF$9:AF58)),0))</f>
        <v>0</v>
      </c>
      <c r="AG58" s="79">
        <f>INDEX('1'!AH:AH,INDEX(4^8-LARGE((حسوب=$V$2)*(تواريخ&gt;=$R$3)*(تواريخ&lt;=$AH$3)*(4^8-ROW(حسوب)),ROWS(AG$9:AG58)),0))</f>
        <v>0</v>
      </c>
      <c r="AH58" s="79">
        <f>INDEX('1'!AI:AI,INDEX(4^8-LARGE((حسوب=$V$2)*(تواريخ&gt;=$R$3)*(تواريخ&lt;=$AH$3)*(4^8-ROW(حسوب)),ROWS(AH$9:AH58)),0))</f>
        <v>0</v>
      </c>
      <c r="AI58" s="79">
        <f>INDEX('1'!AJ:AJ,INDEX(4^8-LARGE((حسوب=$V$2)*(تواريخ&gt;=$R$3)*(تواريخ&lt;=$AH$3)*(4^8-ROW(حسوب)),ROWS(AI$9:AI58)),0))</f>
        <v>0</v>
      </c>
      <c r="AJ58" s="79">
        <f>INDEX('1'!AK:AK,INDEX(4^8-LARGE((حسوب=$V$2)*(تواريخ&gt;=$R$3)*(تواريخ&lt;=$AH$3)*(4^8-ROW(حسوب)),ROWS(AJ$9:AJ58)),0))</f>
        <v>0</v>
      </c>
      <c r="AK58" s="79">
        <f>INDEX('1'!AL:AL,INDEX(4^8-LARGE((حسوب=$V$2)*(تواريخ&gt;=$R$3)*(تواريخ&lt;=$AH$3)*(4^8-ROW(حسوب)),ROWS(AK$9:AK58)),0))</f>
        <v>0</v>
      </c>
      <c r="AL58" s="79">
        <f>INDEX('1'!AM:AM,INDEX(4^8-LARGE((حسوب=$V$2)*(تواريخ&gt;=$R$3)*(تواريخ&lt;=$AH$3)*(4^8-ROW(حسوب)),ROWS(AL$9:AL58)),0))</f>
        <v>0</v>
      </c>
      <c r="AM58" s="80"/>
      <c r="AN58" s="80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0"/>
      <c r="AZ58" s="80"/>
      <c r="BA58" s="82">
        <f>IF($AL$2="ريال",INDEX('1'!BL:BL,INDEX(4^8-LARGE((حسوب=$V$2)*(تواريخ&gt;=$R$3)*(تواريخ&lt;=$AH$3)*(4^8-ROW(حسوب)),ROWS(BA$9:BA58)),0)),INDEX('1'!BO:BO,INDEX(4^8-LARGE((حسوب=$V$2)*(تواريخ&gt;=$R$3)*(تواريخ&lt;=$AH$3)*(4^8-ROW(حسوب)),ROWS(BA$9:BA58)),0)))</f>
        <v>0</v>
      </c>
      <c r="BB58" s="82">
        <f>INDEX('1'!BK:BK,INDEX(4^8-LARGE((حسوب=$V$2)*(تواريخ&gt;=$R$3)*(تواريخ&lt;=$AH$3)*(4^8-ROW(حسوب)),ROWS(BB$9:BB58)),0))</f>
        <v>0</v>
      </c>
      <c r="BC58" s="82">
        <f>IF($AL$2="ريال",INDEX('1'!BN:BN,INDEX(4^8-LARGE((حسوب=$V$2)*(تواريخ&gt;=$R$3)*(تواريخ&lt;=$AH$3)*(4^8-ROW(حسوب)),ROWS(BC$9:BC58)),0)),INDEX('1'!BP:BP,INDEX(4^8-LARGE((حسوب=$V$2)*(تواريخ&gt;=$R$3)*(تواريخ&lt;=$AH$3)*(4^8-ROW(حسوب)),ROWS(BC$9:BC58)),0)))</f>
        <v>0</v>
      </c>
      <c r="BD58" s="82">
        <f>INDEX('1'!BM:BM,INDEX(4^8-LARGE((حسوب=$V$2)*(تواريخ&gt;=$R$3)*(تواريخ&lt;=$AH$3)*(4^8-ROW(حسوب)),ROWS(BD$9:BD58)),0))</f>
        <v>0</v>
      </c>
      <c r="BE58" s="83" t="str">
        <f t="shared" si="1"/>
        <v/>
      </c>
    </row>
    <row r="59" spans="6:57" ht="15.75">
      <c r="F59" s="78">
        <f>IF($G59="","",(INDEX('1'!A:A,INDEX(4^8-LARGE((حسوب=$V$2)*(تواريخ&gt;=$R$3)*(تواريخ&lt;=$AH$3)*(4^8-ROW(حسوب)),ROWS(F$9:F59)),0))))</f>
        <v>0</v>
      </c>
      <c r="G59" s="79">
        <f>INDEX('1'!BC:BC,INDEX(4^8-LARGE((حسوب=$V$2)*(تواريخ&gt;=$R$3)*(تواريخ&lt;=$AH$3)*(4^8-ROW(حسوب)),ROWS(G$9:G59)),0))</f>
        <v>0</v>
      </c>
      <c r="H59" s="79">
        <f>INDEX('1'!BI:BI,INDEX(4^8-LARGE((حسوب=$V$2)*(تواريخ&gt;=$R$3)*(تواريخ&lt;=$AH$3)*(4^8-ROW(حسوب)),ROWS(H$9:H59)),0))</f>
        <v>0</v>
      </c>
      <c r="I59" s="79">
        <f>INDEX('1'!J:J,INDEX(4^8-LARGE((حسوب=$V$2)*(تواريخ&gt;=$R$3)*(تواريخ&lt;=$AH$3)*(4^8-ROW(حسوب)),ROWS(I$9:I59)),0))</f>
        <v>0</v>
      </c>
      <c r="J59" s="79">
        <f>INDEX('1'!K:K,INDEX(4^8-LARGE((حسوب=$V$2)*(تواريخ&gt;=$R$3)*(تواريخ&lt;=$AH$3)*(4^8-ROW(حسوب)),ROWS(J$9:J59)),0))</f>
        <v>0</v>
      </c>
      <c r="K59" s="79">
        <f>INDEX('1'!L:L,INDEX(4^8-LARGE((حسوب=$V$2)*(تواريخ&gt;=$R$3)*(تواريخ&lt;=$AH$3)*(4^8-ROW(حسوب)),ROWS(K$9:K59)),0))</f>
        <v>0</v>
      </c>
      <c r="L59" s="79">
        <f>INDEX('1'!M:M,INDEX(4^8-LARGE((حسوب=$V$2)*(تواريخ&gt;=$R$3)*(تواريخ&lt;=$AH$3)*(4^8-ROW(حسوب)),ROWS(L$9:L59)),0))</f>
        <v>0</v>
      </c>
      <c r="M59" s="79">
        <f>INDEX('1'!N:N,INDEX(4^8-LARGE((حسوب=$V$2)*(تواريخ&gt;=$R$3)*(تواريخ&lt;=$AH$3)*(4^8-ROW(حسوب)),ROWS(M$9:M59)),0))</f>
        <v>0</v>
      </c>
      <c r="N59" s="79">
        <f>INDEX('1'!O:O,INDEX(4^8-LARGE((حسوب=$V$2)*(تواريخ&gt;=$R$3)*(تواريخ&lt;=$AH$3)*(4^8-ROW(حسوب)),ROWS(N$9:N59)),0))</f>
        <v>0</v>
      </c>
      <c r="O59" s="79">
        <f>INDEX('1'!P:P,INDEX(4^8-LARGE((حسوب=$V$2)*(تواريخ&gt;=$R$3)*(تواريخ&lt;=$AH$3)*(4^8-ROW(حسوب)),ROWS(O$9:O59)),0))</f>
        <v>0</v>
      </c>
      <c r="P59" s="79">
        <f>INDEX('1'!Q:Q,INDEX(4^8-LARGE((حسوب=$V$2)*(تواريخ&gt;=$R$3)*(تواريخ&lt;=$AH$3)*(4^8-ROW(حسوب)),ROWS(P$9:P59)),0))</f>
        <v>0</v>
      </c>
      <c r="Q59" s="79">
        <f>INDEX('1'!R:R,INDEX(4^8-LARGE((حسوب=$V$2)*(تواريخ&gt;=$R$3)*(تواريخ&lt;=$AH$3)*(4^8-ROW(حسوب)),ROWS(Q$9:Q59)),0))</f>
        <v>0</v>
      </c>
      <c r="R59" s="79">
        <f>INDEX('1'!S:S,INDEX(4^8-LARGE((حسوب=$V$2)*(تواريخ&gt;=$R$3)*(تواريخ&lt;=$AH$3)*(4^8-ROW(حسوب)),ROWS(R$9:R59)),0))</f>
        <v>0</v>
      </c>
      <c r="S59" s="79">
        <f>INDEX('1'!T:T,INDEX(4^8-LARGE((حسوب=$V$2)*(تواريخ&gt;=$R$3)*(تواريخ&lt;=$AH$3)*(4^8-ROW(حسوب)),ROWS(S$9:S59)),0))</f>
        <v>0</v>
      </c>
      <c r="T59" s="79">
        <f>INDEX('1'!U:U,INDEX(4^8-LARGE((حسوب=$V$2)*(تواريخ&gt;=$R$3)*(تواريخ&lt;=$AH$3)*(4^8-ROW(حسوب)),ROWS(T$9:T59)),0))</f>
        <v>0</v>
      </c>
      <c r="U59" s="79">
        <f>INDEX('1'!V:V,INDEX(4^8-LARGE((حسوب=$V$2)*(تواريخ&gt;=$R$3)*(تواريخ&lt;=$AH$3)*(4^8-ROW(حسوب)),ROWS(U$9:U59)),0))</f>
        <v>0</v>
      </c>
      <c r="V59" s="79">
        <f>INDEX('1'!W:W,INDEX(4^8-LARGE((حسوب=$V$2)*(تواريخ&gt;=$R$3)*(تواريخ&lt;=$AH$3)*(4^8-ROW(حسوب)),ROWS(V$9:V59)),0))</f>
        <v>0</v>
      </c>
      <c r="W59" s="79">
        <f>INDEX('1'!X:X,INDEX(4^8-LARGE((حسوب=$V$2)*(تواريخ&gt;=$R$3)*(تواريخ&lt;=$AH$3)*(4^8-ROW(حسوب)),ROWS(W$9:W59)),0))</f>
        <v>0</v>
      </c>
      <c r="X59" s="79">
        <f>INDEX('1'!Y:Y,INDEX(4^8-LARGE((حسوب=$V$2)*(تواريخ&gt;=$R$3)*(تواريخ&lt;=$AH$3)*(4^8-ROW(حسوب)),ROWS(X$9:X59)),0))</f>
        <v>0</v>
      </c>
      <c r="Y59" s="79">
        <f>INDEX('1'!Z:Z,INDEX(4^8-LARGE((حسوب=$V$2)*(تواريخ&gt;=$R$3)*(تواريخ&lt;=$AH$3)*(4^8-ROW(حسوب)),ROWS(Y$9:Y59)),0))</f>
        <v>0</v>
      </c>
      <c r="Z59" s="79">
        <f>INDEX('1'!AA:AA,INDEX(4^8-LARGE((حسوب=$V$2)*(تواريخ&gt;=$R$3)*(تواريخ&lt;=$AH$3)*(4^8-ROW(حسوب)),ROWS(Z$9:Z59)),0))</f>
        <v>0</v>
      </c>
      <c r="AA59" s="79">
        <f>INDEX('1'!AB:AB,INDEX(4^8-LARGE((حسوب=$V$2)*(تواريخ&gt;=$R$3)*(تواريخ&lt;=$AH$3)*(4^8-ROW(حسوب)),ROWS(AA$9:AA59)),0))</f>
        <v>0</v>
      </c>
      <c r="AB59" s="79">
        <f>INDEX('1'!AC:AC,INDEX(4^8-LARGE((حسوب=$V$2)*(تواريخ&gt;=$R$3)*(تواريخ&lt;=$AH$3)*(4^8-ROW(حسوب)),ROWS(AB$9:AB59)),0))</f>
        <v>0</v>
      </c>
      <c r="AC59" s="79">
        <f>INDEX('1'!AD:AD,INDEX(4^8-LARGE((حسوب=$V$2)*(تواريخ&gt;=$R$3)*(تواريخ&lt;=$AH$3)*(4^8-ROW(حسوب)),ROWS(AC$9:AC59)),0))</f>
        <v>0</v>
      </c>
      <c r="AD59" s="79">
        <f>INDEX('1'!AE:AE,INDEX(4^8-LARGE((حسوب=$V$2)*(تواريخ&gt;=$R$3)*(تواريخ&lt;=$AH$3)*(4^8-ROW(حسوب)),ROWS(AD$9:AD59)),0))</f>
        <v>0</v>
      </c>
      <c r="AE59" s="79">
        <f>INDEX('1'!AF:AF,INDEX(4^8-LARGE((حسوب=$V$2)*(تواريخ&gt;=$R$3)*(تواريخ&lt;=$AH$3)*(4^8-ROW(حسوب)),ROWS(AE$9:AE59)),0))</f>
        <v>0</v>
      </c>
      <c r="AF59" s="79">
        <f>INDEX('1'!AG:AG,INDEX(4^8-LARGE((حسوب=$V$2)*(تواريخ&gt;=$R$3)*(تواريخ&lt;=$AH$3)*(4^8-ROW(حسوب)),ROWS(AF$9:AF59)),0))</f>
        <v>0</v>
      </c>
      <c r="AG59" s="79">
        <f>INDEX('1'!AH:AH,INDEX(4^8-LARGE((حسوب=$V$2)*(تواريخ&gt;=$R$3)*(تواريخ&lt;=$AH$3)*(4^8-ROW(حسوب)),ROWS(AG$9:AG59)),0))</f>
        <v>0</v>
      </c>
      <c r="AH59" s="79">
        <f>INDEX('1'!AI:AI,INDEX(4^8-LARGE((حسوب=$V$2)*(تواريخ&gt;=$R$3)*(تواريخ&lt;=$AH$3)*(4^8-ROW(حسوب)),ROWS(AH$9:AH59)),0))</f>
        <v>0</v>
      </c>
      <c r="AI59" s="79">
        <f>INDEX('1'!AJ:AJ,INDEX(4^8-LARGE((حسوب=$V$2)*(تواريخ&gt;=$R$3)*(تواريخ&lt;=$AH$3)*(4^8-ROW(حسوب)),ROWS(AI$9:AI59)),0))</f>
        <v>0</v>
      </c>
      <c r="AJ59" s="79">
        <f>INDEX('1'!AK:AK,INDEX(4^8-LARGE((حسوب=$V$2)*(تواريخ&gt;=$R$3)*(تواريخ&lt;=$AH$3)*(4^8-ROW(حسوب)),ROWS(AJ$9:AJ59)),0))</f>
        <v>0</v>
      </c>
      <c r="AK59" s="79">
        <f>INDEX('1'!AL:AL,INDEX(4^8-LARGE((حسوب=$V$2)*(تواريخ&gt;=$R$3)*(تواريخ&lt;=$AH$3)*(4^8-ROW(حسوب)),ROWS(AK$9:AK59)),0))</f>
        <v>0</v>
      </c>
      <c r="AL59" s="79">
        <f>INDEX('1'!AM:AM,INDEX(4^8-LARGE((حسوب=$V$2)*(تواريخ&gt;=$R$3)*(تواريخ&lt;=$AH$3)*(4^8-ROW(حسوب)),ROWS(AL$9:AL59)),0))</f>
        <v>0</v>
      </c>
      <c r="AM59" s="80"/>
      <c r="AN59" s="80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0"/>
      <c r="AZ59" s="80"/>
      <c r="BA59" s="82">
        <f>IF($AL$2="ريال",INDEX('1'!BL:BL,INDEX(4^8-LARGE((حسوب=$V$2)*(تواريخ&gt;=$R$3)*(تواريخ&lt;=$AH$3)*(4^8-ROW(حسوب)),ROWS(BA$9:BA59)),0)),INDEX('1'!BO:BO,INDEX(4^8-LARGE((حسوب=$V$2)*(تواريخ&gt;=$R$3)*(تواريخ&lt;=$AH$3)*(4^8-ROW(حسوب)),ROWS(BA$9:BA59)),0)))</f>
        <v>0</v>
      </c>
      <c r="BB59" s="82">
        <f>INDEX('1'!BK:BK,INDEX(4^8-LARGE((حسوب=$V$2)*(تواريخ&gt;=$R$3)*(تواريخ&lt;=$AH$3)*(4^8-ROW(حسوب)),ROWS(BB$9:BB59)),0))</f>
        <v>0</v>
      </c>
      <c r="BC59" s="82">
        <f>IF($AL$2="ريال",INDEX('1'!BN:BN,INDEX(4^8-LARGE((حسوب=$V$2)*(تواريخ&gt;=$R$3)*(تواريخ&lt;=$AH$3)*(4^8-ROW(حسوب)),ROWS(BC$9:BC59)),0)),INDEX('1'!BP:BP,INDEX(4^8-LARGE((حسوب=$V$2)*(تواريخ&gt;=$R$3)*(تواريخ&lt;=$AH$3)*(4^8-ROW(حسوب)),ROWS(BC$9:BC59)),0)))</f>
        <v>0</v>
      </c>
      <c r="BD59" s="82">
        <f>INDEX('1'!BM:BM,INDEX(4^8-LARGE((حسوب=$V$2)*(تواريخ&gt;=$R$3)*(تواريخ&lt;=$AH$3)*(4^8-ROW(حسوب)),ROWS(BD$9:BD59)),0))</f>
        <v>0</v>
      </c>
      <c r="BE59" s="83" t="str">
        <f t="shared" si="1"/>
        <v/>
      </c>
    </row>
    <row r="60" spans="6:57" ht="15.75">
      <c r="F60" s="78">
        <f>IF($G60="","",(INDEX('1'!A:A,INDEX(4^8-LARGE((حسوب=$V$2)*(تواريخ&gt;=$R$3)*(تواريخ&lt;=$AH$3)*(4^8-ROW(حسوب)),ROWS(F$9:F60)),0))))</f>
        <v>0</v>
      </c>
      <c r="G60" s="79">
        <f>INDEX('1'!BC:BC,INDEX(4^8-LARGE((حسوب=$V$2)*(تواريخ&gt;=$R$3)*(تواريخ&lt;=$AH$3)*(4^8-ROW(حسوب)),ROWS(G$9:G60)),0))</f>
        <v>0</v>
      </c>
      <c r="H60" s="79">
        <f>INDEX('1'!BI:BI,INDEX(4^8-LARGE((حسوب=$V$2)*(تواريخ&gt;=$R$3)*(تواريخ&lt;=$AH$3)*(4^8-ROW(حسوب)),ROWS(H$9:H60)),0))</f>
        <v>0</v>
      </c>
      <c r="I60" s="79">
        <f>INDEX('1'!J:J,INDEX(4^8-LARGE((حسوب=$V$2)*(تواريخ&gt;=$R$3)*(تواريخ&lt;=$AH$3)*(4^8-ROW(حسوب)),ROWS(I$9:I60)),0))</f>
        <v>0</v>
      </c>
      <c r="J60" s="79">
        <f>INDEX('1'!K:K,INDEX(4^8-LARGE((حسوب=$V$2)*(تواريخ&gt;=$R$3)*(تواريخ&lt;=$AH$3)*(4^8-ROW(حسوب)),ROWS(J$9:J60)),0))</f>
        <v>0</v>
      </c>
      <c r="K60" s="79">
        <f>INDEX('1'!L:L,INDEX(4^8-LARGE((حسوب=$V$2)*(تواريخ&gt;=$R$3)*(تواريخ&lt;=$AH$3)*(4^8-ROW(حسوب)),ROWS(K$9:K60)),0))</f>
        <v>0</v>
      </c>
      <c r="L60" s="79">
        <f>INDEX('1'!M:M,INDEX(4^8-LARGE((حسوب=$V$2)*(تواريخ&gt;=$R$3)*(تواريخ&lt;=$AH$3)*(4^8-ROW(حسوب)),ROWS(L$9:L60)),0))</f>
        <v>0</v>
      </c>
      <c r="M60" s="79">
        <f>INDEX('1'!N:N,INDEX(4^8-LARGE((حسوب=$V$2)*(تواريخ&gt;=$R$3)*(تواريخ&lt;=$AH$3)*(4^8-ROW(حسوب)),ROWS(M$9:M60)),0))</f>
        <v>0</v>
      </c>
      <c r="N60" s="79">
        <f>INDEX('1'!O:O,INDEX(4^8-LARGE((حسوب=$V$2)*(تواريخ&gt;=$R$3)*(تواريخ&lt;=$AH$3)*(4^8-ROW(حسوب)),ROWS(N$9:N60)),0))</f>
        <v>0</v>
      </c>
      <c r="O60" s="79">
        <f>INDEX('1'!P:P,INDEX(4^8-LARGE((حسوب=$V$2)*(تواريخ&gt;=$R$3)*(تواريخ&lt;=$AH$3)*(4^8-ROW(حسوب)),ROWS(O$9:O60)),0))</f>
        <v>0</v>
      </c>
      <c r="P60" s="79">
        <f>INDEX('1'!Q:Q,INDEX(4^8-LARGE((حسوب=$V$2)*(تواريخ&gt;=$R$3)*(تواريخ&lt;=$AH$3)*(4^8-ROW(حسوب)),ROWS(P$9:P60)),0))</f>
        <v>0</v>
      </c>
      <c r="Q60" s="79">
        <f>INDEX('1'!R:R,INDEX(4^8-LARGE((حسوب=$V$2)*(تواريخ&gt;=$R$3)*(تواريخ&lt;=$AH$3)*(4^8-ROW(حسوب)),ROWS(Q$9:Q60)),0))</f>
        <v>0</v>
      </c>
      <c r="R60" s="79">
        <f>INDEX('1'!S:S,INDEX(4^8-LARGE((حسوب=$V$2)*(تواريخ&gt;=$R$3)*(تواريخ&lt;=$AH$3)*(4^8-ROW(حسوب)),ROWS(R$9:R60)),0))</f>
        <v>0</v>
      </c>
      <c r="S60" s="79">
        <f>INDEX('1'!T:T,INDEX(4^8-LARGE((حسوب=$V$2)*(تواريخ&gt;=$R$3)*(تواريخ&lt;=$AH$3)*(4^8-ROW(حسوب)),ROWS(S$9:S60)),0))</f>
        <v>0</v>
      </c>
      <c r="T60" s="79">
        <f>INDEX('1'!U:U,INDEX(4^8-LARGE((حسوب=$V$2)*(تواريخ&gt;=$R$3)*(تواريخ&lt;=$AH$3)*(4^8-ROW(حسوب)),ROWS(T$9:T60)),0))</f>
        <v>0</v>
      </c>
      <c r="U60" s="79">
        <f>INDEX('1'!V:V,INDEX(4^8-LARGE((حسوب=$V$2)*(تواريخ&gt;=$R$3)*(تواريخ&lt;=$AH$3)*(4^8-ROW(حسوب)),ROWS(U$9:U60)),0))</f>
        <v>0</v>
      </c>
      <c r="V60" s="79">
        <f>INDEX('1'!W:W,INDEX(4^8-LARGE((حسوب=$V$2)*(تواريخ&gt;=$R$3)*(تواريخ&lt;=$AH$3)*(4^8-ROW(حسوب)),ROWS(V$9:V60)),0))</f>
        <v>0</v>
      </c>
      <c r="W60" s="79">
        <f>INDEX('1'!X:X,INDEX(4^8-LARGE((حسوب=$V$2)*(تواريخ&gt;=$R$3)*(تواريخ&lt;=$AH$3)*(4^8-ROW(حسوب)),ROWS(W$9:W60)),0))</f>
        <v>0</v>
      </c>
      <c r="X60" s="79">
        <f>INDEX('1'!Y:Y,INDEX(4^8-LARGE((حسوب=$V$2)*(تواريخ&gt;=$R$3)*(تواريخ&lt;=$AH$3)*(4^8-ROW(حسوب)),ROWS(X$9:X60)),0))</f>
        <v>0</v>
      </c>
      <c r="Y60" s="79">
        <f>INDEX('1'!Z:Z,INDEX(4^8-LARGE((حسوب=$V$2)*(تواريخ&gt;=$R$3)*(تواريخ&lt;=$AH$3)*(4^8-ROW(حسوب)),ROWS(Y$9:Y60)),0))</f>
        <v>0</v>
      </c>
      <c r="Z60" s="79">
        <f>INDEX('1'!AA:AA,INDEX(4^8-LARGE((حسوب=$V$2)*(تواريخ&gt;=$R$3)*(تواريخ&lt;=$AH$3)*(4^8-ROW(حسوب)),ROWS(Z$9:Z60)),0))</f>
        <v>0</v>
      </c>
      <c r="AA60" s="79">
        <f>INDEX('1'!AB:AB,INDEX(4^8-LARGE((حسوب=$V$2)*(تواريخ&gt;=$R$3)*(تواريخ&lt;=$AH$3)*(4^8-ROW(حسوب)),ROWS(AA$9:AA60)),0))</f>
        <v>0</v>
      </c>
      <c r="AB60" s="79">
        <f>INDEX('1'!AC:AC,INDEX(4^8-LARGE((حسوب=$V$2)*(تواريخ&gt;=$R$3)*(تواريخ&lt;=$AH$3)*(4^8-ROW(حسوب)),ROWS(AB$9:AB60)),0))</f>
        <v>0</v>
      </c>
      <c r="AC60" s="79">
        <f>INDEX('1'!AD:AD,INDEX(4^8-LARGE((حسوب=$V$2)*(تواريخ&gt;=$R$3)*(تواريخ&lt;=$AH$3)*(4^8-ROW(حسوب)),ROWS(AC$9:AC60)),0))</f>
        <v>0</v>
      </c>
      <c r="AD60" s="79">
        <f>INDEX('1'!AE:AE,INDEX(4^8-LARGE((حسوب=$V$2)*(تواريخ&gt;=$R$3)*(تواريخ&lt;=$AH$3)*(4^8-ROW(حسوب)),ROWS(AD$9:AD60)),0))</f>
        <v>0</v>
      </c>
      <c r="AE60" s="79">
        <f>INDEX('1'!AF:AF,INDEX(4^8-LARGE((حسوب=$V$2)*(تواريخ&gt;=$R$3)*(تواريخ&lt;=$AH$3)*(4^8-ROW(حسوب)),ROWS(AE$9:AE60)),0))</f>
        <v>0</v>
      </c>
      <c r="AF60" s="79">
        <f>INDEX('1'!AG:AG,INDEX(4^8-LARGE((حسوب=$V$2)*(تواريخ&gt;=$R$3)*(تواريخ&lt;=$AH$3)*(4^8-ROW(حسوب)),ROWS(AF$9:AF60)),0))</f>
        <v>0</v>
      </c>
      <c r="AG60" s="79">
        <f>INDEX('1'!AH:AH,INDEX(4^8-LARGE((حسوب=$V$2)*(تواريخ&gt;=$R$3)*(تواريخ&lt;=$AH$3)*(4^8-ROW(حسوب)),ROWS(AG$9:AG60)),0))</f>
        <v>0</v>
      </c>
      <c r="AH60" s="79">
        <f>INDEX('1'!AI:AI,INDEX(4^8-LARGE((حسوب=$V$2)*(تواريخ&gt;=$R$3)*(تواريخ&lt;=$AH$3)*(4^8-ROW(حسوب)),ROWS(AH$9:AH60)),0))</f>
        <v>0</v>
      </c>
      <c r="AI60" s="79">
        <f>INDEX('1'!AJ:AJ,INDEX(4^8-LARGE((حسوب=$V$2)*(تواريخ&gt;=$R$3)*(تواريخ&lt;=$AH$3)*(4^8-ROW(حسوب)),ROWS(AI$9:AI60)),0))</f>
        <v>0</v>
      </c>
      <c r="AJ60" s="79">
        <f>INDEX('1'!AK:AK,INDEX(4^8-LARGE((حسوب=$V$2)*(تواريخ&gt;=$R$3)*(تواريخ&lt;=$AH$3)*(4^8-ROW(حسوب)),ROWS(AJ$9:AJ60)),0))</f>
        <v>0</v>
      </c>
      <c r="AK60" s="79">
        <f>INDEX('1'!AL:AL,INDEX(4^8-LARGE((حسوب=$V$2)*(تواريخ&gt;=$R$3)*(تواريخ&lt;=$AH$3)*(4^8-ROW(حسوب)),ROWS(AK$9:AK60)),0))</f>
        <v>0</v>
      </c>
      <c r="AL60" s="79">
        <f>INDEX('1'!AM:AM,INDEX(4^8-LARGE((حسوب=$V$2)*(تواريخ&gt;=$R$3)*(تواريخ&lt;=$AH$3)*(4^8-ROW(حسوب)),ROWS(AL$9:AL60)),0))</f>
        <v>0</v>
      </c>
      <c r="AM60" s="80"/>
      <c r="AN60" s="80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0"/>
      <c r="AZ60" s="80"/>
      <c r="BA60" s="82">
        <f>IF($AL$2="ريال",INDEX('1'!BL:BL,INDEX(4^8-LARGE((حسوب=$V$2)*(تواريخ&gt;=$R$3)*(تواريخ&lt;=$AH$3)*(4^8-ROW(حسوب)),ROWS(BA$9:BA60)),0)),INDEX('1'!BO:BO,INDEX(4^8-LARGE((حسوب=$V$2)*(تواريخ&gt;=$R$3)*(تواريخ&lt;=$AH$3)*(4^8-ROW(حسوب)),ROWS(BA$9:BA60)),0)))</f>
        <v>0</v>
      </c>
      <c r="BB60" s="82">
        <f>INDEX('1'!BK:BK,INDEX(4^8-LARGE((حسوب=$V$2)*(تواريخ&gt;=$R$3)*(تواريخ&lt;=$AH$3)*(4^8-ROW(حسوب)),ROWS(BB$9:BB60)),0))</f>
        <v>0</v>
      </c>
      <c r="BC60" s="82">
        <f>IF($AL$2="ريال",INDEX('1'!BN:BN,INDEX(4^8-LARGE((حسوب=$V$2)*(تواريخ&gt;=$R$3)*(تواريخ&lt;=$AH$3)*(4^8-ROW(حسوب)),ROWS(BC$9:BC60)),0)),INDEX('1'!BP:BP,INDEX(4^8-LARGE((حسوب=$V$2)*(تواريخ&gt;=$R$3)*(تواريخ&lt;=$AH$3)*(4^8-ROW(حسوب)),ROWS(BC$9:BC60)),0)))</f>
        <v>0</v>
      </c>
      <c r="BD60" s="82">
        <f>INDEX('1'!BM:BM,INDEX(4^8-LARGE((حسوب=$V$2)*(تواريخ&gt;=$R$3)*(تواريخ&lt;=$AH$3)*(4^8-ROW(حسوب)),ROWS(BD$9:BD60)),0))</f>
        <v>0</v>
      </c>
      <c r="BE60" s="83" t="str">
        <f t="shared" si="1"/>
        <v/>
      </c>
    </row>
    <row r="61" spans="6:57" ht="15.75">
      <c r="F61" s="78">
        <f>IF($G61="","",(INDEX('1'!A:A,INDEX(4^8-LARGE((حسوب=$V$2)*(تواريخ&gt;=$R$3)*(تواريخ&lt;=$AH$3)*(4^8-ROW(حسوب)),ROWS(F$9:F61)),0))))</f>
        <v>0</v>
      </c>
      <c r="G61" s="79">
        <f>INDEX('1'!BC:BC,INDEX(4^8-LARGE((حسوب=$V$2)*(تواريخ&gt;=$R$3)*(تواريخ&lt;=$AH$3)*(4^8-ROW(حسوب)),ROWS(G$9:G61)),0))</f>
        <v>0</v>
      </c>
      <c r="H61" s="79">
        <f>INDEX('1'!BI:BI,INDEX(4^8-LARGE((حسوب=$V$2)*(تواريخ&gt;=$R$3)*(تواريخ&lt;=$AH$3)*(4^8-ROW(حسوب)),ROWS(H$9:H61)),0))</f>
        <v>0</v>
      </c>
      <c r="I61" s="79">
        <f>INDEX('1'!J:J,INDEX(4^8-LARGE((حسوب=$V$2)*(تواريخ&gt;=$R$3)*(تواريخ&lt;=$AH$3)*(4^8-ROW(حسوب)),ROWS(I$9:I61)),0))</f>
        <v>0</v>
      </c>
      <c r="J61" s="79">
        <f>INDEX('1'!K:K,INDEX(4^8-LARGE((حسوب=$V$2)*(تواريخ&gt;=$R$3)*(تواريخ&lt;=$AH$3)*(4^8-ROW(حسوب)),ROWS(J$9:J61)),0))</f>
        <v>0</v>
      </c>
      <c r="K61" s="79">
        <f>INDEX('1'!L:L,INDEX(4^8-LARGE((حسوب=$V$2)*(تواريخ&gt;=$R$3)*(تواريخ&lt;=$AH$3)*(4^8-ROW(حسوب)),ROWS(K$9:K61)),0))</f>
        <v>0</v>
      </c>
      <c r="L61" s="79">
        <f>INDEX('1'!M:M,INDEX(4^8-LARGE((حسوب=$V$2)*(تواريخ&gt;=$R$3)*(تواريخ&lt;=$AH$3)*(4^8-ROW(حسوب)),ROWS(L$9:L61)),0))</f>
        <v>0</v>
      </c>
      <c r="M61" s="79">
        <f>INDEX('1'!N:N,INDEX(4^8-LARGE((حسوب=$V$2)*(تواريخ&gt;=$R$3)*(تواريخ&lt;=$AH$3)*(4^8-ROW(حسوب)),ROWS(M$9:M61)),0))</f>
        <v>0</v>
      </c>
      <c r="N61" s="79">
        <f>INDEX('1'!O:O,INDEX(4^8-LARGE((حسوب=$V$2)*(تواريخ&gt;=$R$3)*(تواريخ&lt;=$AH$3)*(4^8-ROW(حسوب)),ROWS(N$9:N61)),0))</f>
        <v>0</v>
      </c>
      <c r="O61" s="79">
        <f>INDEX('1'!P:P,INDEX(4^8-LARGE((حسوب=$V$2)*(تواريخ&gt;=$R$3)*(تواريخ&lt;=$AH$3)*(4^8-ROW(حسوب)),ROWS(O$9:O61)),0))</f>
        <v>0</v>
      </c>
      <c r="P61" s="79">
        <f>INDEX('1'!Q:Q,INDEX(4^8-LARGE((حسوب=$V$2)*(تواريخ&gt;=$R$3)*(تواريخ&lt;=$AH$3)*(4^8-ROW(حسوب)),ROWS(P$9:P61)),0))</f>
        <v>0</v>
      </c>
      <c r="Q61" s="79">
        <f>INDEX('1'!R:R,INDEX(4^8-LARGE((حسوب=$V$2)*(تواريخ&gt;=$R$3)*(تواريخ&lt;=$AH$3)*(4^8-ROW(حسوب)),ROWS(Q$9:Q61)),0))</f>
        <v>0</v>
      </c>
      <c r="R61" s="79">
        <f>INDEX('1'!S:S,INDEX(4^8-LARGE((حسوب=$V$2)*(تواريخ&gt;=$R$3)*(تواريخ&lt;=$AH$3)*(4^8-ROW(حسوب)),ROWS(R$9:R61)),0))</f>
        <v>0</v>
      </c>
      <c r="S61" s="79">
        <f>INDEX('1'!T:T,INDEX(4^8-LARGE((حسوب=$V$2)*(تواريخ&gt;=$R$3)*(تواريخ&lt;=$AH$3)*(4^8-ROW(حسوب)),ROWS(S$9:S61)),0))</f>
        <v>0</v>
      </c>
      <c r="T61" s="79">
        <f>INDEX('1'!U:U,INDEX(4^8-LARGE((حسوب=$V$2)*(تواريخ&gt;=$R$3)*(تواريخ&lt;=$AH$3)*(4^8-ROW(حسوب)),ROWS(T$9:T61)),0))</f>
        <v>0</v>
      </c>
      <c r="U61" s="79">
        <f>INDEX('1'!V:V,INDEX(4^8-LARGE((حسوب=$V$2)*(تواريخ&gt;=$R$3)*(تواريخ&lt;=$AH$3)*(4^8-ROW(حسوب)),ROWS(U$9:U61)),0))</f>
        <v>0</v>
      </c>
      <c r="V61" s="79">
        <f>INDEX('1'!W:W,INDEX(4^8-LARGE((حسوب=$V$2)*(تواريخ&gt;=$R$3)*(تواريخ&lt;=$AH$3)*(4^8-ROW(حسوب)),ROWS(V$9:V61)),0))</f>
        <v>0</v>
      </c>
      <c r="W61" s="79">
        <f>INDEX('1'!X:X,INDEX(4^8-LARGE((حسوب=$V$2)*(تواريخ&gt;=$R$3)*(تواريخ&lt;=$AH$3)*(4^8-ROW(حسوب)),ROWS(W$9:W61)),0))</f>
        <v>0</v>
      </c>
      <c r="X61" s="79">
        <f>INDEX('1'!Y:Y,INDEX(4^8-LARGE((حسوب=$V$2)*(تواريخ&gt;=$R$3)*(تواريخ&lt;=$AH$3)*(4^8-ROW(حسوب)),ROWS(X$9:X61)),0))</f>
        <v>0</v>
      </c>
      <c r="Y61" s="79">
        <f>INDEX('1'!Z:Z,INDEX(4^8-LARGE((حسوب=$V$2)*(تواريخ&gt;=$R$3)*(تواريخ&lt;=$AH$3)*(4^8-ROW(حسوب)),ROWS(Y$9:Y61)),0))</f>
        <v>0</v>
      </c>
      <c r="Z61" s="79">
        <f>INDEX('1'!AA:AA,INDEX(4^8-LARGE((حسوب=$V$2)*(تواريخ&gt;=$R$3)*(تواريخ&lt;=$AH$3)*(4^8-ROW(حسوب)),ROWS(Z$9:Z61)),0))</f>
        <v>0</v>
      </c>
      <c r="AA61" s="79">
        <f>INDEX('1'!AB:AB,INDEX(4^8-LARGE((حسوب=$V$2)*(تواريخ&gt;=$R$3)*(تواريخ&lt;=$AH$3)*(4^8-ROW(حسوب)),ROWS(AA$9:AA61)),0))</f>
        <v>0</v>
      </c>
      <c r="AB61" s="79">
        <f>INDEX('1'!AC:AC,INDEX(4^8-LARGE((حسوب=$V$2)*(تواريخ&gt;=$R$3)*(تواريخ&lt;=$AH$3)*(4^8-ROW(حسوب)),ROWS(AB$9:AB61)),0))</f>
        <v>0</v>
      </c>
      <c r="AC61" s="79">
        <f>INDEX('1'!AD:AD,INDEX(4^8-LARGE((حسوب=$V$2)*(تواريخ&gt;=$R$3)*(تواريخ&lt;=$AH$3)*(4^8-ROW(حسوب)),ROWS(AC$9:AC61)),0))</f>
        <v>0</v>
      </c>
      <c r="AD61" s="79">
        <f>INDEX('1'!AE:AE,INDEX(4^8-LARGE((حسوب=$V$2)*(تواريخ&gt;=$R$3)*(تواريخ&lt;=$AH$3)*(4^8-ROW(حسوب)),ROWS(AD$9:AD61)),0))</f>
        <v>0</v>
      </c>
      <c r="AE61" s="79">
        <f>INDEX('1'!AF:AF,INDEX(4^8-LARGE((حسوب=$V$2)*(تواريخ&gt;=$R$3)*(تواريخ&lt;=$AH$3)*(4^8-ROW(حسوب)),ROWS(AE$9:AE61)),0))</f>
        <v>0</v>
      </c>
      <c r="AF61" s="79">
        <f>INDEX('1'!AG:AG,INDEX(4^8-LARGE((حسوب=$V$2)*(تواريخ&gt;=$R$3)*(تواريخ&lt;=$AH$3)*(4^8-ROW(حسوب)),ROWS(AF$9:AF61)),0))</f>
        <v>0</v>
      </c>
      <c r="AG61" s="79">
        <f>INDEX('1'!AH:AH,INDEX(4^8-LARGE((حسوب=$V$2)*(تواريخ&gt;=$R$3)*(تواريخ&lt;=$AH$3)*(4^8-ROW(حسوب)),ROWS(AG$9:AG61)),0))</f>
        <v>0</v>
      </c>
      <c r="AH61" s="79">
        <f>INDEX('1'!AI:AI,INDEX(4^8-LARGE((حسوب=$V$2)*(تواريخ&gt;=$R$3)*(تواريخ&lt;=$AH$3)*(4^8-ROW(حسوب)),ROWS(AH$9:AH61)),0))</f>
        <v>0</v>
      </c>
      <c r="AI61" s="79">
        <f>INDEX('1'!AJ:AJ,INDEX(4^8-LARGE((حسوب=$V$2)*(تواريخ&gt;=$R$3)*(تواريخ&lt;=$AH$3)*(4^8-ROW(حسوب)),ROWS(AI$9:AI61)),0))</f>
        <v>0</v>
      </c>
      <c r="AJ61" s="79">
        <f>INDEX('1'!AK:AK,INDEX(4^8-LARGE((حسوب=$V$2)*(تواريخ&gt;=$R$3)*(تواريخ&lt;=$AH$3)*(4^8-ROW(حسوب)),ROWS(AJ$9:AJ61)),0))</f>
        <v>0</v>
      </c>
      <c r="AK61" s="79">
        <f>INDEX('1'!AL:AL,INDEX(4^8-LARGE((حسوب=$V$2)*(تواريخ&gt;=$R$3)*(تواريخ&lt;=$AH$3)*(4^8-ROW(حسوب)),ROWS(AK$9:AK61)),0))</f>
        <v>0</v>
      </c>
      <c r="AL61" s="79">
        <f>INDEX('1'!AM:AM,INDEX(4^8-LARGE((حسوب=$V$2)*(تواريخ&gt;=$R$3)*(تواريخ&lt;=$AH$3)*(4^8-ROW(حسوب)),ROWS(AL$9:AL61)),0))</f>
        <v>0</v>
      </c>
      <c r="AM61" s="80"/>
      <c r="AN61" s="80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0"/>
      <c r="AZ61" s="80"/>
      <c r="BA61" s="82">
        <f>IF($AL$2="ريال",INDEX('1'!BL:BL,INDEX(4^8-LARGE((حسوب=$V$2)*(تواريخ&gt;=$R$3)*(تواريخ&lt;=$AH$3)*(4^8-ROW(حسوب)),ROWS(BA$9:BA61)),0)),INDEX('1'!BO:BO,INDEX(4^8-LARGE((حسوب=$V$2)*(تواريخ&gt;=$R$3)*(تواريخ&lt;=$AH$3)*(4^8-ROW(حسوب)),ROWS(BA$9:BA61)),0)))</f>
        <v>0</v>
      </c>
      <c r="BB61" s="82">
        <f>INDEX('1'!BK:BK,INDEX(4^8-LARGE((حسوب=$V$2)*(تواريخ&gt;=$R$3)*(تواريخ&lt;=$AH$3)*(4^8-ROW(حسوب)),ROWS(BB$9:BB61)),0))</f>
        <v>0</v>
      </c>
      <c r="BC61" s="82">
        <f>IF($AL$2="ريال",INDEX('1'!BN:BN,INDEX(4^8-LARGE((حسوب=$V$2)*(تواريخ&gt;=$R$3)*(تواريخ&lt;=$AH$3)*(4^8-ROW(حسوب)),ROWS(BC$9:BC61)),0)),INDEX('1'!BP:BP,INDEX(4^8-LARGE((حسوب=$V$2)*(تواريخ&gt;=$R$3)*(تواريخ&lt;=$AH$3)*(4^8-ROW(حسوب)),ROWS(BC$9:BC61)),0)))</f>
        <v>0</v>
      </c>
      <c r="BD61" s="82">
        <f>INDEX('1'!BM:BM,INDEX(4^8-LARGE((حسوب=$V$2)*(تواريخ&gt;=$R$3)*(تواريخ&lt;=$AH$3)*(4^8-ROW(حسوب)),ROWS(BD$9:BD61)),0))</f>
        <v>0</v>
      </c>
      <c r="BE61" s="83" t="str">
        <f t="shared" si="1"/>
        <v/>
      </c>
    </row>
    <row r="62" spans="6:57" ht="15.75">
      <c r="F62" s="78">
        <f>IF($G62="","",(INDEX('1'!A:A,INDEX(4^8-LARGE((حسوب=$V$2)*(تواريخ&gt;=$R$3)*(تواريخ&lt;=$AH$3)*(4^8-ROW(حسوب)),ROWS(F$9:F62)),0))))</f>
        <v>0</v>
      </c>
      <c r="G62" s="79">
        <f>INDEX('1'!BC:BC,INDEX(4^8-LARGE((حسوب=$V$2)*(تواريخ&gt;=$R$3)*(تواريخ&lt;=$AH$3)*(4^8-ROW(حسوب)),ROWS(G$9:G62)),0))</f>
        <v>0</v>
      </c>
      <c r="H62" s="79">
        <f>INDEX('1'!BI:BI,INDEX(4^8-LARGE((حسوب=$V$2)*(تواريخ&gt;=$R$3)*(تواريخ&lt;=$AH$3)*(4^8-ROW(حسوب)),ROWS(H$9:H62)),0))</f>
        <v>0</v>
      </c>
      <c r="I62" s="79">
        <f>INDEX('1'!J:J,INDEX(4^8-LARGE((حسوب=$V$2)*(تواريخ&gt;=$R$3)*(تواريخ&lt;=$AH$3)*(4^8-ROW(حسوب)),ROWS(I$9:I62)),0))</f>
        <v>0</v>
      </c>
      <c r="J62" s="79">
        <f>INDEX('1'!K:K,INDEX(4^8-LARGE((حسوب=$V$2)*(تواريخ&gt;=$R$3)*(تواريخ&lt;=$AH$3)*(4^8-ROW(حسوب)),ROWS(J$9:J62)),0))</f>
        <v>0</v>
      </c>
      <c r="K62" s="79">
        <f>INDEX('1'!L:L,INDEX(4^8-LARGE((حسوب=$V$2)*(تواريخ&gt;=$R$3)*(تواريخ&lt;=$AH$3)*(4^8-ROW(حسوب)),ROWS(K$9:K62)),0))</f>
        <v>0</v>
      </c>
      <c r="L62" s="79">
        <f>INDEX('1'!M:M,INDEX(4^8-LARGE((حسوب=$V$2)*(تواريخ&gt;=$R$3)*(تواريخ&lt;=$AH$3)*(4^8-ROW(حسوب)),ROWS(L$9:L62)),0))</f>
        <v>0</v>
      </c>
      <c r="M62" s="79">
        <f>INDEX('1'!N:N,INDEX(4^8-LARGE((حسوب=$V$2)*(تواريخ&gt;=$R$3)*(تواريخ&lt;=$AH$3)*(4^8-ROW(حسوب)),ROWS(M$9:M62)),0))</f>
        <v>0</v>
      </c>
      <c r="N62" s="79">
        <f>INDEX('1'!O:O,INDEX(4^8-LARGE((حسوب=$V$2)*(تواريخ&gt;=$R$3)*(تواريخ&lt;=$AH$3)*(4^8-ROW(حسوب)),ROWS(N$9:N62)),0))</f>
        <v>0</v>
      </c>
      <c r="O62" s="79">
        <f>INDEX('1'!P:P,INDEX(4^8-LARGE((حسوب=$V$2)*(تواريخ&gt;=$R$3)*(تواريخ&lt;=$AH$3)*(4^8-ROW(حسوب)),ROWS(O$9:O62)),0))</f>
        <v>0</v>
      </c>
      <c r="P62" s="79">
        <f>INDEX('1'!Q:Q,INDEX(4^8-LARGE((حسوب=$V$2)*(تواريخ&gt;=$R$3)*(تواريخ&lt;=$AH$3)*(4^8-ROW(حسوب)),ROWS(P$9:P62)),0))</f>
        <v>0</v>
      </c>
      <c r="Q62" s="79">
        <f>INDEX('1'!R:R,INDEX(4^8-LARGE((حسوب=$V$2)*(تواريخ&gt;=$R$3)*(تواريخ&lt;=$AH$3)*(4^8-ROW(حسوب)),ROWS(Q$9:Q62)),0))</f>
        <v>0</v>
      </c>
      <c r="R62" s="79">
        <f>INDEX('1'!S:S,INDEX(4^8-LARGE((حسوب=$V$2)*(تواريخ&gt;=$R$3)*(تواريخ&lt;=$AH$3)*(4^8-ROW(حسوب)),ROWS(R$9:R62)),0))</f>
        <v>0</v>
      </c>
      <c r="S62" s="79">
        <f>INDEX('1'!T:T,INDEX(4^8-LARGE((حسوب=$V$2)*(تواريخ&gt;=$R$3)*(تواريخ&lt;=$AH$3)*(4^8-ROW(حسوب)),ROWS(S$9:S62)),0))</f>
        <v>0</v>
      </c>
      <c r="T62" s="79">
        <f>INDEX('1'!U:U,INDEX(4^8-LARGE((حسوب=$V$2)*(تواريخ&gt;=$R$3)*(تواريخ&lt;=$AH$3)*(4^8-ROW(حسوب)),ROWS(T$9:T62)),0))</f>
        <v>0</v>
      </c>
      <c r="U62" s="79">
        <f>INDEX('1'!V:V,INDEX(4^8-LARGE((حسوب=$V$2)*(تواريخ&gt;=$R$3)*(تواريخ&lt;=$AH$3)*(4^8-ROW(حسوب)),ROWS(U$9:U62)),0))</f>
        <v>0</v>
      </c>
      <c r="V62" s="79">
        <f>INDEX('1'!W:W,INDEX(4^8-LARGE((حسوب=$V$2)*(تواريخ&gt;=$R$3)*(تواريخ&lt;=$AH$3)*(4^8-ROW(حسوب)),ROWS(V$9:V62)),0))</f>
        <v>0</v>
      </c>
      <c r="W62" s="79">
        <f>INDEX('1'!X:X,INDEX(4^8-LARGE((حسوب=$V$2)*(تواريخ&gt;=$R$3)*(تواريخ&lt;=$AH$3)*(4^8-ROW(حسوب)),ROWS(W$9:W62)),0))</f>
        <v>0</v>
      </c>
      <c r="X62" s="79">
        <f>INDEX('1'!Y:Y,INDEX(4^8-LARGE((حسوب=$V$2)*(تواريخ&gt;=$R$3)*(تواريخ&lt;=$AH$3)*(4^8-ROW(حسوب)),ROWS(X$9:X62)),0))</f>
        <v>0</v>
      </c>
      <c r="Y62" s="79">
        <f>INDEX('1'!Z:Z,INDEX(4^8-LARGE((حسوب=$V$2)*(تواريخ&gt;=$R$3)*(تواريخ&lt;=$AH$3)*(4^8-ROW(حسوب)),ROWS(Y$9:Y62)),0))</f>
        <v>0</v>
      </c>
      <c r="Z62" s="79">
        <f>INDEX('1'!AA:AA,INDEX(4^8-LARGE((حسوب=$V$2)*(تواريخ&gt;=$R$3)*(تواريخ&lt;=$AH$3)*(4^8-ROW(حسوب)),ROWS(Z$9:Z62)),0))</f>
        <v>0</v>
      </c>
      <c r="AA62" s="79">
        <f>INDEX('1'!AB:AB,INDEX(4^8-LARGE((حسوب=$V$2)*(تواريخ&gt;=$R$3)*(تواريخ&lt;=$AH$3)*(4^8-ROW(حسوب)),ROWS(AA$9:AA62)),0))</f>
        <v>0</v>
      </c>
      <c r="AB62" s="79">
        <f>INDEX('1'!AC:AC,INDEX(4^8-LARGE((حسوب=$V$2)*(تواريخ&gt;=$R$3)*(تواريخ&lt;=$AH$3)*(4^8-ROW(حسوب)),ROWS(AB$9:AB62)),0))</f>
        <v>0</v>
      </c>
      <c r="AC62" s="79">
        <f>INDEX('1'!AD:AD,INDEX(4^8-LARGE((حسوب=$V$2)*(تواريخ&gt;=$R$3)*(تواريخ&lt;=$AH$3)*(4^8-ROW(حسوب)),ROWS(AC$9:AC62)),0))</f>
        <v>0</v>
      </c>
      <c r="AD62" s="79">
        <f>INDEX('1'!AE:AE,INDEX(4^8-LARGE((حسوب=$V$2)*(تواريخ&gt;=$R$3)*(تواريخ&lt;=$AH$3)*(4^8-ROW(حسوب)),ROWS(AD$9:AD62)),0))</f>
        <v>0</v>
      </c>
      <c r="AE62" s="79">
        <f>INDEX('1'!AF:AF,INDEX(4^8-LARGE((حسوب=$V$2)*(تواريخ&gt;=$R$3)*(تواريخ&lt;=$AH$3)*(4^8-ROW(حسوب)),ROWS(AE$9:AE62)),0))</f>
        <v>0</v>
      </c>
      <c r="AF62" s="79">
        <f>INDEX('1'!AG:AG,INDEX(4^8-LARGE((حسوب=$V$2)*(تواريخ&gt;=$R$3)*(تواريخ&lt;=$AH$3)*(4^8-ROW(حسوب)),ROWS(AF$9:AF62)),0))</f>
        <v>0</v>
      </c>
      <c r="AG62" s="79">
        <f>INDEX('1'!AH:AH,INDEX(4^8-LARGE((حسوب=$V$2)*(تواريخ&gt;=$R$3)*(تواريخ&lt;=$AH$3)*(4^8-ROW(حسوب)),ROWS(AG$9:AG62)),0))</f>
        <v>0</v>
      </c>
      <c r="AH62" s="79">
        <f>INDEX('1'!AI:AI,INDEX(4^8-LARGE((حسوب=$V$2)*(تواريخ&gt;=$R$3)*(تواريخ&lt;=$AH$3)*(4^8-ROW(حسوب)),ROWS(AH$9:AH62)),0))</f>
        <v>0</v>
      </c>
      <c r="AI62" s="79">
        <f>INDEX('1'!AJ:AJ,INDEX(4^8-LARGE((حسوب=$V$2)*(تواريخ&gt;=$R$3)*(تواريخ&lt;=$AH$3)*(4^8-ROW(حسوب)),ROWS(AI$9:AI62)),0))</f>
        <v>0</v>
      </c>
      <c r="AJ62" s="79">
        <f>INDEX('1'!AK:AK,INDEX(4^8-LARGE((حسوب=$V$2)*(تواريخ&gt;=$R$3)*(تواريخ&lt;=$AH$3)*(4^8-ROW(حسوب)),ROWS(AJ$9:AJ62)),0))</f>
        <v>0</v>
      </c>
      <c r="AK62" s="79">
        <f>INDEX('1'!AL:AL,INDEX(4^8-LARGE((حسوب=$V$2)*(تواريخ&gt;=$R$3)*(تواريخ&lt;=$AH$3)*(4^8-ROW(حسوب)),ROWS(AK$9:AK62)),0))</f>
        <v>0</v>
      </c>
      <c r="AL62" s="79">
        <f>INDEX('1'!AM:AM,INDEX(4^8-LARGE((حسوب=$V$2)*(تواريخ&gt;=$R$3)*(تواريخ&lt;=$AH$3)*(4^8-ROW(حسوب)),ROWS(AL$9:AL62)),0))</f>
        <v>0</v>
      </c>
      <c r="AM62" s="80"/>
      <c r="AN62" s="80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0"/>
      <c r="AZ62" s="80"/>
      <c r="BA62" s="82">
        <f>IF($AL$2="ريال",INDEX('1'!BL:BL,INDEX(4^8-LARGE((حسوب=$V$2)*(تواريخ&gt;=$R$3)*(تواريخ&lt;=$AH$3)*(4^8-ROW(حسوب)),ROWS(BA$9:BA62)),0)),INDEX('1'!BO:BO,INDEX(4^8-LARGE((حسوب=$V$2)*(تواريخ&gt;=$R$3)*(تواريخ&lt;=$AH$3)*(4^8-ROW(حسوب)),ROWS(BA$9:BA62)),0)))</f>
        <v>0</v>
      </c>
      <c r="BB62" s="82">
        <f>INDEX('1'!BK:BK,INDEX(4^8-LARGE((حسوب=$V$2)*(تواريخ&gt;=$R$3)*(تواريخ&lt;=$AH$3)*(4^8-ROW(حسوب)),ROWS(BB$9:BB62)),0))</f>
        <v>0</v>
      </c>
      <c r="BC62" s="82">
        <f>IF($AL$2="ريال",INDEX('1'!BN:BN,INDEX(4^8-LARGE((حسوب=$V$2)*(تواريخ&gt;=$R$3)*(تواريخ&lt;=$AH$3)*(4^8-ROW(حسوب)),ROWS(BC$9:BC62)),0)),INDEX('1'!BP:BP,INDEX(4^8-LARGE((حسوب=$V$2)*(تواريخ&gt;=$R$3)*(تواريخ&lt;=$AH$3)*(4^8-ROW(حسوب)),ROWS(BC$9:BC62)),0)))</f>
        <v>0</v>
      </c>
      <c r="BD62" s="82">
        <f>INDEX('1'!BM:BM,INDEX(4^8-LARGE((حسوب=$V$2)*(تواريخ&gt;=$R$3)*(تواريخ&lt;=$AH$3)*(4^8-ROW(حسوب)),ROWS(BD$9:BD62)),0))</f>
        <v>0</v>
      </c>
      <c r="BE62" s="83" t="str">
        <f t="shared" si="1"/>
        <v/>
      </c>
    </row>
    <row r="63" spans="6:57" ht="15.75">
      <c r="F63" s="78">
        <f>IF($G63="","",(INDEX('1'!A:A,INDEX(4^8-LARGE((حسوب=$V$2)*(تواريخ&gt;=$R$3)*(تواريخ&lt;=$AH$3)*(4^8-ROW(حسوب)),ROWS(F$9:F63)),0))))</f>
        <v>0</v>
      </c>
      <c r="G63" s="79">
        <f>INDEX('1'!BC:BC,INDEX(4^8-LARGE((حسوب=$V$2)*(تواريخ&gt;=$R$3)*(تواريخ&lt;=$AH$3)*(4^8-ROW(حسوب)),ROWS(G$9:G63)),0))</f>
        <v>0</v>
      </c>
      <c r="H63" s="79">
        <f>INDEX('1'!BI:BI,INDEX(4^8-LARGE((حسوب=$V$2)*(تواريخ&gt;=$R$3)*(تواريخ&lt;=$AH$3)*(4^8-ROW(حسوب)),ROWS(H$9:H63)),0))</f>
        <v>0</v>
      </c>
      <c r="I63" s="79">
        <f>INDEX('1'!J:J,INDEX(4^8-LARGE((حسوب=$V$2)*(تواريخ&gt;=$R$3)*(تواريخ&lt;=$AH$3)*(4^8-ROW(حسوب)),ROWS(I$9:I63)),0))</f>
        <v>0</v>
      </c>
      <c r="J63" s="79">
        <f>INDEX('1'!K:K,INDEX(4^8-LARGE((حسوب=$V$2)*(تواريخ&gt;=$R$3)*(تواريخ&lt;=$AH$3)*(4^8-ROW(حسوب)),ROWS(J$9:J63)),0))</f>
        <v>0</v>
      </c>
      <c r="K63" s="79">
        <f>INDEX('1'!L:L,INDEX(4^8-LARGE((حسوب=$V$2)*(تواريخ&gt;=$R$3)*(تواريخ&lt;=$AH$3)*(4^8-ROW(حسوب)),ROWS(K$9:K63)),0))</f>
        <v>0</v>
      </c>
      <c r="L63" s="79">
        <f>INDEX('1'!M:M,INDEX(4^8-LARGE((حسوب=$V$2)*(تواريخ&gt;=$R$3)*(تواريخ&lt;=$AH$3)*(4^8-ROW(حسوب)),ROWS(L$9:L63)),0))</f>
        <v>0</v>
      </c>
      <c r="M63" s="79">
        <f>INDEX('1'!N:N,INDEX(4^8-LARGE((حسوب=$V$2)*(تواريخ&gt;=$R$3)*(تواريخ&lt;=$AH$3)*(4^8-ROW(حسوب)),ROWS(M$9:M63)),0))</f>
        <v>0</v>
      </c>
      <c r="N63" s="79">
        <f>INDEX('1'!O:O,INDEX(4^8-LARGE((حسوب=$V$2)*(تواريخ&gt;=$R$3)*(تواريخ&lt;=$AH$3)*(4^8-ROW(حسوب)),ROWS(N$9:N63)),0))</f>
        <v>0</v>
      </c>
      <c r="O63" s="79">
        <f>INDEX('1'!P:P,INDEX(4^8-LARGE((حسوب=$V$2)*(تواريخ&gt;=$R$3)*(تواريخ&lt;=$AH$3)*(4^8-ROW(حسوب)),ROWS(O$9:O63)),0))</f>
        <v>0</v>
      </c>
      <c r="P63" s="79">
        <f>INDEX('1'!Q:Q,INDEX(4^8-LARGE((حسوب=$V$2)*(تواريخ&gt;=$R$3)*(تواريخ&lt;=$AH$3)*(4^8-ROW(حسوب)),ROWS(P$9:P63)),0))</f>
        <v>0</v>
      </c>
      <c r="Q63" s="79">
        <f>INDEX('1'!R:R,INDEX(4^8-LARGE((حسوب=$V$2)*(تواريخ&gt;=$R$3)*(تواريخ&lt;=$AH$3)*(4^8-ROW(حسوب)),ROWS(Q$9:Q63)),0))</f>
        <v>0</v>
      </c>
      <c r="R63" s="79">
        <f>INDEX('1'!S:S,INDEX(4^8-LARGE((حسوب=$V$2)*(تواريخ&gt;=$R$3)*(تواريخ&lt;=$AH$3)*(4^8-ROW(حسوب)),ROWS(R$9:R63)),0))</f>
        <v>0</v>
      </c>
      <c r="S63" s="79">
        <f>INDEX('1'!T:T,INDEX(4^8-LARGE((حسوب=$V$2)*(تواريخ&gt;=$R$3)*(تواريخ&lt;=$AH$3)*(4^8-ROW(حسوب)),ROWS(S$9:S63)),0))</f>
        <v>0</v>
      </c>
      <c r="T63" s="79">
        <f>INDEX('1'!U:U,INDEX(4^8-LARGE((حسوب=$V$2)*(تواريخ&gt;=$R$3)*(تواريخ&lt;=$AH$3)*(4^8-ROW(حسوب)),ROWS(T$9:T63)),0))</f>
        <v>0</v>
      </c>
      <c r="U63" s="79">
        <f>INDEX('1'!V:V,INDEX(4^8-LARGE((حسوب=$V$2)*(تواريخ&gt;=$R$3)*(تواريخ&lt;=$AH$3)*(4^8-ROW(حسوب)),ROWS(U$9:U63)),0))</f>
        <v>0</v>
      </c>
      <c r="V63" s="79">
        <f>INDEX('1'!W:W,INDEX(4^8-LARGE((حسوب=$V$2)*(تواريخ&gt;=$R$3)*(تواريخ&lt;=$AH$3)*(4^8-ROW(حسوب)),ROWS(V$9:V63)),0))</f>
        <v>0</v>
      </c>
      <c r="W63" s="79">
        <f>INDEX('1'!X:X,INDEX(4^8-LARGE((حسوب=$V$2)*(تواريخ&gt;=$R$3)*(تواريخ&lt;=$AH$3)*(4^8-ROW(حسوب)),ROWS(W$9:W63)),0))</f>
        <v>0</v>
      </c>
      <c r="X63" s="79">
        <f>INDEX('1'!Y:Y,INDEX(4^8-LARGE((حسوب=$V$2)*(تواريخ&gt;=$R$3)*(تواريخ&lt;=$AH$3)*(4^8-ROW(حسوب)),ROWS(X$9:X63)),0))</f>
        <v>0</v>
      </c>
      <c r="Y63" s="79">
        <f>INDEX('1'!Z:Z,INDEX(4^8-LARGE((حسوب=$V$2)*(تواريخ&gt;=$R$3)*(تواريخ&lt;=$AH$3)*(4^8-ROW(حسوب)),ROWS(Y$9:Y63)),0))</f>
        <v>0</v>
      </c>
      <c r="Z63" s="79">
        <f>INDEX('1'!AA:AA,INDEX(4^8-LARGE((حسوب=$V$2)*(تواريخ&gt;=$R$3)*(تواريخ&lt;=$AH$3)*(4^8-ROW(حسوب)),ROWS(Z$9:Z63)),0))</f>
        <v>0</v>
      </c>
      <c r="AA63" s="79">
        <f>INDEX('1'!AB:AB,INDEX(4^8-LARGE((حسوب=$V$2)*(تواريخ&gt;=$R$3)*(تواريخ&lt;=$AH$3)*(4^8-ROW(حسوب)),ROWS(AA$9:AA63)),0))</f>
        <v>0</v>
      </c>
      <c r="AB63" s="79">
        <f>INDEX('1'!AC:AC,INDEX(4^8-LARGE((حسوب=$V$2)*(تواريخ&gt;=$R$3)*(تواريخ&lt;=$AH$3)*(4^8-ROW(حسوب)),ROWS(AB$9:AB63)),0))</f>
        <v>0</v>
      </c>
      <c r="AC63" s="79">
        <f>INDEX('1'!AD:AD,INDEX(4^8-LARGE((حسوب=$V$2)*(تواريخ&gt;=$R$3)*(تواريخ&lt;=$AH$3)*(4^8-ROW(حسوب)),ROWS(AC$9:AC63)),0))</f>
        <v>0</v>
      </c>
      <c r="AD63" s="79">
        <f>INDEX('1'!AE:AE,INDEX(4^8-LARGE((حسوب=$V$2)*(تواريخ&gt;=$R$3)*(تواريخ&lt;=$AH$3)*(4^8-ROW(حسوب)),ROWS(AD$9:AD63)),0))</f>
        <v>0</v>
      </c>
      <c r="AE63" s="79">
        <f>INDEX('1'!AF:AF,INDEX(4^8-LARGE((حسوب=$V$2)*(تواريخ&gt;=$R$3)*(تواريخ&lt;=$AH$3)*(4^8-ROW(حسوب)),ROWS(AE$9:AE63)),0))</f>
        <v>0</v>
      </c>
      <c r="AF63" s="79">
        <f>INDEX('1'!AG:AG,INDEX(4^8-LARGE((حسوب=$V$2)*(تواريخ&gt;=$R$3)*(تواريخ&lt;=$AH$3)*(4^8-ROW(حسوب)),ROWS(AF$9:AF63)),0))</f>
        <v>0</v>
      </c>
      <c r="AG63" s="79">
        <f>INDEX('1'!AH:AH,INDEX(4^8-LARGE((حسوب=$V$2)*(تواريخ&gt;=$R$3)*(تواريخ&lt;=$AH$3)*(4^8-ROW(حسوب)),ROWS(AG$9:AG63)),0))</f>
        <v>0</v>
      </c>
      <c r="AH63" s="79">
        <f>INDEX('1'!AI:AI,INDEX(4^8-LARGE((حسوب=$V$2)*(تواريخ&gt;=$R$3)*(تواريخ&lt;=$AH$3)*(4^8-ROW(حسوب)),ROWS(AH$9:AH63)),0))</f>
        <v>0</v>
      </c>
      <c r="AI63" s="79">
        <f>INDEX('1'!AJ:AJ,INDEX(4^8-LARGE((حسوب=$V$2)*(تواريخ&gt;=$R$3)*(تواريخ&lt;=$AH$3)*(4^8-ROW(حسوب)),ROWS(AI$9:AI63)),0))</f>
        <v>0</v>
      </c>
      <c r="AJ63" s="79">
        <f>INDEX('1'!AK:AK,INDEX(4^8-LARGE((حسوب=$V$2)*(تواريخ&gt;=$R$3)*(تواريخ&lt;=$AH$3)*(4^8-ROW(حسوب)),ROWS(AJ$9:AJ63)),0))</f>
        <v>0</v>
      </c>
      <c r="AK63" s="79">
        <f>INDEX('1'!AL:AL,INDEX(4^8-LARGE((حسوب=$V$2)*(تواريخ&gt;=$R$3)*(تواريخ&lt;=$AH$3)*(4^8-ROW(حسوب)),ROWS(AK$9:AK63)),0))</f>
        <v>0</v>
      </c>
      <c r="AL63" s="79">
        <f>INDEX('1'!AM:AM,INDEX(4^8-LARGE((حسوب=$V$2)*(تواريخ&gt;=$R$3)*(تواريخ&lt;=$AH$3)*(4^8-ROW(حسوب)),ROWS(AL$9:AL63)),0))</f>
        <v>0</v>
      </c>
      <c r="AM63" s="80"/>
      <c r="AN63" s="80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0"/>
      <c r="AZ63" s="80"/>
      <c r="BA63" s="82">
        <f>IF($AL$2="ريال",INDEX('1'!BL:BL,INDEX(4^8-LARGE((حسوب=$V$2)*(تواريخ&gt;=$R$3)*(تواريخ&lt;=$AH$3)*(4^8-ROW(حسوب)),ROWS(BA$9:BA63)),0)),INDEX('1'!BO:BO,INDEX(4^8-LARGE((حسوب=$V$2)*(تواريخ&gt;=$R$3)*(تواريخ&lt;=$AH$3)*(4^8-ROW(حسوب)),ROWS(BA$9:BA63)),0)))</f>
        <v>0</v>
      </c>
      <c r="BB63" s="82">
        <f>INDEX('1'!BK:BK,INDEX(4^8-LARGE((حسوب=$V$2)*(تواريخ&gt;=$R$3)*(تواريخ&lt;=$AH$3)*(4^8-ROW(حسوب)),ROWS(BB$9:BB63)),0))</f>
        <v>0</v>
      </c>
      <c r="BC63" s="82">
        <f>IF($AL$2="ريال",INDEX('1'!BN:BN,INDEX(4^8-LARGE((حسوب=$V$2)*(تواريخ&gt;=$R$3)*(تواريخ&lt;=$AH$3)*(4^8-ROW(حسوب)),ROWS(BC$9:BC63)),0)),INDEX('1'!BP:BP,INDEX(4^8-LARGE((حسوب=$V$2)*(تواريخ&gt;=$R$3)*(تواريخ&lt;=$AH$3)*(4^8-ROW(حسوب)),ROWS(BC$9:BC63)),0)))</f>
        <v>0</v>
      </c>
      <c r="BD63" s="82">
        <f>INDEX('1'!BM:BM,INDEX(4^8-LARGE((حسوب=$V$2)*(تواريخ&gt;=$R$3)*(تواريخ&lt;=$AH$3)*(4^8-ROW(حسوب)),ROWS(BD$9:BD63)),0))</f>
        <v>0</v>
      </c>
      <c r="BE63" s="83" t="str">
        <f t="shared" si="1"/>
        <v/>
      </c>
    </row>
    <row r="64" spans="6:57" ht="15.75">
      <c r="F64" s="78">
        <f>IF($G64="","",(INDEX('1'!A:A,INDEX(4^8-LARGE((حسوب=$V$2)*(تواريخ&gt;=$R$3)*(تواريخ&lt;=$AH$3)*(4^8-ROW(حسوب)),ROWS(F$9:F64)),0))))</f>
        <v>0</v>
      </c>
      <c r="G64" s="79">
        <f>INDEX('1'!BC:BC,INDEX(4^8-LARGE((حسوب=$V$2)*(تواريخ&gt;=$R$3)*(تواريخ&lt;=$AH$3)*(4^8-ROW(حسوب)),ROWS(G$9:G64)),0))</f>
        <v>0</v>
      </c>
      <c r="H64" s="79">
        <f>INDEX('1'!BI:BI,INDEX(4^8-LARGE((حسوب=$V$2)*(تواريخ&gt;=$R$3)*(تواريخ&lt;=$AH$3)*(4^8-ROW(حسوب)),ROWS(H$9:H64)),0))</f>
        <v>0</v>
      </c>
      <c r="I64" s="79">
        <f>INDEX('1'!J:J,INDEX(4^8-LARGE((حسوب=$V$2)*(تواريخ&gt;=$R$3)*(تواريخ&lt;=$AH$3)*(4^8-ROW(حسوب)),ROWS(I$9:I64)),0))</f>
        <v>0</v>
      </c>
      <c r="J64" s="79">
        <f>INDEX('1'!K:K,INDEX(4^8-LARGE((حسوب=$V$2)*(تواريخ&gt;=$R$3)*(تواريخ&lt;=$AH$3)*(4^8-ROW(حسوب)),ROWS(J$9:J64)),0))</f>
        <v>0</v>
      </c>
      <c r="K64" s="79">
        <f>INDEX('1'!L:L,INDEX(4^8-LARGE((حسوب=$V$2)*(تواريخ&gt;=$R$3)*(تواريخ&lt;=$AH$3)*(4^8-ROW(حسوب)),ROWS(K$9:K64)),0))</f>
        <v>0</v>
      </c>
      <c r="L64" s="79">
        <f>INDEX('1'!M:M,INDEX(4^8-LARGE((حسوب=$V$2)*(تواريخ&gt;=$R$3)*(تواريخ&lt;=$AH$3)*(4^8-ROW(حسوب)),ROWS(L$9:L64)),0))</f>
        <v>0</v>
      </c>
      <c r="M64" s="79">
        <f>INDEX('1'!N:N,INDEX(4^8-LARGE((حسوب=$V$2)*(تواريخ&gt;=$R$3)*(تواريخ&lt;=$AH$3)*(4^8-ROW(حسوب)),ROWS(M$9:M64)),0))</f>
        <v>0</v>
      </c>
      <c r="N64" s="79">
        <f>INDEX('1'!O:O,INDEX(4^8-LARGE((حسوب=$V$2)*(تواريخ&gt;=$R$3)*(تواريخ&lt;=$AH$3)*(4^8-ROW(حسوب)),ROWS(N$9:N64)),0))</f>
        <v>0</v>
      </c>
      <c r="O64" s="79">
        <f>INDEX('1'!P:P,INDEX(4^8-LARGE((حسوب=$V$2)*(تواريخ&gt;=$R$3)*(تواريخ&lt;=$AH$3)*(4^8-ROW(حسوب)),ROWS(O$9:O64)),0))</f>
        <v>0</v>
      </c>
      <c r="P64" s="79">
        <f>INDEX('1'!Q:Q,INDEX(4^8-LARGE((حسوب=$V$2)*(تواريخ&gt;=$R$3)*(تواريخ&lt;=$AH$3)*(4^8-ROW(حسوب)),ROWS(P$9:P64)),0))</f>
        <v>0</v>
      </c>
      <c r="Q64" s="79">
        <f>INDEX('1'!R:R,INDEX(4^8-LARGE((حسوب=$V$2)*(تواريخ&gt;=$R$3)*(تواريخ&lt;=$AH$3)*(4^8-ROW(حسوب)),ROWS(Q$9:Q64)),0))</f>
        <v>0</v>
      </c>
      <c r="R64" s="79">
        <f>INDEX('1'!S:S,INDEX(4^8-LARGE((حسوب=$V$2)*(تواريخ&gt;=$R$3)*(تواريخ&lt;=$AH$3)*(4^8-ROW(حسوب)),ROWS(R$9:R64)),0))</f>
        <v>0</v>
      </c>
      <c r="S64" s="79">
        <f>INDEX('1'!T:T,INDEX(4^8-LARGE((حسوب=$V$2)*(تواريخ&gt;=$R$3)*(تواريخ&lt;=$AH$3)*(4^8-ROW(حسوب)),ROWS(S$9:S64)),0))</f>
        <v>0</v>
      </c>
      <c r="T64" s="79">
        <f>INDEX('1'!U:U,INDEX(4^8-LARGE((حسوب=$V$2)*(تواريخ&gt;=$R$3)*(تواريخ&lt;=$AH$3)*(4^8-ROW(حسوب)),ROWS(T$9:T64)),0))</f>
        <v>0</v>
      </c>
      <c r="U64" s="79">
        <f>INDEX('1'!V:V,INDEX(4^8-LARGE((حسوب=$V$2)*(تواريخ&gt;=$R$3)*(تواريخ&lt;=$AH$3)*(4^8-ROW(حسوب)),ROWS(U$9:U64)),0))</f>
        <v>0</v>
      </c>
      <c r="V64" s="79">
        <f>INDEX('1'!W:W,INDEX(4^8-LARGE((حسوب=$V$2)*(تواريخ&gt;=$R$3)*(تواريخ&lt;=$AH$3)*(4^8-ROW(حسوب)),ROWS(V$9:V64)),0))</f>
        <v>0</v>
      </c>
      <c r="W64" s="79">
        <f>INDEX('1'!X:X,INDEX(4^8-LARGE((حسوب=$V$2)*(تواريخ&gt;=$R$3)*(تواريخ&lt;=$AH$3)*(4^8-ROW(حسوب)),ROWS(W$9:W64)),0))</f>
        <v>0</v>
      </c>
      <c r="X64" s="79">
        <f>INDEX('1'!Y:Y,INDEX(4^8-LARGE((حسوب=$V$2)*(تواريخ&gt;=$R$3)*(تواريخ&lt;=$AH$3)*(4^8-ROW(حسوب)),ROWS(X$9:X64)),0))</f>
        <v>0</v>
      </c>
      <c r="Y64" s="79">
        <f>INDEX('1'!Z:Z,INDEX(4^8-LARGE((حسوب=$V$2)*(تواريخ&gt;=$R$3)*(تواريخ&lt;=$AH$3)*(4^8-ROW(حسوب)),ROWS(Y$9:Y64)),0))</f>
        <v>0</v>
      </c>
      <c r="Z64" s="79">
        <f>INDEX('1'!AA:AA,INDEX(4^8-LARGE((حسوب=$V$2)*(تواريخ&gt;=$R$3)*(تواريخ&lt;=$AH$3)*(4^8-ROW(حسوب)),ROWS(Z$9:Z64)),0))</f>
        <v>0</v>
      </c>
      <c r="AA64" s="79">
        <f>INDEX('1'!AB:AB,INDEX(4^8-LARGE((حسوب=$V$2)*(تواريخ&gt;=$R$3)*(تواريخ&lt;=$AH$3)*(4^8-ROW(حسوب)),ROWS(AA$9:AA64)),0))</f>
        <v>0</v>
      </c>
      <c r="AB64" s="79">
        <f>INDEX('1'!AC:AC,INDEX(4^8-LARGE((حسوب=$V$2)*(تواريخ&gt;=$R$3)*(تواريخ&lt;=$AH$3)*(4^8-ROW(حسوب)),ROWS(AB$9:AB64)),0))</f>
        <v>0</v>
      </c>
      <c r="AC64" s="79">
        <f>INDEX('1'!AD:AD,INDEX(4^8-LARGE((حسوب=$V$2)*(تواريخ&gt;=$R$3)*(تواريخ&lt;=$AH$3)*(4^8-ROW(حسوب)),ROWS(AC$9:AC64)),0))</f>
        <v>0</v>
      </c>
      <c r="AD64" s="79">
        <f>INDEX('1'!AE:AE,INDEX(4^8-LARGE((حسوب=$V$2)*(تواريخ&gt;=$R$3)*(تواريخ&lt;=$AH$3)*(4^8-ROW(حسوب)),ROWS(AD$9:AD64)),0))</f>
        <v>0</v>
      </c>
      <c r="AE64" s="79">
        <f>INDEX('1'!AF:AF,INDEX(4^8-LARGE((حسوب=$V$2)*(تواريخ&gt;=$R$3)*(تواريخ&lt;=$AH$3)*(4^8-ROW(حسوب)),ROWS(AE$9:AE64)),0))</f>
        <v>0</v>
      </c>
      <c r="AF64" s="79">
        <f>INDEX('1'!AG:AG,INDEX(4^8-LARGE((حسوب=$V$2)*(تواريخ&gt;=$R$3)*(تواريخ&lt;=$AH$3)*(4^8-ROW(حسوب)),ROWS(AF$9:AF64)),0))</f>
        <v>0</v>
      </c>
      <c r="AG64" s="79">
        <f>INDEX('1'!AH:AH,INDEX(4^8-LARGE((حسوب=$V$2)*(تواريخ&gt;=$R$3)*(تواريخ&lt;=$AH$3)*(4^8-ROW(حسوب)),ROWS(AG$9:AG64)),0))</f>
        <v>0</v>
      </c>
      <c r="AH64" s="79">
        <f>INDEX('1'!AI:AI,INDEX(4^8-LARGE((حسوب=$V$2)*(تواريخ&gt;=$R$3)*(تواريخ&lt;=$AH$3)*(4^8-ROW(حسوب)),ROWS(AH$9:AH64)),0))</f>
        <v>0</v>
      </c>
      <c r="AI64" s="79">
        <f>INDEX('1'!AJ:AJ,INDEX(4^8-LARGE((حسوب=$V$2)*(تواريخ&gt;=$R$3)*(تواريخ&lt;=$AH$3)*(4^8-ROW(حسوب)),ROWS(AI$9:AI64)),0))</f>
        <v>0</v>
      </c>
      <c r="AJ64" s="79">
        <f>INDEX('1'!AK:AK,INDEX(4^8-LARGE((حسوب=$V$2)*(تواريخ&gt;=$R$3)*(تواريخ&lt;=$AH$3)*(4^8-ROW(حسوب)),ROWS(AJ$9:AJ64)),0))</f>
        <v>0</v>
      </c>
      <c r="AK64" s="79">
        <f>INDEX('1'!AL:AL,INDEX(4^8-LARGE((حسوب=$V$2)*(تواريخ&gt;=$R$3)*(تواريخ&lt;=$AH$3)*(4^8-ROW(حسوب)),ROWS(AK$9:AK64)),0))</f>
        <v>0</v>
      </c>
      <c r="AL64" s="79">
        <f>INDEX('1'!AM:AM,INDEX(4^8-LARGE((حسوب=$V$2)*(تواريخ&gt;=$R$3)*(تواريخ&lt;=$AH$3)*(4^8-ROW(حسوب)),ROWS(AL$9:AL64)),0))</f>
        <v>0</v>
      </c>
      <c r="AM64" s="80"/>
      <c r="AN64" s="80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0"/>
      <c r="AZ64" s="80"/>
      <c r="BA64" s="82">
        <f>IF($AL$2="ريال",INDEX('1'!BL:BL,INDEX(4^8-LARGE((حسوب=$V$2)*(تواريخ&gt;=$R$3)*(تواريخ&lt;=$AH$3)*(4^8-ROW(حسوب)),ROWS(BA$9:BA64)),0)),INDEX('1'!BO:BO,INDEX(4^8-LARGE((حسوب=$V$2)*(تواريخ&gt;=$R$3)*(تواريخ&lt;=$AH$3)*(4^8-ROW(حسوب)),ROWS(BA$9:BA64)),0)))</f>
        <v>0</v>
      </c>
      <c r="BB64" s="82">
        <f>INDEX('1'!BK:BK,INDEX(4^8-LARGE((حسوب=$V$2)*(تواريخ&gt;=$R$3)*(تواريخ&lt;=$AH$3)*(4^8-ROW(حسوب)),ROWS(BB$9:BB64)),0))</f>
        <v>0</v>
      </c>
      <c r="BC64" s="82">
        <f>IF($AL$2="ريال",INDEX('1'!BN:BN,INDEX(4^8-LARGE((حسوب=$V$2)*(تواريخ&gt;=$R$3)*(تواريخ&lt;=$AH$3)*(4^8-ROW(حسوب)),ROWS(BC$9:BC64)),0)),INDEX('1'!BP:BP,INDEX(4^8-LARGE((حسوب=$V$2)*(تواريخ&gt;=$R$3)*(تواريخ&lt;=$AH$3)*(4^8-ROW(حسوب)),ROWS(BC$9:BC64)),0)))</f>
        <v>0</v>
      </c>
      <c r="BD64" s="82">
        <f>INDEX('1'!BM:BM,INDEX(4^8-LARGE((حسوب=$V$2)*(تواريخ&gt;=$R$3)*(تواريخ&lt;=$AH$3)*(4^8-ROW(حسوب)),ROWS(BD$9:BD64)),0))</f>
        <v>0</v>
      </c>
      <c r="BE64" s="83" t="str">
        <f t="shared" si="1"/>
        <v/>
      </c>
    </row>
    <row r="65" spans="6:57" ht="15.75">
      <c r="F65" s="78">
        <f>IF($G65="","",(INDEX('1'!A:A,INDEX(4^8-LARGE((حسوب=$V$2)*(تواريخ&gt;=$R$3)*(تواريخ&lt;=$AH$3)*(4^8-ROW(حسوب)),ROWS(F$9:F65)),0))))</f>
        <v>0</v>
      </c>
      <c r="G65" s="79">
        <f>INDEX('1'!BC:BC,INDEX(4^8-LARGE((حسوب=$V$2)*(تواريخ&gt;=$R$3)*(تواريخ&lt;=$AH$3)*(4^8-ROW(حسوب)),ROWS(G$9:G65)),0))</f>
        <v>0</v>
      </c>
      <c r="H65" s="79">
        <f>INDEX('1'!BI:BI,INDEX(4^8-LARGE((حسوب=$V$2)*(تواريخ&gt;=$R$3)*(تواريخ&lt;=$AH$3)*(4^8-ROW(حسوب)),ROWS(H$9:H65)),0))</f>
        <v>0</v>
      </c>
      <c r="I65" s="79">
        <f>INDEX('1'!J:J,INDEX(4^8-LARGE((حسوب=$V$2)*(تواريخ&gt;=$R$3)*(تواريخ&lt;=$AH$3)*(4^8-ROW(حسوب)),ROWS(I$9:I65)),0))</f>
        <v>0</v>
      </c>
      <c r="J65" s="79">
        <f>INDEX('1'!K:K,INDEX(4^8-LARGE((حسوب=$V$2)*(تواريخ&gt;=$R$3)*(تواريخ&lt;=$AH$3)*(4^8-ROW(حسوب)),ROWS(J$9:J65)),0))</f>
        <v>0</v>
      </c>
      <c r="K65" s="79">
        <f>INDEX('1'!L:L,INDEX(4^8-LARGE((حسوب=$V$2)*(تواريخ&gt;=$R$3)*(تواريخ&lt;=$AH$3)*(4^8-ROW(حسوب)),ROWS(K$9:K65)),0))</f>
        <v>0</v>
      </c>
      <c r="L65" s="79">
        <f>INDEX('1'!M:M,INDEX(4^8-LARGE((حسوب=$V$2)*(تواريخ&gt;=$R$3)*(تواريخ&lt;=$AH$3)*(4^8-ROW(حسوب)),ROWS(L$9:L65)),0))</f>
        <v>0</v>
      </c>
      <c r="M65" s="79">
        <f>INDEX('1'!N:N,INDEX(4^8-LARGE((حسوب=$V$2)*(تواريخ&gt;=$R$3)*(تواريخ&lt;=$AH$3)*(4^8-ROW(حسوب)),ROWS(M$9:M65)),0))</f>
        <v>0</v>
      </c>
      <c r="N65" s="79">
        <f>INDEX('1'!O:O,INDEX(4^8-LARGE((حسوب=$V$2)*(تواريخ&gt;=$R$3)*(تواريخ&lt;=$AH$3)*(4^8-ROW(حسوب)),ROWS(N$9:N65)),0))</f>
        <v>0</v>
      </c>
      <c r="O65" s="79">
        <f>INDEX('1'!P:P,INDEX(4^8-LARGE((حسوب=$V$2)*(تواريخ&gt;=$R$3)*(تواريخ&lt;=$AH$3)*(4^8-ROW(حسوب)),ROWS(O$9:O65)),0))</f>
        <v>0</v>
      </c>
      <c r="P65" s="79">
        <f>INDEX('1'!Q:Q,INDEX(4^8-LARGE((حسوب=$V$2)*(تواريخ&gt;=$R$3)*(تواريخ&lt;=$AH$3)*(4^8-ROW(حسوب)),ROWS(P$9:P65)),0))</f>
        <v>0</v>
      </c>
      <c r="Q65" s="79">
        <f>INDEX('1'!R:R,INDEX(4^8-LARGE((حسوب=$V$2)*(تواريخ&gt;=$R$3)*(تواريخ&lt;=$AH$3)*(4^8-ROW(حسوب)),ROWS(Q$9:Q65)),0))</f>
        <v>0</v>
      </c>
      <c r="R65" s="79">
        <f>INDEX('1'!S:S,INDEX(4^8-LARGE((حسوب=$V$2)*(تواريخ&gt;=$R$3)*(تواريخ&lt;=$AH$3)*(4^8-ROW(حسوب)),ROWS(R$9:R65)),0))</f>
        <v>0</v>
      </c>
      <c r="S65" s="79">
        <f>INDEX('1'!T:T,INDEX(4^8-LARGE((حسوب=$V$2)*(تواريخ&gt;=$R$3)*(تواريخ&lt;=$AH$3)*(4^8-ROW(حسوب)),ROWS(S$9:S65)),0))</f>
        <v>0</v>
      </c>
      <c r="T65" s="79">
        <f>INDEX('1'!U:U,INDEX(4^8-LARGE((حسوب=$V$2)*(تواريخ&gt;=$R$3)*(تواريخ&lt;=$AH$3)*(4^8-ROW(حسوب)),ROWS(T$9:T65)),0))</f>
        <v>0</v>
      </c>
      <c r="U65" s="79">
        <f>INDEX('1'!V:V,INDEX(4^8-LARGE((حسوب=$V$2)*(تواريخ&gt;=$R$3)*(تواريخ&lt;=$AH$3)*(4^8-ROW(حسوب)),ROWS(U$9:U65)),0))</f>
        <v>0</v>
      </c>
      <c r="V65" s="79">
        <f>INDEX('1'!W:W,INDEX(4^8-LARGE((حسوب=$V$2)*(تواريخ&gt;=$R$3)*(تواريخ&lt;=$AH$3)*(4^8-ROW(حسوب)),ROWS(V$9:V65)),0))</f>
        <v>0</v>
      </c>
      <c r="W65" s="79">
        <f>INDEX('1'!X:X,INDEX(4^8-LARGE((حسوب=$V$2)*(تواريخ&gt;=$R$3)*(تواريخ&lt;=$AH$3)*(4^8-ROW(حسوب)),ROWS(W$9:W65)),0))</f>
        <v>0</v>
      </c>
      <c r="X65" s="79">
        <f>INDEX('1'!Y:Y,INDEX(4^8-LARGE((حسوب=$V$2)*(تواريخ&gt;=$R$3)*(تواريخ&lt;=$AH$3)*(4^8-ROW(حسوب)),ROWS(X$9:X65)),0))</f>
        <v>0</v>
      </c>
      <c r="Y65" s="79">
        <f>INDEX('1'!Z:Z,INDEX(4^8-LARGE((حسوب=$V$2)*(تواريخ&gt;=$R$3)*(تواريخ&lt;=$AH$3)*(4^8-ROW(حسوب)),ROWS(Y$9:Y65)),0))</f>
        <v>0</v>
      </c>
      <c r="Z65" s="79">
        <f>INDEX('1'!AA:AA,INDEX(4^8-LARGE((حسوب=$V$2)*(تواريخ&gt;=$R$3)*(تواريخ&lt;=$AH$3)*(4^8-ROW(حسوب)),ROWS(Z$9:Z65)),0))</f>
        <v>0</v>
      </c>
      <c r="AA65" s="79">
        <f>INDEX('1'!AB:AB,INDEX(4^8-LARGE((حسوب=$V$2)*(تواريخ&gt;=$R$3)*(تواريخ&lt;=$AH$3)*(4^8-ROW(حسوب)),ROWS(AA$9:AA65)),0))</f>
        <v>0</v>
      </c>
      <c r="AB65" s="79">
        <f>INDEX('1'!AC:AC,INDEX(4^8-LARGE((حسوب=$V$2)*(تواريخ&gt;=$R$3)*(تواريخ&lt;=$AH$3)*(4^8-ROW(حسوب)),ROWS(AB$9:AB65)),0))</f>
        <v>0</v>
      </c>
      <c r="AC65" s="79">
        <f>INDEX('1'!AD:AD,INDEX(4^8-LARGE((حسوب=$V$2)*(تواريخ&gt;=$R$3)*(تواريخ&lt;=$AH$3)*(4^8-ROW(حسوب)),ROWS(AC$9:AC65)),0))</f>
        <v>0</v>
      </c>
      <c r="AD65" s="79">
        <f>INDEX('1'!AE:AE,INDEX(4^8-LARGE((حسوب=$V$2)*(تواريخ&gt;=$R$3)*(تواريخ&lt;=$AH$3)*(4^8-ROW(حسوب)),ROWS(AD$9:AD65)),0))</f>
        <v>0</v>
      </c>
      <c r="AE65" s="79">
        <f>INDEX('1'!AF:AF,INDEX(4^8-LARGE((حسوب=$V$2)*(تواريخ&gt;=$R$3)*(تواريخ&lt;=$AH$3)*(4^8-ROW(حسوب)),ROWS(AE$9:AE65)),0))</f>
        <v>0</v>
      </c>
      <c r="AF65" s="79">
        <f>INDEX('1'!AG:AG,INDEX(4^8-LARGE((حسوب=$V$2)*(تواريخ&gt;=$R$3)*(تواريخ&lt;=$AH$3)*(4^8-ROW(حسوب)),ROWS(AF$9:AF65)),0))</f>
        <v>0</v>
      </c>
      <c r="AG65" s="79">
        <f>INDEX('1'!AH:AH,INDEX(4^8-LARGE((حسوب=$V$2)*(تواريخ&gt;=$R$3)*(تواريخ&lt;=$AH$3)*(4^8-ROW(حسوب)),ROWS(AG$9:AG65)),0))</f>
        <v>0</v>
      </c>
      <c r="AH65" s="79">
        <f>INDEX('1'!AI:AI,INDEX(4^8-LARGE((حسوب=$V$2)*(تواريخ&gt;=$R$3)*(تواريخ&lt;=$AH$3)*(4^8-ROW(حسوب)),ROWS(AH$9:AH65)),0))</f>
        <v>0</v>
      </c>
      <c r="AI65" s="79">
        <f>INDEX('1'!AJ:AJ,INDEX(4^8-LARGE((حسوب=$V$2)*(تواريخ&gt;=$R$3)*(تواريخ&lt;=$AH$3)*(4^8-ROW(حسوب)),ROWS(AI$9:AI65)),0))</f>
        <v>0</v>
      </c>
      <c r="AJ65" s="79">
        <f>INDEX('1'!AK:AK,INDEX(4^8-LARGE((حسوب=$V$2)*(تواريخ&gt;=$R$3)*(تواريخ&lt;=$AH$3)*(4^8-ROW(حسوب)),ROWS(AJ$9:AJ65)),0))</f>
        <v>0</v>
      </c>
      <c r="AK65" s="79">
        <f>INDEX('1'!AL:AL,INDEX(4^8-LARGE((حسوب=$V$2)*(تواريخ&gt;=$R$3)*(تواريخ&lt;=$AH$3)*(4^8-ROW(حسوب)),ROWS(AK$9:AK65)),0))</f>
        <v>0</v>
      </c>
      <c r="AL65" s="79">
        <f>INDEX('1'!AM:AM,INDEX(4^8-LARGE((حسوب=$V$2)*(تواريخ&gt;=$R$3)*(تواريخ&lt;=$AH$3)*(4^8-ROW(حسوب)),ROWS(AL$9:AL65)),0))</f>
        <v>0</v>
      </c>
      <c r="AM65" s="80"/>
      <c r="AN65" s="80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0"/>
      <c r="AZ65" s="80"/>
      <c r="BA65" s="82">
        <f>IF($AL$2="ريال",INDEX('1'!BL:BL,INDEX(4^8-LARGE((حسوب=$V$2)*(تواريخ&gt;=$R$3)*(تواريخ&lt;=$AH$3)*(4^8-ROW(حسوب)),ROWS(BA$9:BA65)),0)),INDEX('1'!BO:BO,INDEX(4^8-LARGE((حسوب=$V$2)*(تواريخ&gt;=$R$3)*(تواريخ&lt;=$AH$3)*(4^8-ROW(حسوب)),ROWS(BA$9:BA65)),0)))</f>
        <v>0</v>
      </c>
      <c r="BB65" s="82">
        <f>INDEX('1'!BK:BK,INDEX(4^8-LARGE((حسوب=$V$2)*(تواريخ&gt;=$R$3)*(تواريخ&lt;=$AH$3)*(4^8-ROW(حسوب)),ROWS(BB$9:BB65)),0))</f>
        <v>0</v>
      </c>
      <c r="BC65" s="82">
        <f>IF($AL$2="ريال",INDEX('1'!BN:BN,INDEX(4^8-LARGE((حسوب=$V$2)*(تواريخ&gt;=$R$3)*(تواريخ&lt;=$AH$3)*(4^8-ROW(حسوب)),ROWS(BC$9:BC65)),0)),INDEX('1'!BP:BP,INDEX(4^8-LARGE((حسوب=$V$2)*(تواريخ&gt;=$R$3)*(تواريخ&lt;=$AH$3)*(4^8-ROW(حسوب)),ROWS(BC$9:BC65)),0)))</f>
        <v>0</v>
      </c>
      <c r="BD65" s="82">
        <f>INDEX('1'!BM:BM,INDEX(4^8-LARGE((حسوب=$V$2)*(تواريخ&gt;=$R$3)*(تواريخ&lt;=$AH$3)*(4^8-ROW(حسوب)),ROWS(BD$9:BD65)),0))</f>
        <v>0</v>
      </c>
      <c r="BE65" s="83" t="str">
        <f t="shared" si="1"/>
        <v/>
      </c>
    </row>
    <row r="66" spans="6:57" ht="15.75">
      <c r="F66" s="78">
        <f>IF($G66="","",(INDEX('1'!A:A,INDEX(4^8-LARGE((حسوب=$V$2)*(تواريخ&gt;=$R$3)*(تواريخ&lt;=$AH$3)*(4^8-ROW(حسوب)),ROWS(F$9:F66)),0))))</f>
        <v>0</v>
      </c>
      <c r="G66" s="79">
        <f>INDEX('1'!BC:BC,INDEX(4^8-LARGE((حسوب=$V$2)*(تواريخ&gt;=$R$3)*(تواريخ&lt;=$AH$3)*(4^8-ROW(حسوب)),ROWS(G$9:G66)),0))</f>
        <v>0</v>
      </c>
      <c r="H66" s="79">
        <f>INDEX('1'!BI:BI,INDEX(4^8-LARGE((حسوب=$V$2)*(تواريخ&gt;=$R$3)*(تواريخ&lt;=$AH$3)*(4^8-ROW(حسوب)),ROWS(H$9:H66)),0))</f>
        <v>0</v>
      </c>
      <c r="I66" s="79">
        <f>INDEX('1'!J:J,INDEX(4^8-LARGE((حسوب=$V$2)*(تواريخ&gt;=$R$3)*(تواريخ&lt;=$AH$3)*(4^8-ROW(حسوب)),ROWS(I$9:I66)),0))</f>
        <v>0</v>
      </c>
      <c r="J66" s="79">
        <f>INDEX('1'!K:K,INDEX(4^8-LARGE((حسوب=$V$2)*(تواريخ&gt;=$R$3)*(تواريخ&lt;=$AH$3)*(4^8-ROW(حسوب)),ROWS(J$9:J66)),0))</f>
        <v>0</v>
      </c>
      <c r="K66" s="79">
        <f>INDEX('1'!L:L,INDEX(4^8-LARGE((حسوب=$V$2)*(تواريخ&gt;=$R$3)*(تواريخ&lt;=$AH$3)*(4^8-ROW(حسوب)),ROWS(K$9:K66)),0))</f>
        <v>0</v>
      </c>
      <c r="L66" s="79">
        <f>INDEX('1'!M:M,INDEX(4^8-LARGE((حسوب=$V$2)*(تواريخ&gt;=$R$3)*(تواريخ&lt;=$AH$3)*(4^8-ROW(حسوب)),ROWS(L$9:L66)),0))</f>
        <v>0</v>
      </c>
      <c r="M66" s="79">
        <f>INDEX('1'!N:N,INDEX(4^8-LARGE((حسوب=$V$2)*(تواريخ&gt;=$R$3)*(تواريخ&lt;=$AH$3)*(4^8-ROW(حسوب)),ROWS(M$9:M66)),0))</f>
        <v>0</v>
      </c>
      <c r="N66" s="79">
        <f>INDEX('1'!O:O,INDEX(4^8-LARGE((حسوب=$V$2)*(تواريخ&gt;=$R$3)*(تواريخ&lt;=$AH$3)*(4^8-ROW(حسوب)),ROWS(N$9:N66)),0))</f>
        <v>0</v>
      </c>
      <c r="O66" s="79">
        <f>INDEX('1'!P:P,INDEX(4^8-LARGE((حسوب=$V$2)*(تواريخ&gt;=$R$3)*(تواريخ&lt;=$AH$3)*(4^8-ROW(حسوب)),ROWS(O$9:O66)),0))</f>
        <v>0</v>
      </c>
      <c r="P66" s="79">
        <f>INDEX('1'!Q:Q,INDEX(4^8-LARGE((حسوب=$V$2)*(تواريخ&gt;=$R$3)*(تواريخ&lt;=$AH$3)*(4^8-ROW(حسوب)),ROWS(P$9:P66)),0))</f>
        <v>0</v>
      </c>
      <c r="Q66" s="79">
        <f>INDEX('1'!R:R,INDEX(4^8-LARGE((حسوب=$V$2)*(تواريخ&gt;=$R$3)*(تواريخ&lt;=$AH$3)*(4^8-ROW(حسوب)),ROWS(Q$9:Q66)),0))</f>
        <v>0</v>
      </c>
      <c r="R66" s="79">
        <f>INDEX('1'!S:S,INDEX(4^8-LARGE((حسوب=$V$2)*(تواريخ&gt;=$R$3)*(تواريخ&lt;=$AH$3)*(4^8-ROW(حسوب)),ROWS(R$9:R66)),0))</f>
        <v>0</v>
      </c>
      <c r="S66" s="79">
        <f>INDEX('1'!T:T,INDEX(4^8-LARGE((حسوب=$V$2)*(تواريخ&gt;=$R$3)*(تواريخ&lt;=$AH$3)*(4^8-ROW(حسوب)),ROWS(S$9:S66)),0))</f>
        <v>0</v>
      </c>
      <c r="T66" s="79">
        <f>INDEX('1'!U:U,INDEX(4^8-LARGE((حسوب=$V$2)*(تواريخ&gt;=$R$3)*(تواريخ&lt;=$AH$3)*(4^8-ROW(حسوب)),ROWS(T$9:T66)),0))</f>
        <v>0</v>
      </c>
      <c r="U66" s="79">
        <f>INDEX('1'!V:V,INDEX(4^8-LARGE((حسوب=$V$2)*(تواريخ&gt;=$R$3)*(تواريخ&lt;=$AH$3)*(4^8-ROW(حسوب)),ROWS(U$9:U66)),0))</f>
        <v>0</v>
      </c>
      <c r="V66" s="79">
        <f>INDEX('1'!W:W,INDEX(4^8-LARGE((حسوب=$V$2)*(تواريخ&gt;=$R$3)*(تواريخ&lt;=$AH$3)*(4^8-ROW(حسوب)),ROWS(V$9:V66)),0))</f>
        <v>0</v>
      </c>
      <c r="W66" s="79">
        <f>INDEX('1'!X:X,INDEX(4^8-LARGE((حسوب=$V$2)*(تواريخ&gt;=$R$3)*(تواريخ&lt;=$AH$3)*(4^8-ROW(حسوب)),ROWS(W$9:W66)),0))</f>
        <v>0</v>
      </c>
      <c r="X66" s="79">
        <f>INDEX('1'!Y:Y,INDEX(4^8-LARGE((حسوب=$V$2)*(تواريخ&gt;=$R$3)*(تواريخ&lt;=$AH$3)*(4^8-ROW(حسوب)),ROWS(X$9:X66)),0))</f>
        <v>0</v>
      </c>
      <c r="Y66" s="79">
        <f>INDEX('1'!Z:Z,INDEX(4^8-LARGE((حسوب=$V$2)*(تواريخ&gt;=$R$3)*(تواريخ&lt;=$AH$3)*(4^8-ROW(حسوب)),ROWS(Y$9:Y66)),0))</f>
        <v>0</v>
      </c>
      <c r="Z66" s="79">
        <f>INDEX('1'!AA:AA,INDEX(4^8-LARGE((حسوب=$V$2)*(تواريخ&gt;=$R$3)*(تواريخ&lt;=$AH$3)*(4^8-ROW(حسوب)),ROWS(Z$9:Z66)),0))</f>
        <v>0</v>
      </c>
      <c r="AA66" s="79">
        <f>INDEX('1'!AB:AB,INDEX(4^8-LARGE((حسوب=$V$2)*(تواريخ&gt;=$R$3)*(تواريخ&lt;=$AH$3)*(4^8-ROW(حسوب)),ROWS(AA$9:AA66)),0))</f>
        <v>0</v>
      </c>
      <c r="AB66" s="79">
        <f>INDEX('1'!AC:AC,INDEX(4^8-LARGE((حسوب=$V$2)*(تواريخ&gt;=$R$3)*(تواريخ&lt;=$AH$3)*(4^8-ROW(حسوب)),ROWS(AB$9:AB66)),0))</f>
        <v>0</v>
      </c>
      <c r="AC66" s="79">
        <f>INDEX('1'!AD:AD,INDEX(4^8-LARGE((حسوب=$V$2)*(تواريخ&gt;=$R$3)*(تواريخ&lt;=$AH$3)*(4^8-ROW(حسوب)),ROWS(AC$9:AC66)),0))</f>
        <v>0</v>
      </c>
      <c r="AD66" s="79">
        <f>INDEX('1'!AE:AE,INDEX(4^8-LARGE((حسوب=$V$2)*(تواريخ&gt;=$R$3)*(تواريخ&lt;=$AH$3)*(4^8-ROW(حسوب)),ROWS(AD$9:AD66)),0))</f>
        <v>0</v>
      </c>
      <c r="AE66" s="79">
        <f>INDEX('1'!AF:AF,INDEX(4^8-LARGE((حسوب=$V$2)*(تواريخ&gt;=$R$3)*(تواريخ&lt;=$AH$3)*(4^8-ROW(حسوب)),ROWS(AE$9:AE66)),0))</f>
        <v>0</v>
      </c>
      <c r="AF66" s="79">
        <f>INDEX('1'!AG:AG,INDEX(4^8-LARGE((حسوب=$V$2)*(تواريخ&gt;=$R$3)*(تواريخ&lt;=$AH$3)*(4^8-ROW(حسوب)),ROWS(AF$9:AF66)),0))</f>
        <v>0</v>
      </c>
      <c r="AG66" s="79">
        <f>INDEX('1'!AH:AH,INDEX(4^8-LARGE((حسوب=$V$2)*(تواريخ&gt;=$R$3)*(تواريخ&lt;=$AH$3)*(4^8-ROW(حسوب)),ROWS(AG$9:AG66)),0))</f>
        <v>0</v>
      </c>
      <c r="AH66" s="79">
        <f>INDEX('1'!AI:AI,INDEX(4^8-LARGE((حسوب=$V$2)*(تواريخ&gt;=$R$3)*(تواريخ&lt;=$AH$3)*(4^8-ROW(حسوب)),ROWS(AH$9:AH66)),0))</f>
        <v>0</v>
      </c>
      <c r="AI66" s="79">
        <f>INDEX('1'!AJ:AJ,INDEX(4^8-LARGE((حسوب=$V$2)*(تواريخ&gt;=$R$3)*(تواريخ&lt;=$AH$3)*(4^8-ROW(حسوب)),ROWS(AI$9:AI66)),0))</f>
        <v>0</v>
      </c>
      <c r="AJ66" s="79">
        <f>INDEX('1'!AK:AK,INDEX(4^8-LARGE((حسوب=$V$2)*(تواريخ&gt;=$R$3)*(تواريخ&lt;=$AH$3)*(4^8-ROW(حسوب)),ROWS(AJ$9:AJ66)),0))</f>
        <v>0</v>
      </c>
      <c r="AK66" s="79">
        <f>INDEX('1'!AL:AL,INDEX(4^8-LARGE((حسوب=$V$2)*(تواريخ&gt;=$R$3)*(تواريخ&lt;=$AH$3)*(4^8-ROW(حسوب)),ROWS(AK$9:AK66)),0))</f>
        <v>0</v>
      </c>
      <c r="AL66" s="79">
        <f>INDEX('1'!AM:AM,INDEX(4^8-LARGE((حسوب=$V$2)*(تواريخ&gt;=$R$3)*(تواريخ&lt;=$AH$3)*(4^8-ROW(حسوب)),ROWS(AL$9:AL66)),0))</f>
        <v>0</v>
      </c>
      <c r="AM66" s="80"/>
      <c r="AN66" s="80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0"/>
      <c r="AZ66" s="80"/>
      <c r="BA66" s="82">
        <f>IF($AL$2="ريال",INDEX('1'!BL:BL,INDEX(4^8-LARGE((حسوب=$V$2)*(تواريخ&gt;=$R$3)*(تواريخ&lt;=$AH$3)*(4^8-ROW(حسوب)),ROWS(BA$9:BA66)),0)),INDEX('1'!BO:BO,INDEX(4^8-LARGE((حسوب=$V$2)*(تواريخ&gt;=$R$3)*(تواريخ&lt;=$AH$3)*(4^8-ROW(حسوب)),ROWS(BA$9:BA66)),0)))</f>
        <v>0</v>
      </c>
      <c r="BB66" s="82">
        <f>INDEX('1'!BK:BK,INDEX(4^8-LARGE((حسوب=$V$2)*(تواريخ&gt;=$R$3)*(تواريخ&lt;=$AH$3)*(4^8-ROW(حسوب)),ROWS(BB$9:BB66)),0))</f>
        <v>0</v>
      </c>
      <c r="BC66" s="82">
        <f>IF($AL$2="ريال",INDEX('1'!BN:BN,INDEX(4^8-LARGE((حسوب=$V$2)*(تواريخ&gt;=$R$3)*(تواريخ&lt;=$AH$3)*(4^8-ROW(حسوب)),ROWS(BC$9:BC66)),0)),INDEX('1'!BP:BP,INDEX(4^8-LARGE((حسوب=$V$2)*(تواريخ&gt;=$R$3)*(تواريخ&lt;=$AH$3)*(4^8-ROW(حسوب)),ROWS(BC$9:BC66)),0)))</f>
        <v>0</v>
      </c>
      <c r="BD66" s="82">
        <f>INDEX('1'!BM:BM,INDEX(4^8-LARGE((حسوب=$V$2)*(تواريخ&gt;=$R$3)*(تواريخ&lt;=$AH$3)*(4^8-ROW(حسوب)),ROWS(BD$9:BD66)),0))</f>
        <v>0</v>
      </c>
      <c r="BE66" s="83" t="str">
        <f t="shared" si="1"/>
        <v/>
      </c>
    </row>
    <row r="67" spans="6:57" ht="15.75">
      <c r="F67" s="78">
        <f>IF($G67="","",(INDEX('1'!A:A,INDEX(4^8-LARGE((حسوب=$V$2)*(تواريخ&gt;=$R$3)*(تواريخ&lt;=$AH$3)*(4^8-ROW(حسوب)),ROWS(F$9:F67)),0))))</f>
        <v>0</v>
      </c>
      <c r="G67" s="79">
        <f>INDEX('1'!BC:BC,INDEX(4^8-LARGE((حسوب=$V$2)*(تواريخ&gt;=$R$3)*(تواريخ&lt;=$AH$3)*(4^8-ROW(حسوب)),ROWS(G$9:G67)),0))</f>
        <v>0</v>
      </c>
      <c r="H67" s="79">
        <f>INDEX('1'!BI:BI,INDEX(4^8-LARGE((حسوب=$V$2)*(تواريخ&gt;=$R$3)*(تواريخ&lt;=$AH$3)*(4^8-ROW(حسوب)),ROWS(H$9:H67)),0))</f>
        <v>0</v>
      </c>
      <c r="I67" s="79">
        <f>INDEX('1'!J:J,INDEX(4^8-LARGE((حسوب=$V$2)*(تواريخ&gt;=$R$3)*(تواريخ&lt;=$AH$3)*(4^8-ROW(حسوب)),ROWS(I$9:I67)),0))</f>
        <v>0</v>
      </c>
      <c r="J67" s="79">
        <f>INDEX('1'!K:K,INDEX(4^8-LARGE((حسوب=$V$2)*(تواريخ&gt;=$R$3)*(تواريخ&lt;=$AH$3)*(4^8-ROW(حسوب)),ROWS(J$9:J67)),0))</f>
        <v>0</v>
      </c>
      <c r="K67" s="79">
        <f>INDEX('1'!L:L,INDEX(4^8-LARGE((حسوب=$V$2)*(تواريخ&gt;=$R$3)*(تواريخ&lt;=$AH$3)*(4^8-ROW(حسوب)),ROWS(K$9:K67)),0))</f>
        <v>0</v>
      </c>
      <c r="L67" s="79">
        <f>INDEX('1'!M:M,INDEX(4^8-LARGE((حسوب=$V$2)*(تواريخ&gt;=$R$3)*(تواريخ&lt;=$AH$3)*(4^8-ROW(حسوب)),ROWS(L$9:L67)),0))</f>
        <v>0</v>
      </c>
      <c r="M67" s="79">
        <f>INDEX('1'!N:N,INDEX(4^8-LARGE((حسوب=$V$2)*(تواريخ&gt;=$R$3)*(تواريخ&lt;=$AH$3)*(4^8-ROW(حسوب)),ROWS(M$9:M67)),0))</f>
        <v>0</v>
      </c>
      <c r="N67" s="79">
        <f>INDEX('1'!O:O,INDEX(4^8-LARGE((حسوب=$V$2)*(تواريخ&gt;=$R$3)*(تواريخ&lt;=$AH$3)*(4^8-ROW(حسوب)),ROWS(N$9:N67)),0))</f>
        <v>0</v>
      </c>
      <c r="O67" s="79">
        <f>INDEX('1'!P:P,INDEX(4^8-LARGE((حسوب=$V$2)*(تواريخ&gt;=$R$3)*(تواريخ&lt;=$AH$3)*(4^8-ROW(حسوب)),ROWS(O$9:O67)),0))</f>
        <v>0</v>
      </c>
      <c r="P67" s="79">
        <f>INDEX('1'!Q:Q,INDEX(4^8-LARGE((حسوب=$V$2)*(تواريخ&gt;=$R$3)*(تواريخ&lt;=$AH$3)*(4^8-ROW(حسوب)),ROWS(P$9:P67)),0))</f>
        <v>0</v>
      </c>
      <c r="Q67" s="79">
        <f>INDEX('1'!R:R,INDEX(4^8-LARGE((حسوب=$V$2)*(تواريخ&gt;=$R$3)*(تواريخ&lt;=$AH$3)*(4^8-ROW(حسوب)),ROWS(Q$9:Q67)),0))</f>
        <v>0</v>
      </c>
      <c r="R67" s="79">
        <f>INDEX('1'!S:S,INDEX(4^8-LARGE((حسوب=$V$2)*(تواريخ&gt;=$R$3)*(تواريخ&lt;=$AH$3)*(4^8-ROW(حسوب)),ROWS(R$9:R67)),0))</f>
        <v>0</v>
      </c>
      <c r="S67" s="79">
        <f>INDEX('1'!T:T,INDEX(4^8-LARGE((حسوب=$V$2)*(تواريخ&gt;=$R$3)*(تواريخ&lt;=$AH$3)*(4^8-ROW(حسوب)),ROWS(S$9:S67)),0))</f>
        <v>0</v>
      </c>
      <c r="T67" s="79">
        <f>INDEX('1'!U:U,INDEX(4^8-LARGE((حسوب=$V$2)*(تواريخ&gt;=$R$3)*(تواريخ&lt;=$AH$3)*(4^8-ROW(حسوب)),ROWS(T$9:T67)),0))</f>
        <v>0</v>
      </c>
      <c r="U67" s="79">
        <f>INDEX('1'!V:V,INDEX(4^8-LARGE((حسوب=$V$2)*(تواريخ&gt;=$R$3)*(تواريخ&lt;=$AH$3)*(4^8-ROW(حسوب)),ROWS(U$9:U67)),0))</f>
        <v>0</v>
      </c>
      <c r="V67" s="79">
        <f>INDEX('1'!W:W,INDEX(4^8-LARGE((حسوب=$V$2)*(تواريخ&gt;=$R$3)*(تواريخ&lt;=$AH$3)*(4^8-ROW(حسوب)),ROWS(V$9:V67)),0))</f>
        <v>0</v>
      </c>
      <c r="W67" s="79">
        <f>INDEX('1'!X:X,INDEX(4^8-LARGE((حسوب=$V$2)*(تواريخ&gt;=$R$3)*(تواريخ&lt;=$AH$3)*(4^8-ROW(حسوب)),ROWS(W$9:W67)),0))</f>
        <v>0</v>
      </c>
      <c r="X67" s="79">
        <f>INDEX('1'!Y:Y,INDEX(4^8-LARGE((حسوب=$V$2)*(تواريخ&gt;=$R$3)*(تواريخ&lt;=$AH$3)*(4^8-ROW(حسوب)),ROWS(X$9:X67)),0))</f>
        <v>0</v>
      </c>
      <c r="Y67" s="79">
        <f>INDEX('1'!Z:Z,INDEX(4^8-LARGE((حسوب=$V$2)*(تواريخ&gt;=$R$3)*(تواريخ&lt;=$AH$3)*(4^8-ROW(حسوب)),ROWS(Y$9:Y67)),0))</f>
        <v>0</v>
      </c>
      <c r="Z67" s="79">
        <f>INDEX('1'!AA:AA,INDEX(4^8-LARGE((حسوب=$V$2)*(تواريخ&gt;=$R$3)*(تواريخ&lt;=$AH$3)*(4^8-ROW(حسوب)),ROWS(Z$9:Z67)),0))</f>
        <v>0</v>
      </c>
      <c r="AA67" s="79">
        <f>INDEX('1'!AB:AB,INDEX(4^8-LARGE((حسوب=$V$2)*(تواريخ&gt;=$R$3)*(تواريخ&lt;=$AH$3)*(4^8-ROW(حسوب)),ROWS(AA$9:AA67)),0))</f>
        <v>0</v>
      </c>
      <c r="AB67" s="79">
        <f>INDEX('1'!AC:AC,INDEX(4^8-LARGE((حسوب=$V$2)*(تواريخ&gt;=$R$3)*(تواريخ&lt;=$AH$3)*(4^8-ROW(حسوب)),ROWS(AB$9:AB67)),0))</f>
        <v>0</v>
      </c>
      <c r="AC67" s="79">
        <f>INDEX('1'!AD:AD,INDEX(4^8-LARGE((حسوب=$V$2)*(تواريخ&gt;=$R$3)*(تواريخ&lt;=$AH$3)*(4^8-ROW(حسوب)),ROWS(AC$9:AC67)),0))</f>
        <v>0</v>
      </c>
      <c r="AD67" s="79">
        <f>INDEX('1'!AE:AE,INDEX(4^8-LARGE((حسوب=$V$2)*(تواريخ&gt;=$R$3)*(تواريخ&lt;=$AH$3)*(4^8-ROW(حسوب)),ROWS(AD$9:AD67)),0))</f>
        <v>0</v>
      </c>
      <c r="AE67" s="79">
        <f>INDEX('1'!AF:AF,INDEX(4^8-LARGE((حسوب=$V$2)*(تواريخ&gt;=$R$3)*(تواريخ&lt;=$AH$3)*(4^8-ROW(حسوب)),ROWS(AE$9:AE67)),0))</f>
        <v>0</v>
      </c>
      <c r="AF67" s="79">
        <f>INDEX('1'!AG:AG,INDEX(4^8-LARGE((حسوب=$V$2)*(تواريخ&gt;=$R$3)*(تواريخ&lt;=$AH$3)*(4^8-ROW(حسوب)),ROWS(AF$9:AF67)),0))</f>
        <v>0</v>
      </c>
      <c r="AG67" s="79">
        <f>INDEX('1'!AH:AH,INDEX(4^8-LARGE((حسوب=$V$2)*(تواريخ&gt;=$R$3)*(تواريخ&lt;=$AH$3)*(4^8-ROW(حسوب)),ROWS(AG$9:AG67)),0))</f>
        <v>0</v>
      </c>
      <c r="AH67" s="79">
        <f>INDEX('1'!AI:AI,INDEX(4^8-LARGE((حسوب=$V$2)*(تواريخ&gt;=$R$3)*(تواريخ&lt;=$AH$3)*(4^8-ROW(حسوب)),ROWS(AH$9:AH67)),0))</f>
        <v>0</v>
      </c>
      <c r="AI67" s="79">
        <f>INDEX('1'!AJ:AJ,INDEX(4^8-LARGE((حسوب=$V$2)*(تواريخ&gt;=$R$3)*(تواريخ&lt;=$AH$3)*(4^8-ROW(حسوب)),ROWS(AI$9:AI67)),0))</f>
        <v>0</v>
      </c>
      <c r="AJ67" s="79">
        <f>INDEX('1'!AK:AK,INDEX(4^8-LARGE((حسوب=$V$2)*(تواريخ&gt;=$R$3)*(تواريخ&lt;=$AH$3)*(4^8-ROW(حسوب)),ROWS(AJ$9:AJ67)),0))</f>
        <v>0</v>
      </c>
      <c r="AK67" s="79">
        <f>INDEX('1'!AL:AL,INDEX(4^8-LARGE((حسوب=$V$2)*(تواريخ&gt;=$R$3)*(تواريخ&lt;=$AH$3)*(4^8-ROW(حسوب)),ROWS(AK$9:AK67)),0))</f>
        <v>0</v>
      </c>
      <c r="AL67" s="79">
        <f>INDEX('1'!AM:AM,INDEX(4^8-LARGE((حسوب=$V$2)*(تواريخ&gt;=$R$3)*(تواريخ&lt;=$AH$3)*(4^8-ROW(حسوب)),ROWS(AL$9:AL67)),0))</f>
        <v>0</v>
      </c>
      <c r="AM67" s="80"/>
      <c r="AN67" s="80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0"/>
      <c r="AZ67" s="80"/>
      <c r="BA67" s="82">
        <f>IF($AL$2="ريال",INDEX('1'!BL:BL,INDEX(4^8-LARGE((حسوب=$V$2)*(تواريخ&gt;=$R$3)*(تواريخ&lt;=$AH$3)*(4^8-ROW(حسوب)),ROWS(BA$9:BA67)),0)),INDEX('1'!BO:BO,INDEX(4^8-LARGE((حسوب=$V$2)*(تواريخ&gt;=$R$3)*(تواريخ&lt;=$AH$3)*(4^8-ROW(حسوب)),ROWS(BA$9:BA67)),0)))</f>
        <v>0</v>
      </c>
      <c r="BB67" s="82">
        <f>INDEX('1'!BK:BK,INDEX(4^8-LARGE((حسوب=$V$2)*(تواريخ&gt;=$R$3)*(تواريخ&lt;=$AH$3)*(4^8-ROW(حسوب)),ROWS(BB$9:BB67)),0))</f>
        <v>0</v>
      </c>
      <c r="BC67" s="82">
        <f>IF($AL$2="ريال",INDEX('1'!BN:BN,INDEX(4^8-LARGE((حسوب=$V$2)*(تواريخ&gt;=$R$3)*(تواريخ&lt;=$AH$3)*(4^8-ROW(حسوب)),ROWS(BC$9:BC67)),0)),INDEX('1'!BP:BP,INDEX(4^8-LARGE((حسوب=$V$2)*(تواريخ&gt;=$R$3)*(تواريخ&lt;=$AH$3)*(4^8-ROW(حسوب)),ROWS(BC$9:BC67)),0)))</f>
        <v>0</v>
      </c>
      <c r="BD67" s="82">
        <f>INDEX('1'!BM:BM,INDEX(4^8-LARGE((حسوب=$V$2)*(تواريخ&gt;=$R$3)*(تواريخ&lt;=$AH$3)*(4^8-ROW(حسوب)),ROWS(BD$9:BD67)),0))</f>
        <v>0</v>
      </c>
      <c r="BE67" s="83" t="str">
        <f t="shared" si="1"/>
        <v/>
      </c>
    </row>
    <row r="68" spans="6:57" ht="15.75">
      <c r="F68" s="78">
        <f>IF($G68="","",(INDEX('1'!A:A,INDEX(4^8-LARGE((حسوب=$V$2)*(تواريخ&gt;=$R$3)*(تواريخ&lt;=$AH$3)*(4^8-ROW(حسوب)),ROWS(F$9:F68)),0))))</f>
        <v>0</v>
      </c>
      <c r="G68" s="79">
        <f>INDEX('1'!BC:BC,INDEX(4^8-LARGE((حسوب=$V$2)*(تواريخ&gt;=$R$3)*(تواريخ&lt;=$AH$3)*(4^8-ROW(حسوب)),ROWS(G$9:G68)),0))</f>
        <v>0</v>
      </c>
      <c r="H68" s="79">
        <f>INDEX('1'!BI:BI,INDEX(4^8-LARGE((حسوب=$V$2)*(تواريخ&gt;=$R$3)*(تواريخ&lt;=$AH$3)*(4^8-ROW(حسوب)),ROWS(H$9:H68)),0))</f>
        <v>0</v>
      </c>
      <c r="I68" s="79">
        <f>INDEX('1'!J:J,INDEX(4^8-LARGE((حسوب=$V$2)*(تواريخ&gt;=$R$3)*(تواريخ&lt;=$AH$3)*(4^8-ROW(حسوب)),ROWS(I$9:I68)),0))</f>
        <v>0</v>
      </c>
      <c r="J68" s="79">
        <f>INDEX('1'!K:K,INDEX(4^8-LARGE((حسوب=$V$2)*(تواريخ&gt;=$R$3)*(تواريخ&lt;=$AH$3)*(4^8-ROW(حسوب)),ROWS(J$9:J68)),0))</f>
        <v>0</v>
      </c>
      <c r="K68" s="79">
        <f>INDEX('1'!L:L,INDEX(4^8-LARGE((حسوب=$V$2)*(تواريخ&gt;=$R$3)*(تواريخ&lt;=$AH$3)*(4^8-ROW(حسوب)),ROWS(K$9:K68)),0))</f>
        <v>0</v>
      </c>
      <c r="L68" s="79">
        <f>INDEX('1'!M:M,INDEX(4^8-LARGE((حسوب=$V$2)*(تواريخ&gt;=$R$3)*(تواريخ&lt;=$AH$3)*(4^8-ROW(حسوب)),ROWS(L$9:L68)),0))</f>
        <v>0</v>
      </c>
      <c r="M68" s="79">
        <f>INDEX('1'!N:N,INDEX(4^8-LARGE((حسوب=$V$2)*(تواريخ&gt;=$R$3)*(تواريخ&lt;=$AH$3)*(4^8-ROW(حسوب)),ROWS(M$9:M68)),0))</f>
        <v>0</v>
      </c>
      <c r="N68" s="79">
        <f>INDEX('1'!O:O,INDEX(4^8-LARGE((حسوب=$V$2)*(تواريخ&gt;=$R$3)*(تواريخ&lt;=$AH$3)*(4^8-ROW(حسوب)),ROWS(N$9:N68)),0))</f>
        <v>0</v>
      </c>
      <c r="O68" s="79">
        <f>INDEX('1'!P:P,INDEX(4^8-LARGE((حسوب=$V$2)*(تواريخ&gt;=$R$3)*(تواريخ&lt;=$AH$3)*(4^8-ROW(حسوب)),ROWS(O$9:O68)),0))</f>
        <v>0</v>
      </c>
      <c r="P68" s="79">
        <f>INDEX('1'!Q:Q,INDEX(4^8-LARGE((حسوب=$V$2)*(تواريخ&gt;=$R$3)*(تواريخ&lt;=$AH$3)*(4^8-ROW(حسوب)),ROWS(P$9:P68)),0))</f>
        <v>0</v>
      </c>
      <c r="Q68" s="79">
        <f>INDEX('1'!R:R,INDEX(4^8-LARGE((حسوب=$V$2)*(تواريخ&gt;=$R$3)*(تواريخ&lt;=$AH$3)*(4^8-ROW(حسوب)),ROWS(Q$9:Q68)),0))</f>
        <v>0</v>
      </c>
      <c r="R68" s="79">
        <f>INDEX('1'!S:S,INDEX(4^8-LARGE((حسوب=$V$2)*(تواريخ&gt;=$R$3)*(تواريخ&lt;=$AH$3)*(4^8-ROW(حسوب)),ROWS(R$9:R68)),0))</f>
        <v>0</v>
      </c>
      <c r="S68" s="79">
        <f>INDEX('1'!T:T,INDEX(4^8-LARGE((حسوب=$V$2)*(تواريخ&gt;=$R$3)*(تواريخ&lt;=$AH$3)*(4^8-ROW(حسوب)),ROWS(S$9:S68)),0))</f>
        <v>0</v>
      </c>
      <c r="T68" s="79">
        <f>INDEX('1'!U:U,INDEX(4^8-LARGE((حسوب=$V$2)*(تواريخ&gt;=$R$3)*(تواريخ&lt;=$AH$3)*(4^8-ROW(حسوب)),ROWS(T$9:T68)),0))</f>
        <v>0</v>
      </c>
      <c r="U68" s="79">
        <f>INDEX('1'!V:V,INDEX(4^8-LARGE((حسوب=$V$2)*(تواريخ&gt;=$R$3)*(تواريخ&lt;=$AH$3)*(4^8-ROW(حسوب)),ROWS(U$9:U68)),0))</f>
        <v>0</v>
      </c>
      <c r="V68" s="79">
        <f>INDEX('1'!W:W,INDEX(4^8-LARGE((حسوب=$V$2)*(تواريخ&gt;=$R$3)*(تواريخ&lt;=$AH$3)*(4^8-ROW(حسوب)),ROWS(V$9:V68)),0))</f>
        <v>0</v>
      </c>
      <c r="W68" s="79">
        <f>INDEX('1'!X:X,INDEX(4^8-LARGE((حسوب=$V$2)*(تواريخ&gt;=$R$3)*(تواريخ&lt;=$AH$3)*(4^8-ROW(حسوب)),ROWS(W$9:W68)),0))</f>
        <v>0</v>
      </c>
      <c r="X68" s="79">
        <f>INDEX('1'!Y:Y,INDEX(4^8-LARGE((حسوب=$V$2)*(تواريخ&gt;=$R$3)*(تواريخ&lt;=$AH$3)*(4^8-ROW(حسوب)),ROWS(X$9:X68)),0))</f>
        <v>0</v>
      </c>
      <c r="Y68" s="79">
        <f>INDEX('1'!Z:Z,INDEX(4^8-LARGE((حسوب=$V$2)*(تواريخ&gt;=$R$3)*(تواريخ&lt;=$AH$3)*(4^8-ROW(حسوب)),ROWS(Y$9:Y68)),0))</f>
        <v>0</v>
      </c>
      <c r="Z68" s="79">
        <f>INDEX('1'!AA:AA,INDEX(4^8-LARGE((حسوب=$V$2)*(تواريخ&gt;=$R$3)*(تواريخ&lt;=$AH$3)*(4^8-ROW(حسوب)),ROWS(Z$9:Z68)),0))</f>
        <v>0</v>
      </c>
      <c r="AA68" s="79">
        <f>INDEX('1'!AB:AB,INDEX(4^8-LARGE((حسوب=$V$2)*(تواريخ&gt;=$R$3)*(تواريخ&lt;=$AH$3)*(4^8-ROW(حسوب)),ROWS(AA$9:AA68)),0))</f>
        <v>0</v>
      </c>
      <c r="AB68" s="79">
        <f>INDEX('1'!AC:AC,INDEX(4^8-LARGE((حسوب=$V$2)*(تواريخ&gt;=$R$3)*(تواريخ&lt;=$AH$3)*(4^8-ROW(حسوب)),ROWS(AB$9:AB68)),0))</f>
        <v>0</v>
      </c>
      <c r="AC68" s="79">
        <f>INDEX('1'!AD:AD,INDEX(4^8-LARGE((حسوب=$V$2)*(تواريخ&gt;=$R$3)*(تواريخ&lt;=$AH$3)*(4^8-ROW(حسوب)),ROWS(AC$9:AC68)),0))</f>
        <v>0</v>
      </c>
      <c r="AD68" s="79">
        <f>INDEX('1'!AE:AE,INDEX(4^8-LARGE((حسوب=$V$2)*(تواريخ&gt;=$R$3)*(تواريخ&lt;=$AH$3)*(4^8-ROW(حسوب)),ROWS(AD$9:AD68)),0))</f>
        <v>0</v>
      </c>
      <c r="AE68" s="79">
        <f>INDEX('1'!AF:AF,INDEX(4^8-LARGE((حسوب=$V$2)*(تواريخ&gt;=$R$3)*(تواريخ&lt;=$AH$3)*(4^8-ROW(حسوب)),ROWS(AE$9:AE68)),0))</f>
        <v>0</v>
      </c>
      <c r="AF68" s="79">
        <f>INDEX('1'!AG:AG,INDEX(4^8-LARGE((حسوب=$V$2)*(تواريخ&gt;=$R$3)*(تواريخ&lt;=$AH$3)*(4^8-ROW(حسوب)),ROWS(AF$9:AF68)),0))</f>
        <v>0</v>
      </c>
      <c r="AG68" s="79">
        <f>INDEX('1'!AH:AH,INDEX(4^8-LARGE((حسوب=$V$2)*(تواريخ&gt;=$R$3)*(تواريخ&lt;=$AH$3)*(4^8-ROW(حسوب)),ROWS(AG$9:AG68)),0))</f>
        <v>0</v>
      </c>
      <c r="AH68" s="79">
        <f>INDEX('1'!AI:AI,INDEX(4^8-LARGE((حسوب=$V$2)*(تواريخ&gt;=$R$3)*(تواريخ&lt;=$AH$3)*(4^8-ROW(حسوب)),ROWS(AH$9:AH68)),0))</f>
        <v>0</v>
      </c>
      <c r="AI68" s="79">
        <f>INDEX('1'!AJ:AJ,INDEX(4^8-LARGE((حسوب=$V$2)*(تواريخ&gt;=$R$3)*(تواريخ&lt;=$AH$3)*(4^8-ROW(حسوب)),ROWS(AI$9:AI68)),0))</f>
        <v>0</v>
      </c>
      <c r="AJ68" s="79">
        <f>INDEX('1'!AK:AK,INDEX(4^8-LARGE((حسوب=$V$2)*(تواريخ&gt;=$R$3)*(تواريخ&lt;=$AH$3)*(4^8-ROW(حسوب)),ROWS(AJ$9:AJ68)),0))</f>
        <v>0</v>
      </c>
      <c r="AK68" s="79">
        <f>INDEX('1'!AL:AL,INDEX(4^8-LARGE((حسوب=$V$2)*(تواريخ&gt;=$R$3)*(تواريخ&lt;=$AH$3)*(4^8-ROW(حسوب)),ROWS(AK$9:AK68)),0))</f>
        <v>0</v>
      </c>
      <c r="AL68" s="79">
        <f>INDEX('1'!AM:AM,INDEX(4^8-LARGE((حسوب=$V$2)*(تواريخ&gt;=$R$3)*(تواريخ&lt;=$AH$3)*(4^8-ROW(حسوب)),ROWS(AL$9:AL68)),0))</f>
        <v>0</v>
      </c>
      <c r="AM68" s="80"/>
      <c r="AN68" s="80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0"/>
      <c r="AZ68" s="80"/>
      <c r="BA68" s="82">
        <f>IF($AL$2="ريال",INDEX('1'!BL:BL,INDEX(4^8-LARGE((حسوب=$V$2)*(تواريخ&gt;=$R$3)*(تواريخ&lt;=$AH$3)*(4^8-ROW(حسوب)),ROWS(BA$9:BA68)),0)),INDEX('1'!BO:BO,INDEX(4^8-LARGE((حسوب=$V$2)*(تواريخ&gt;=$R$3)*(تواريخ&lt;=$AH$3)*(4^8-ROW(حسوب)),ROWS(BA$9:BA68)),0)))</f>
        <v>0</v>
      </c>
      <c r="BB68" s="82">
        <f>INDEX('1'!BK:BK,INDEX(4^8-LARGE((حسوب=$V$2)*(تواريخ&gt;=$R$3)*(تواريخ&lt;=$AH$3)*(4^8-ROW(حسوب)),ROWS(BB$9:BB68)),0))</f>
        <v>0</v>
      </c>
      <c r="BC68" s="82">
        <f>IF($AL$2="ريال",INDEX('1'!BN:BN,INDEX(4^8-LARGE((حسوب=$V$2)*(تواريخ&gt;=$R$3)*(تواريخ&lt;=$AH$3)*(4^8-ROW(حسوب)),ROWS(BC$9:BC68)),0)),INDEX('1'!BP:BP,INDEX(4^8-LARGE((حسوب=$V$2)*(تواريخ&gt;=$R$3)*(تواريخ&lt;=$AH$3)*(4^8-ROW(حسوب)),ROWS(BC$9:BC68)),0)))</f>
        <v>0</v>
      </c>
      <c r="BD68" s="82">
        <f>INDEX('1'!BM:BM,INDEX(4^8-LARGE((حسوب=$V$2)*(تواريخ&gt;=$R$3)*(تواريخ&lt;=$AH$3)*(4^8-ROW(حسوب)),ROWS(BD$9:BD68)),0))</f>
        <v>0</v>
      </c>
      <c r="BE68" s="83" t="str">
        <f t="shared" si="1"/>
        <v/>
      </c>
    </row>
    <row r="69" spans="6:57" ht="15.75">
      <c r="F69" s="78">
        <f>IF($G69="","",(INDEX('1'!A:A,INDEX(4^8-LARGE((حسوب=$V$2)*(تواريخ&gt;=$R$3)*(تواريخ&lt;=$AH$3)*(4^8-ROW(حسوب)),ROWS(F$9:F69)),0))))</f>
        <v>0</v>
      </c>
      <c r="G69" s="79">
        <f>INDEX('1'!BC:BC,INDEX(4^8-LARGE((حسوب=$V$2)*(تواريخ&gt;=$R$3)*(تواريخ&lt;=$AH$3)*(4^8-ROW(حسوب)),ROWS(G$9:G69)),0))</f>
        <v>0</v>
      </c>
      <c r="H69" s="79">
        <f>INDEX('1'!BI:BI,INDEX(4^8-LARGE((حسوب=$V$2)*(تواريخ&gt;=$R$3)*(تواريخ&lt;=$AH$3)*(4^8-ROW(حسوب)),ROWS(H$9:H69)),0))</f>
        <v>0</v>
      </c>
      <c r="I69" s="79">
        <f>INDEX('1'!J:J,INDEX(4^8-LARGE((حسوب=$V$2)*(تواريخ&gt;=$R$3)*(تواريخ&lt;=$AH$3)*(4^8-ROW(حسوب)),ROWS(I$9:I69)),0))</f>
        <v>0</v>
      </c>
      <c r="J69" s="79">
        <f>INDEX('1'!K:K,INDEX(4^8-LARGE((حسوب=$V$2)*(تواريخ&gt;=$R$3)*(تواريخ&lt;=$AH$3)*(4^8-ROW(حسوب)),ROWS(J$9:J69)),0))</f>
        <v>0</v>
      </c>
      <c r="K69" s="79">
        <f>INDEX('1'!L:L,INDEX(4^8-LARGE((حسوب=$V$2)*(تواريخ&gt;=$R$3)*(تواريخ&lt;=$AH$3)*(4^8-ROW(حسوب)),ROWS(K$9:K69)),0))</f>
        <v>0</v>
      </c>
      <c r="L69" s="79">
        <f>INDEX('1'!M:M,INDEX(4^8-LARGE((حسوب=$V$2)*(تواريخ&gt;=$R$3)*(تواريخ&lt;=$AH$3)*(4^8-ROW(حسوب)),ROWS(L$9:L69)),0))</f>
        <v>0</v>
      </c>
      <c r="M69" s="79">
        <f>INDEX('1'!N:N,INDEX(4^8-LARGE((حسوب=$V$2)*(تواريخ&gt;=$R$3)*(تواريخ&lt;=$AH$3)*(4^8-ROW(حسوب)),ROWS(M$9:M69)),0))</f>
        <v>0</v>
      </c>
      <c r="N69" s="79">
        <f>INDEX('1'!O:O,INDEX(4^8-LARGE((حسوب=$V$2)*(تواريخ&gt;=$R$3)*(تواريخ&lt;=$AH$3)*(4^8-ROW(حسوب)),ROWS(N$9:N69)),0))</f>
        <v>0</v>
      </c>
      <c r="O69" s="79">
        <f>INDEX('1'!P:P,INDEX(4^8-LARGE((حسوب=$V$2)*(تواريخ&gt;=$R$3)*(تواريخ&lt;=$AH$3)*(4^8-ROW(حسوب)),ROWS(O$9:O69)),0))</f>
        <v>0</v>
      </c>
      <c r="P69" s="79">
        <f>INDEX('1'!Q:Q,INDEX(4^8-LARGE((حسوب=$V$2)*(تواريخ&gt;=$R$3)*(تواريخ&lt;=$AH$3)*(4^8-ROW(حسوب)),ROWS(P$9:P69)),0))</f>
        <v>0</v>
      </c>
      <c r="Q69" s="79">
        <f>INDEX('1'!R:R,INDEX(4^8-LARGE((حسوب=$V$2)*(تواريخ&gt;=$R$3)*(تواريخ&lt;=$AH$3)*(4^8-ROW(حسوب)),ROWS(Q$9:Q69)),0))</f>
        <v>0</v>
      </c>
      <c r="R69" s="79">
        <f>INDEX('1'!S:S,INDEX(4^8-LARGE((حسوب=$V$2)*(تواريخ&gt;=$R$3)*(تواريخ&lt;=$AH$3)*(4^8-ROW(حسوب)),ROWS(R$9:R69)),0))</f>
        <v>0</v>
      </c>
      <c r="S69" s="79">
        <f>INDEX('1'!T:T,INDEX(4^8-LARGE((حسوب=$V$2)*(تواريخ&gt;=$R$3)*(تواريخ&lt;=$AH$3)*(4^8-ROW(حسوب)),ROWS(S$9:S69)),0))</f>
        <v>0</v>
      </c>
      <c r="T69" s="79">
        <f>INDEX('1'!U:U,INDEX(4^8-LARGE((حسوب=$V$2)*(تواريخ&gt;=$R$3)*(تواريخ&lt;=$AH$3)*(4^8-ROW(حسوب)),ROWS(T$9:T69)),0))</f>
        <v>0</v>
      </c>
      <c r="U69" s="79">
        <f>INDEX('1'!V:V,INDEX(4^8-LARGE((حسوب=$V$2)*(تواريخ&gt;=$R$3)*(تواريخ&lt;=$AH$3)*(4^8-ROW(حسوب)),ROWS(U$9:U69)),0))</f>
        <v>0</v>
      </c>
      <c r="V69" s="79">
        <f>INDEX('1'!W:W,INDEX(4^8-LARGE((حسوب=$V$2)*(تواريخ&gt;=$R$3)*(تواريخ&lt;=$AH$3)*(4^8-ROW(حسوب)),ROWS(V$9:V69)),0))</f>
        <v>0</v>
      </c>
      <c r="W69" s="79">
        <f>INDEX('1'!X:X,INDEX(4^8-LARGE((حسوب=$V$2)*(تواريخ&gt;=$R$3)*(تواريخ&lt;=$AH$3)*(4^8-ROW(حسوب)),ROWS(W$9:W69)),0))</f>
        <v>0</v>
      </c>
      <c r="X69" s="79">
        <f>INDEX('1'!Y:Y,INDEX(4^8-LARGE((حسوب=$V$2)*(تواريخ&gt;=$R$3)*(تواريخ&lt;=$AH$3)*(4^8-ROW(حسوب)),ROWS(X$9:X69)),0))</f>
        <v>0</v>
      </c>
      <c r="Y69" s="79">
        <f>INDEX('1'!Z:Z,INDEX(4^8-LARGE((حسوب=$V$2)*(تواريخ&gt;=$R$3)*(تواريخ&lt;=$AH$3)*(4^8-ROW(حسوب)),ROWS(Y$9:Y69)),0))</f>
        <v>0</v>
      </c>
      <c r="Z69" s="79">
        <f>INDEX('1'!AA:AA,INDEX(4^8-LARGE((حسوب=$V$2)*(تواريخ&gt;=$R$3)*(تواريخ&lt;=$AH$3)*(4^8-ROW(حسوب)),ROWS(Z$9:Z69)),0))</f>
        <v>0</v>
      </c>
      <c r="AA69" s="79">
        <f>INDEX('1'!AB:AB,INDEX(4^8-LARGE((حسوب=$V$2)*(تواريخ&gt;=$R$3)*(تواريخ&lt;=$AH$3)*(4^8-ROW(حسوب)),ROWS(AA$9:AA69)),0))</f>
        <v>0</v>
      </c>
      <c r="AB69" s="79">
        <f>INDEX('1'!AC:AC,INDEX(4^8-LARGE((حسوب=$V$2)*(تواريخ&gt;=$R$3)*(تواريخ&lt;=$AH$3)*(4^8-ROW(حسوب)),ROWS(AB$9:AB69)),0))</f>
        <v>0</v>
      </c>
      <c r="AC69" s="79">
        <f>INDEX('1'!AD:AD,INDEX(4^8-LARGE((حسوب=$V$2)*(تواريخ&gt;=$R$3)*(تواريخ&lt;=$AH$3)*(4^8-ROW(حسوب)),ROWS(AC$9:AC69)),0))</f>
        <v>0</v>
      </c>
      <c r="AD69" s="79">
        <f>INDEX('1'!AE:AE,INDEX(4^8-LARGE((حسوب=$V$2)*(تواريخ&gt;=$R$3)*(تواريخ&lt;=$AH$3)*(4^8-ROW(حسوب)),ROWS(AD$9:AD69)),0))</f>
        <v>0</v>
      </c>
      <c r="AE69" s="79">
        <f>INDEX('1'!AF:AF,INDEX(4^8-LARGE((حسوب=$V$2)*(تواريخ&gt;=$R$3)*(تواريخ&lt;=$AH$3)*(4^8-ROW(حسوب)),ROWS(AE$9:AE69)),0))</f>
        <v>0</v>
      </c>
      <c r="AF69" s="79">
        <f>INDEX('1'!AG:AG,INDEX(4^8-LARGE((حسوب=$V$2)*(تواريخ&gt;=$R$3)*(تواريخ&lt;=$AH$3)*(4^8-ROW(حسوب)),ROWS(AF$9:AF69)),0))</f>
        <v>0</v>
      </c>
      <c r="AG69" s="79">
        <f>INDEX('1'!AH:AH,INDEX(4^8-LARGE((حسوب=$V$2)*(تواريخ&gt;=$R$3)*(تواريخ&lt;=$AH$3)*(4^8-ROW(حسوب)),ROWS(AG$9:AG69)),0))</f>
        <v>0</v>
      </c>
      <c r="AH69" s="79">
        <f>INDEX('1'!AI:AI,INDEX(4^8-LARGE((حسوب=$V$2)*(تواريخ&gt;=$R$3)*(تواريخ&lt;=$AH$3)*(4^8-ROW(حسوب)),ROWS(AH$9:AH69)),0))</f>
        <v>0</v>
      </c>
      <c r="AI69" s="79">
        <f>INDEX('1'!AJ:AJ,INDEX(4^8-LARGE((حسوب=$V$2)*(تواريخ&gt;=$R$3)*(تواريخ&lt;=$AH$3)*(4^8-ROW(حسوب)),ROWS(AI$9:AI69)),0))</f>
        <v>0</v>
      </c>
      <c r="AJ69" s="79">
        <f>INDEX('1'!AK:AK,INDEX(4^8-LARGE((حسوب=$V$2)*(تواريخ&gt;=$R$3)*(تواريخ&lt;=$AH$3)*(4^8-ROW(حسوب)),ROWS(AJ$9:AJ69)),0))</f>
        <v>0</v>
      </c>
      <c r="AK69" s="79">
        <f>INDEX('1'!AL:AL,INDEX(4^8-LARGE((حسوب=$V$2)*(تواريخ&gt;=$R$3)*(تواريخ&lt;=$AH$3)*(4^8-ROW(حسوب)),ROWS(AK$9:AK69)),0))</f>
        <v>0</v>
      </c>
      <c r="AL69" s="79">
        <f>INDEX('1'!AM:AM,INDEX(4^8-LARGE((حسوب=$V$2)*(تواريخ&gt;=$R$3)*(تواريخ&lt;=$AH$3)*(4^8-ROW(حسوب)),ROWS(AL$9:AL69)),0))</f>
        <v>0</v>
      </c>
      <c r="AM69" s="80"/>
      <c r="AN69" s="80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0"/>
      <c r="AZ69" s="80"/>
      <c r="BA69" s="82">
        <f>IF($AL$2="ريال",INDEX('1'!BL:BL,INDEX(4^8-LARGE((حسوب=$V$2)*(تواريخ&gt;=$R$3)*(تواريخ&lt;=$AH$3)*(4^8-ROW(حسوب)),ROWS(BA$9:BA69)),0)),INDEX('1'!BO:BO,INDEX(4^8-LARGE((حسوب=$V$2)*(تواريخ&gt;=$R$3)*(تواريخ&lt;=$AH$3)*(4^8-ROW(حسوب)),ROWS(BA$9:BA69)),0)))</f>
        <v>0</v>
      </c>
      <c r="BB69" s="82">
        <f>INDEX('1'!BK:BK,INDEX(4^8-LARGE((حسوب=$V$2)*(تواريخ&gt;=$R$3)*(تواريخ&lt;=$AH$3)*(4^8-ROW(حسوب)),ROWS(BB$9:BB69)),0))</f>
        <v>0</v>
      </c>
      <c r="BC69" s="82">
        <f>IF($AL$2="ريال",INDEX('1'!BN:BN,INDEX(4^8-LARGE((حسوب=$V$2)*(تواريخ&gt;=$R$3)*(تواريخ&lt;=$AH$3)*(4^8-ROW(حسوب)),ROWS(BC$9:BC69)),0)),INDEX('1'!BP:BP,INDEX(4^8-LARGE((حسوب=$V$2)*(تواريخ&gt;=$R$3)*(تواريخ&lt;=$AH$3)*(4^8-ROW(حسوب)),ROWS(BC$9:BC69)),0)))</f>
        <v>0</v>
      </c>
      <c r="BD69" s="82">
        <f>INDEX('1'!BM:BM,INDEX(4^8-LARGE((حسوب=$V$2)*(تواريخ&gt;=$R$3)*(تواريخ&lt;=$AH$3)*(4^8-ROW(حسوب)),ROWS(BD$9:BD69)),0))</f>
        <v>0</v>
      </c>
      <c r="BE69" s="83" t="str">
        <f t="shared" si="1"/>
        <v/>
      </c>
    </row>
    <row r="70" spans="6:57" ht="15.75">
      <c r="F70" s="78">
        <f>IF($G70="","",(INDEX('1'!A:A,INDEX(4^8-LARGE((حسوب=$V$2)*(تواريخ&gt;=$R$3)*(تواريخ&lt;=$AH$3)*(4^8-ROW(حسوب)),ROWS(F$9:F70)),0))))</f>
        <v>0</v>
      </c>
      <c r="G70" s="79">
        <f>INDEX('1'!BC:BC,INDEX(4^8-LARGE((حسوب=$V$2)*(تواريخ&gt;=$R$3)*(تواريخ&lt;=$AH$3)*(4^8-ROW(حسوب)),ROWS(G$9:G70)),0))</f>
        <v>0</v>
      </c>
      <c r="H70" s="79">
        <f>INDEX('1'!BI:BI,INDEX(4^8-LARGE((حسوب=$V$2)*(تواريخ&gt;=$R$3)*(تواريخ&lt;=$AH$3)*(4^8-ROW(حسوب)),ROWS(H$9:H70)),0))</f>
        <v>0</v>
      </c>
      <c r="I70" s="79">
        <f>INDEX('1'!J:J,INDEX(4^8-LARGE((حسوب=$V$2)*(تواريخ&gt;=$R$3)*(تواريخ&lt;=$AH$3)*(4^8-ROW(حسوب)),ROWS(I$9:I70)),0))</f>
        <v>0</v>
      </c>
      <c r="J70" s="79">
        <f>INDEX('1'!K:K,INDEX(4^8-LARGE((حسوب=$V$2)*(تواريخ&gt;=$R$3)*(تواريخ&lt;=$AH$3)*(4^8-ROW(حسوب)),ROWS(J$9:J70)),0))</f>
        <v>0</v>
      </c>
      <c r="K70" s="79">
        <f>INDEX('1'!L:L,INDEX(4^8-LARGE((حسوب=$V$2)*(تواريخ&gt;=$R$3)*(تواريخ&lt;=$AH$3)*(4^8-ROW(حسوب)),ROWS(K$9:K70)),0))</f>
        <v>0</v>
      </c>
      <c r="L70" s="79">
        <f>INDEX('1'!M:M,INDEX(4^8-LARGE((حسوب=$V$2)*(تواريخ&gt;=$R$3)*(تواريخ&lt;=$AH$3)*(4^8-ROW(حسوب)),ROWS(L$9:L70)),0))</f>
        <v>0</v>
      </c>
      <c r="M70" s="79">
        <f>INDEX('1'!N:N,INDEX(4^8-LARGE((حسوب=$V$2)*(تواريخ&gt;=$R$3)*(تواريخ&lt;=$AH$3)*(4^8-ROW(حسوب)),ROWS(M$9:M70)),0))</f>
        <v>0</v>
      </c>
      <c r="N70" s="79">
        <f>INDEX('1'!O:O,INDEX(4^8-LARGE((حسوب=$V$2)*(تواريخ&gt;=$R$3)*(تواريخ&lt;=$AH$3)*(4^8-ROW(حسوب)),ROWS(N$9:N70)),0))</f>
        <v>0</v>
      </c>
      <c r="O70" s="79">
        <f>INDEX('1'!P:P,INDEX(4^8-LARGE((حسوب=$V$2)*(تواريخ&gt;=$R$3)*(تواريخ&lt;=$AH$3)*(4^8-ROW(حسوب)),ROWS(O$9:O70)),0))</f>
        <v>0</v>
      </c>
      <c r="P70" s="79">
        <f>INDEX('1'!Q:Q,INDEX(4^8-LARGE((حسوب=$V$2)*(تواريخ&gt;=$R$3)*(تواريخ&lt;=$AH$3)*(4^8-ROW(حسوب)),ROWS(P$9:P70)),0))</f>
        <v>0</v>
      </c>
      <c r="Q70" s="79">
        <f>INDEX('1'!R:R,INDEX(4^8-LARGE((حسوب=$V$2)*(تواريخ&gt;=$R$3)*(تواريخ&lt;=$AH$3)*(4^8-ROW(حسوب)),ROWS(Q$9:Q70)),0))</f>
        <v>0</v>
      </c>
      <c r="R70" s="79">
        <f>INDEX('1'!S:S,INDEX(4^8-LARGE((حسوب=$V$2)*(تواريخ&gt;=$R$3)*(تواريخ&lt;=$AH$3)*(4^8-ROW(حسوب)),ROWS(R$9:R70)),0))</f>
        <v>0</v>
      </c>
      <c r="S70" s="79">
        <f>INDEX('1'!T:T,INDEX(4^8-LARGE((حسوب=$V$2)*(تواريخ&gt;=$R$3)*(تواريخ&lt;=$AH$3)*(4^8-ROW(حسوب)),ROWS(S$9:S70)),0))</f>
        <v>0</v>
      </c>
      <c r="T70" s="79">
        <f>INDEX('1'!U:U,INDEX(4^8-LARGE((حسوب=$V$2)*(تواريخ&gt;=$R$3)*(تواريخ&lt;=$AH$3)*(4^8-ROW(حسوب)),ROWS(T$9:T70)),0))</f>
        <v>0</v>
      </c>
      <c r="U70" s="79">
        <f>INDEX('1'!V:V,INDEX(4^8-LARGE((حسوب=$V$2)*(تواريخ&gt;=$R$3)*(تواريخ&lt;=$AH$3)*(4^8-ROW(حسوب)),ROWS(U$9:U70)),0))</f>
        <v>0</v>
      </c>
      <c r="V70" s="79">
        <f>INDEX('1'!W:W,INDEX(4^8-LARGE((حسوب=$V$2)*(تواريخ&gt;=$R$3)*(تواريخ&lt;=$AH$3)*(4^8-ROW(حسوب)),ROWS(V$9:V70)),0))</f>
        <v>0</v>
      </c>
      <c r="W70" s="79">
        <f>INDEX('1'!X:X,INDEX(4^8-LARGE((حسوب=$V$2)*(تواريخ&gt;=$R$3)*(تواريخ&lt;=$AH$3)*(4^8-ROW(حسوب)),ROWS(W$9:W70)),0))</f>
        <v>0</v>
      </c>
      <c r="X70" s="79">
        <f>INDEX('1'!Y:Y,INDEX(4^8-LARGE((حسوب=$V$2)*(تواريخ&gt;=$R$3)*(تواريخ&lt;=$AH$3)*(4^8-ROW(حسوب)),ROWS(X$9:X70)),0))</f>
        <v>0</v>
      </c>
      <c r="Y70" s="79">
        <f>INDEX('1'!Z:Z,INDEX(4^8-LARGE((حسوب=$V$2)*(تواريخ&gt;=$R$3)*(تواريخ&lt;=$AH$3)*(4^8-ROW(حسوب)),ROWS(Y$9:Y70)),0))</f>
        <v>0</v>
      </c>
      <c r="Z70" s="79">
        <f>INDEX('1'!AA:AA,INDEX(4^8-LARGE((حسوب=$V$2)*(تواريخ&gt;=$R$3)*(تواريخ&lt;=$AH$3)*(4^8-ROW(حسوب)),ROWS(Z$9:Z70)),0))</f>
        <v>0</v>
      </c>
      <c r="AA70" s="79">
        <f>INDEX('1'!AB:AB,INDEX(4^8-LARGE((حسوب=$V$2)*(تواريخ&gt;=$R$3)*(تواريخ&lt;=$AH$3)*(4^8-ROW(حسوب)),ROWS(AA$9:AA70)),0))</f>
        <v>0</v>
      </c>
      <c r="AB70" s="79">
        <f>INDEX('1'!AC:AC,INDEX(4^8-LARGE((حسوب=$V$2)*(تواريخ&gt;=$R$3)*(تواريخ&lt;=$AH$3)*(4^8-ROW(حسوب)),ROWS(AB$9:AB70)),0))</f>
        <v>0</v>
      </c>
      <c r="AC70" s="79">
        <f>INDEX('1'!AD:AD,INDEX(4^8-LARGE((حسوب=$V$2)*(تواريخ&gt;=$R$3)*(تواريخ&lt;=$AH$3)*(4^8-ROW(حسوب)),ROWS(AC$9:AC70)),0))</f>
        <v>0</v>
      </c>
      <c r="AD70" s="79">
        <f>INDEX('1'!AE:AE,INDEX(4^8-LARGE((حسوب=$V$2)*(تواريخ&gt;=$R$3)*(تواريخ&lt;=$AH$3)*(4^8-ROW(حسوب)),ROWS(AD$9:AD70)),0))</f>
        <v>0</v>
      </c>
      <c r="AE70" s="79">
        <f>INDEX('1'!AF:AF,INDEX(4^8-LARGE((حسوب=$V$2)*(تواريخ&gt;=$R$3)*(تواريخ&lt;=$AH$3)*(4^8-ROW(حسوب)),ROWS(AE$9:AE70)),0))</f>
        <v>0</v>
      </c>
      <c r="AF70" s="79">
        <f>INDEX('1'!AG:AG,INDEX(4^8-LARGE((حسوب=$V$2)*(تواريخ&gt;=$R$3)*(تواريخ&lt;=$AH$3)*(4^8-ROW(حسوب)),ROWS(AF$9:AF70)),0))</f>
        <v>0</v>
      </c>
      <c r="AG70" s="79">
        <f>INDEX('1'!AH:AH,INDEX(4^8-LARGE((حسوب=$V$2)*(تواريخ&gt;=$R$3)*(تواريخ&lt;=$AH$3)*(4^8-ROW(حسوب)),ROWS(AG$9:AG70)),0))</f>
        <v>0</v>
      </c>
      <c r="AH70" s="79">
        <f>INDEX('1'!AI:AI,INDEX(4^8-LARGE((حسوب=$V$2)*(تواريخ&gt;=$R$3)*(تواريخ&lt;=$AH$3)*(4^8-ROW(حسوب)),ROWS(AH$9:AH70)),0))</f>
        <v>0</v>
      </c>
      <c r="AI70" s="79">
        <f>INDEX('1'!AJ:AJ,INDEX(4^8-LARGE((حسوب=$V$2)*(تواريخ&gt;=$R$3)*(تواريخ&lt;=$AH$3)*(4^8-ROW(حسوب)),ROWS(AI$9:AI70)),0))</f>
        <v>0</v>
      </c>
      <c r="AJ70" s="79">
        <f>INDEX('1'!AK:AK,INDEX(4^8-LARGE((حسوب=$V$2)*(تواريخ&gt;=$R$3)*(تواريخ&lt;=$AH$3)*(4^8-ROW(حسوب)),ROWS(AJ$9:AJ70)),0))</f>
        <v>0</v>
      </c>
      <c r="AK70" s="79">
        <f>INDEX('1'!AL:AL,INDEX(4^8-LARGE((حسوب=$V$2)*(تواريخ&gt;=$R$3)*(تواريخ&lt;=$AH$3)*(4^8-ROW(حسوب)),ROWS(AK$9:AK70)),0))</f>
        <v>0</v>
      </c>
      <c r="AL70" s="79">
        <f>INDEX('1'!AM:AM,INDEX(4^8-LARGE((حسوب=$V$2)*(تواريخ&gt;=$R$3)*(تواريخ&lt;=$AH$3)*(4^8-ROW(حسوب)),ROWS(AL$9:AL70)),0))</f>
        <v>0</v>
      </c>
      <c r="AM70" s="80"/>
      <c r="AN70" s="80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0"/>
      <c r="AZ70" s="80"/>
      <c r="BA70" s="82">
        <f>IF($AL$2="ريال",INDEX('1'!BL:BL,INDEX(4^8-LARGE((حسوب=$V$2)*(تواريخ&gt;=$R$3)*(تواريخ&lt;=$AH$3)*(4^8-ROW(حسوب)),ROWS(BA$9:BA70)),0)),INDEX('1'!BO:BO,INDEX(4^8-LARGE((حسوب=$V$2)*(تواريخ&gt;=$R$3)*(تواريخ&lt;=$AH$3)*(4^8-ROW(حسوب)),ROWS(BA$9:BA70)),0)))</f>
        <v>0</v>
      </c>
      <c r="BB70" s="82">
        <f>INDEX('1'!BK:BK,INDEX(4^8-LARGE((حسوب=$V$2)*(تواريخ&gt;=$R$3)*(تواريخ&lt;=$AH$3)*(4^8-ROW(حسوب)),ROWS(BB$9:BB70)),0))</f>
        <v>0</v>
      </c>
      <c r="BC70" s="82">
        <f>IF($AL$2="ريال",INDEX('1'!BN:BN,INDEX(4^8-LARGE((حسوب=$V$2)*(تواريخ&gt;=$R$3)*(تواريخ&lt;=$AH$3)*(4^8-ROW(حسوب)),ROWS(BC$9:BC70)),0)),INDEX('1'!BP:BP,INDEX(4^8-LARGE((حسوب=$V$2)*(تواريخ&gt;=$R$3)*(تواريخ&lt;=$AH$3)*(4^8-ROW(حسوب)),ROWS(BC$9:BC70)),0)))</f>
        <v>0</v>
      </c>
      <c r="BD70" s="82">
        <f>INDEX('1'!BM:BM,INDEX(4^8-LARGE((حسوب=$V$2)*(تواريخ&gt;=$R$3)*(تواريخ&lt;=$AH$3)*(4^8-ROW(حسوب)),ROWS(BD$9:BD70)),0))</f>
        <v>0</v>
      </c>
      <c r="BE70" s="83" t="str">
        <f t="shared" si="1"/>
        <v/>
      </c>
    </row>
    <row r="71" spans="6:57" ht="15.75">
      <c r="F71" s="78">
        <f>IF($G71="","",(INDEX('1'!A:A,INDEX(4^8-LARGE((حسوب=$V$2)*(تواريخ&gt;=$R$3)*(تواريخ&lt;=$AH$3)*(4^8-ROW(حسوب)),ROWS(F$9:F71)),0))))</f>
        <v>0</v>
      </c>
      <c r="G71" s="79">
        <f>INDEX('1'!BC:BC,INDEX(4^8-LARGE((حسوب=$V$2)*(تواريخ&gt;=$R$3)*(تواريخ&lt;=$AH$3)*(4^8-ROW(حسوب)),ROWS(G$9:G71)),0))</f>
        <v>0</v>
      </c>
      <c r="H71" s="79">
        <f>INDEX('1'!BI:BI,INDEX(4^8-LARGE((حسوب=$V$2)*(تواريخ&gt;=$R$3)*(تواريخ&lt;=$AH$3)*(4^8-ROW(حسوب)),ROWS(H$9:H71)),0))</f>
        <v>0</v>
      </c>
      <c r="I71" s="79">
        <f>INDEX('1'!J:J,INDEX(4^8-LARGE((حسوب=$V$2)*(تواريخ&gt;=$R$3)*(تواريخ&lt;=$AH$3)*(4^8-ROW(حسوب)),ROWS(I$9:I71)),0))</f>
        <v>0</v>
      </c>
      <c r="J71" s="79">
        <f>INDEX('1'!K:K,INDEX(4^8-LARGE((حسوب=$V$2)*(تواريخ&gt;=$R$3)*(تواريخ&lt;=$AH$3)*(4^8-ROW(حسوب)),ROWS(J$9:J71)),0))</f>
        <v>0</v>
      </c>
      <c r="K71" s="79">
        <f>INDEX('1'!L:L,INDEX(4^8-LARGE((حسوب=$V$2)*(تواريخ&gt;=$R$3)*(تواريخ&lt;=$AH$3)*(4^8-ROW(حسوب)),ROWS(K$9:K71)),0))</f>
        <v>0</v>
      </c>
      <c r="L71" s="79">
        <f>INDEX('1'!M:M,INDEX(4^8-LARGE((حسوب=$V$2)*(تواريخ&gt;=$R$3)*(تواريخ&lt;=$AH$3)*(4^8-ROW(حسوب)),ROWS(L$9:L71)),0))</f>
        <v>0</v>
      </c>
      <c r="M71" s="79">
        <f>INDEX('1'!N:N,INDEX(4^8-LARGE((حسوب=$V$2)*(تواريخ&gt;=$R$3)*(تواريخ&lt;=$AH$3)*(4^8-ROW(حسوب)),ROWS(M$9:M71)),0))</f>
        <v>0</v>
      </c>
      <c r="N71" s="79">
        <f>INDEX('1'!O:O,INDEX(4^8-LARGE((حسوب=$V$2)*(تواريخ&gt;=$R$3)*(تواريخ&lt;=$AH$3)*(4^8-ROW(حسوب)),ROWS(N$9:N71)),0))</f>
        <v>0</v>
      </c>
      <c r="O71" s="79">
        <f>INDEX('1'!P:P,INDEX(4^8-LARGE((حسوب=$V$2)*(تواريخ&gt;=$R$3)*(تواريخ&lt;=$AH$3)*(4^8-ROW(حسوب)),ROWS(O$9:O71)),0))</f>
        <v>0</v>
      </c>
      <c r="P71" s="79">
        <f>INDEX('1'!Q:Q,INDEX(4^8-LARGE((حسوب=$V$2)*(تواريخ&gt;=$R$3)*(تواريخ&lt;=$AH$3)*(4^8-ROW(حسوب)),ROWS(P$9:P71)),0))</f>
        <v>0</v>
      </c>
      <c r="Q71" s="79">
        <f>INDEX('1'!R:R,INDEX(4^8-LARGE((حسوب=$V$2)*(تواريخ&gt;=$R$3)*(تواريخ&lt;=$AH$3)*(4^8-ROW(حسوب)),ROWS(Q$9:Q71)),0))</f>
        <v>0</v>
      </c>
      <c r="R71" s="79">
        <f>INDEX('1'!S:S,INDEX(4^8-LARGE((حسوب=$V$2)*(تواريخ&gt;=$R$3)*(تواريخ&lt;=$AH$3)*(4^8-ROW(حسوب)),ROWS(R$9:R71)),0))</f>
        <v>0</v>
      </c>
      <c r="S71" s="79">
        <f>INDEX('1'!T:T,INDEX(4^8-LARGE((حسوب=$V$2)*(تواريخ&gt;=$R$3)*(تواريخ&lt;=$AH$3)*(4^8-ROW(حسوب)),ROWS(S$9:S71)),0))</f>
        <v>0</v>
      </c>
      <c r="T71" s="79">
        <f>INDEX('1'!U:U,INDEX(4^8-LARGE((حسوب=$V$2)*(تواريخ&gt;=$R$3)*(تواريخ&lt;=$AH$3)*(4^8-ROW(حسوب)),ROWS(T$9:T71)),0))</f>
        <v>0</v>
      </c>
      <c r="U71" s="79">
        <f>INDEX('1'!V:V,INDEX(4^8-LARGE((حسوب=$V$2)*(تواريخ&gt;=$R$3)*(تواريخ&lt;=$AH$3)*(4^8-ROW(حسوب)),ROWS(U$9:U71)),0))</f>
        <v>0</v>
      </c>
      <c r="V71" s="79">
        <f>INDEX('1'!W:W,INDEX(4^8-LARGE((حسوب=$V$2)*(تواريخ&gt;=$R$3)*(تواريخ&lt;=$AH$3)*(4^8-ROW(حسوب)),ROWS(V$9:V71)),0))</f>
        <v>0</v>
      </c>
      <c r="W71" s="79">
        <f>INDEX('1'!X:X,INDEX(4^8-LARGE((حسوب=$V$2)*(تواريخ&gt;=$R$3)*(تواريخ&lt;=$AH$3)*(4^8-ROW(حسوب)),ROWS(W$9:W71)),0))</f>
        <v>0</v>
      </c>
      <c r="X71" s="79">
        <f>INDEX('1'!Y:Y,INDEX(4^8-LARGE((حسوب=$V$2)*(تواريخ&gt;=$R$3)*(تواريخ&lt;=$AH$3)*(4^8-ROW(حسوب)),ROWS(X$9:X71)),0))</f>
        <v>0</v>
      </c>
      <c r="Y71" s="79">
        <f>INDEX('1'!Z:Z,INDEX(4^8-LARGE((حسوب=$V$2)*(تواريخ&gt;=$R$3)*(تواريخ&lt;=$AH$3)*(4^8-ROW(حسوب)),ROWS(Y$9:Y71)),0))</f>
        <v>0</v>
      </c>
      <c r="Z71" s="79">
        <f>INDEX('1'!AA:AA,INDEX(4^8-LARGE((حسوب=$V$2)*(تواريخ&gt;=$R$3)*(تواريخ&lt;=$AH$3)*(4^8-ROW(حسوب)),ROWS(Z$9:Z71)),0))</f>
        <v>0</v>
      </c>
      <c r="AA71" s="79">
        <f>INDEX('1'!AB:AB,INDEX(4^8-LARGE((حسوب=$V$2)*(تواريخ&gt;=$R$3)*(تواريخ&lt;=$AH$3)*(4^8-ROW(حسوب)),ROWS(AA$9:AA71)),0))</f>
        <v>0</v>
      </c>
      <c r="AB71" s="79">
        <f>INDEX('1'!AC:AC,INDEX(4^8-LARGE((حسوب=$V$2)*(تواريخ&gt;=$R$3)*(تواريخ&lt;=$AH$3)*(4^8-ROW(حسوب)),ROWS(AB$9:AB71)),0))</f>
        <v>0</v>
      </c>
      <c r="AC71" s="79">
        <f>INDEX('1'!AD:AD,INDEX(4^8-LARGE((حسوب=$V$2)*(تواريخ&gt;=$R$3)*(تواريخ&lt;=$AH$3)*(4^8-ROW(حسوب)),ROWS(AC$9:AC71)),0))</f>
        <v>0</v>
      </c>
      <c r="AD71" s="79">
        <f>INDEX('1'!AE:AE,INDEX(4^8-LARGE((حسوب=$V$2)*(تواريخ&gt;=$R$3)*(تواريخ&lt;=$AH$3)*(4^8-ROW(حسوب)),ROWS(AD$9:AD71)),0))</f>
        <v>0</v>
      </c>
      <c r="AE71" s="79">
        <f>INDEX('1'!AF:AF,INDEX(4^8-LARGE((حسوب=$V$2)*(تواريخ&gt;=$R$3)*(تواريخ&lt;=$AH$3)*(4^8-ROW(حسوب)),ROWS(AE$9:AE71)),0))</f>
        <v>0</v>
      </c>
      <c r="AF71" s="79">
        <f>INDEX('1'!AG:AG,INDEX(4^8-LARGE((حسوب=$V$2)*(تواريخ&gt;=$R$3)*(تواريخ&lt;=$AH$3)*(4^8-ROW(حسوب)),ROWS(AF$9:AF71)),0))</f>
        <v>0</v>
      </c>
      <c r="AG71" s="79">
        <f>INDEX('1'!AH:AH,INDEX(4^8-LARGE((حسوب=$V$2)*(تواريخ&gt;=$R$3)*(تواريخ&lt;=$AH$3)*(4^8-ROW(حسوب)),ROWS(AG$9:AG71)),0))</f>
        <v>0</v>
      </c>
      <c r="AH71" s="79">
        <f>INDEX('1'!AI:AI,INDEX(4^8-LARGE((حسوب=$V$2)*(تواريخ&gt;=$R$3)*(تواريخ&lt;=$AH$3)*(4^8-ROW(حسوب)),ROWS(AH$9:AH71)),0))</f>
        <v>0</v>
      </c>
      <c r="AI71" s="79">
        <f>INDEX('1'!AJ:AJ,INDEX(4^8-LARGE((حسوب=$V$2)*(تواريخ&gt;=$R$3)*(تواريخ&lt;=$AH$3)*(4^8-ROW(حسوب)),ROWS(AI$9:AI71)),0))</f>
        <v>0</v>
      </c>
      <c r="AJ71" s="79">
        <f>INDEX('1'!AK:AK,INDEX(4^8-LARGE((حسوب=$V$2)*(تواريخ&gt;=$R$3)*(تواريخ&lt;=$AH$3)*(4^8-ROW(حسوب)),ROWS(AJ$9:AJ71)),0))</f>
        <v>0</v>
      </c>
      <c r="AK71" s="79">
        <f>INDEX('1'!AL:AL,INDEX(4^8-LARGE((حسوب=$V$2)*(تواريخ&gt;=$R$3)*(تواريخ&lt;=$AH$3)*(4^8-ROW(حسوب)),ROWS(AK$9:AK71)),0))</f>
        <v>0</v>
      </c>
      <c r="AL71" s="79">
        <f>INDEX('1'!AM:AM,INDEX(4^8-LARGE((حسوب=$V$2)*(تواريخ&gt;=$R$3)*(تواريخ&lt;=$AH$3)*(4^8-ROW(حسوب)),ROWS(AL$9:AL71)),0))</f>
        <v>0</v>
      </c>
      <c r="AM71" s="80"/>
      <c r="AN71" s="80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0"/>
      <c r="AZ71" s="80"/>
      <c r="BA71" s="82">
        <f>IF($AL$2="ريال",INDEX('1'!BL:BL,INDEX(4^8-LARGE((حسوب=$V$2)*(تواريخ&gt;=$R$3)*(تواريخ&lt;=$AH$3)*(4^8-ROW(حسوب)),ROWS(BA$9:BA71)),0)),INDEX('1'!BO:BO,INDEX(4^8-LARGE((حسوب=$V$2)*(تواريخ&gt;=$R$3)*(تواريخ&lt;=$AH$3)*(4^8-ROW(حسوب)),ROWS(BA$9:BA71)),0)))</f>
        <v>0</v>
      </c>
      <c r="BB71" s="82">
        <f>INDEX('1'!BK:BK,INDEX(4^8-LARGE((حسوب=$V$2)*(تواريخ&gt;=$R$3)*(تواريخ&lt;=$AH$3)*(4^8-ROW(حسوب)),ROWS(BB$9:BB71)),0))</f>
        <v>0</v>
      </c>
      <c r="BC71" s="82">
        <f>IF($AL$2="ريال",INDEX('1'!BN:BN,INDEX(4^8-LARGE((حسوب=$V$2)*(تواريخ&gt;=$R$3)*(تواريخ&lt;=$AH$3)*(4^8-ROW(حسوب)),ROWS(BC$9:BC71)),0)),INDEX('1'!BP:BP,INDEX(4^8-LARGE((حسوب=$V$2)*(تواريخ&gt;=$R$3)*(تواريخ&lt;=$AH$3)*(4^8-ROW(حسوب)),ROWS(BC$9:BC71)),0)))</f>
        <v>0</v>
      </c>
      <c r="BD71" s="82">
        <f>INDEX('1'!BM:BM,INDEX(4^8-LARGE((حسوب=$V$2)*(تواريخ&gt;=$R$3)*(تواريخ&lt;=$AH$3)*(4^8-ROW(حسوب)),ROWS(BD$9:BD71)),0))</f>
        <v>0</v>
      </c>
      <c r="BE71" s="83" t="str">
        <f t="shared" si="1"/>
        <v/>
      </c>
    </row>
    <row r="72" spans="6:57" ht="15.75">
      <c r="F72" s="78">
        <f>IF($G72="","",(INDEX('1'!A:A,INDEX(4^8-LARGE((حسوب=$V$2)*(تواريخ&gt;=$R$3)*(تواريخ&lt;=$AH$3)*(4^8-ROW(حسوب)),ROWS(F$9:F72)),0))))</f>
        <v>0</v>
      </c>
      <c r="G72" s="79">
        <f>INDEX('1'!BC:BC,INDEX(4^8-LARGE((حسوب=$V$2)*(تواريخ&gt;=$R$3)*(تواريخ&lt;=$AH$3)*(4^8-ROW(حسوب)),ROWS(G$9:G72)),0))</f>
        <v>0</v>
      </c>
      <c r="H72" s="79">
        <f>INDEX('1'!BI:BI,INDEX(4^8-LARGE((حسوب=$V$2)*(تواريخ&gt;=$R$3)*(تواريخ&lt;=$AH$3)*(4^8-ROW(حسوب)),ROWS(H$9:H72)),0))</f>
        <v>0</v>
      </c>
      <c r="I72" s="79">
        <f>INDEX('1'!J:J,INDEX(4^8-LARGE((حسوب=$V$2)*(تواريخ&gt;=$R$3)*(تواريخ&lt;=$AH$3)*(4^8-ROW(حسوب)),ROWS(I$9:I72)),0))</f>
        <v>0</v>
      </c>
      <c r="J72" s="79">
        <f>INDEX('1'!K:K,INDEX(4^8-LARGE((حسوب=$V$2)*(تواريخ&gt;=$R$3)*(تواريخ&lt;=$AH$3)*(4^8-ROW(حسوب)),ROWS(J$9:J72)),0))</f>
        <v>0</v>
      </c>
      <c r="K72" s="79">
        <f>INDEX('1'!L:L,INDEX(4^8-LARGE((حسوب=$V$2)*(تواريخ&gt;=$R$3)*(تواريخ&lt;=$AH$3)*(4^8-ROW(حسوب)),ROWS(K$9:K72)),0))</f>
        <v>0</v>
      </c>
      <c r="L72" s="79">
        <f>INDEX('1'!M:M,INDEX(4^8-LARGE((حسوب=$V$2)*(تواريخ&gt;=$R$3)*(تواريخ&lt;=$AH$3)*(4^8-ROW(حسوب)),ROWS(L$9:L72)),0))</f>
        <v>0</v>
      </c>
      <c r="M72" s="79">
        <f>INDEX('1'!N:N,INDEX(4^8-LARGE((حسوب=$V$2)*(تواريخ&gt;=$R$3)*(تواريخ&lt;=$AH$3)*(4^8-ROW(حسوب)),ROWS(M$9:M72)),0))</f>
        <v>0</v>
      </c>
      <c r="N72" s="79">
        <f>INDEX('1'!O:O,INDEX(4^8-LARGE((حسوب=$V$2)*(تواريخ&gt;=$R$3)*(تواريخ&lt;=$AH$3)*(4^8-ROW(حسوب)),ROWS(N$9:N72)),0))</f>
        <v>0</v>
      </c>
      <c r="O72" s="79">
        <f>INDEX('1'!P:P,INDEX(4^8-LARGE((حسوب=$V$2)*(تواريخ&gt;=$R$3)*(تواريخ&lt;=$AH$3)*(4^8-ROW(حسوب)),ROWS(O$9:O72)),0))</f>
        <v>0</v>
      </c>
      <c r="P72" s="79">
        <f>INDEX('1'!Q:Q,INDEX(4^8-LARGE((حسوب=$V$2)*(تواريخ&gt;=$R$3)*(تواريخ&lt;=$AH$3)*(4^8-ROW(حسوب)),ROWS(P$9:P72)),0))</f>
        <v>0</v>
      </c>
      <c r="Q72" s="79">
        <f>INDEX('1'!R:R,INDEX(4^8-LARGE((حسوب=$V$2)*(تواريخ&gt;=$R$3)*(تواريخ&lt;=$AH$3)*(4^8-ROW(حسوب)),ROWS(Q$9:Q72)),0))</f>
        <v>0</v>
      </c>
      <c r="R72" s="79">
        <f>INDEX('1'!S:S,INDEX(4^8-LARGE((حسوب=$V$2)*(تواريخ&gt;=$R$3)*(تواريخ&lt;=$AH$3)*(4^8-ROW(حسوب)),ROWS(R$9:R72)),0))</f>
        <v>0</v>
      </c>
      <c r="S72" s="79">
        <f>INDEX('1'!T:T,INDEX(4^8-LARGE((حسوب=$V$2)*(تواريخ&gt;=$R$3)*(تواريخ&lt;=$AH$3)*(4^8-ROW(حسوب)),ROWS(S$9:S72)),0))</f>
        <v>0</v>
      </c>
      <c r="T72" s="79">
        <f>INDEX('1'!U:U,INDEX(4^8-LARGE((حسوب=$V$2)*(تواريخ&gt;=$R$3)*(تواريخ&lt;=$AH$3)*(4^8-ROW(حسوب)),ROWS(T$9:T72)),0))</f>
        <v>0</v>
      </c>
      <c r="U72" s="79">
        <f>INDEX('1'!V:V,INDEX(4^8-LARGE((حسوب=$V$2)*(تواريخ&gt;=$R$3)*(تواريخ&lt;=$AH$3)*(4^8-ROW(حسوب)),ROWS(U$9:U72)),0))</f>
        <v>0</v>
      </c>
      <c r="V72" s="79">
        <f>INDEX('1'!W:W,INDEX(4^8-LARGE((حسوب=$V$2)*(تواريخ&gt;=$R$3)*(تواريخ&lt;=$AH$3)*(4^8-ROW(حسوب)),ROWS(V$9:V72)),0))</f>
        <v>0</v>
      </c>
      <c r="W72" s="79">
        <f>INDEX('1'!X:X,INDEX(4^8-LARGE((حسوب=$V$2)*(تواريخ&gt;=$R$3)*(تواريخ&lt;=$AH$3)*(4^8-ROW(حسوب)),ROWS(W$9:W72)),0))</f>
        <v>0</v>
      </c>
      <c r="X72" s="79">
        <f>INDEX('1'!Y:Y,INDEX(4^8-LARGE((حسوب=$V$2)*(تواريخ&gt;=$R$3)*(تواريخ&lt;=$AH$3)*(4^8-ROW(حسوب)),ROWS(X$9:X72)),0))</f>
        <v>0</v>
      </c>
      <c r="Y72" s="79">
        <f>INDEX('1'!Z:Z,INDEX(4^8-LARGE((حسوب=$V$2)*(تواريخ&gt;=$R$3)*(تواريخ&lt;=$AH$3)*(4^8-ROW(حسوب)),ROWS(Y$9:Y72)),0))</f>
        <v>0</v>
      </c>
      <c r="Z72" s="79">
        <f>INDEX('1'!AA:AA,INDEX(4^8-LARGE((حسوب=$V$2)*(تواريخ&gt;=$R$3)*(تواريخ&lt;=$AH$3)*(4^8-ROW(حسوب)),ROWS(Z$9:Z72)),0))</f>
        <v>0</v>
      </c>
      <c r="AA72" s="79">
        <f>INDEX('1'!AB:AB,INDEX(4^8-LARGE((حسوب=$V$2)*(تواريخ&gt;=$R$3)*(تواريخ&lt;=$AH$3)*(4^8-ROW(حسوب)),ROWS(AA$9:AA72)),0))</f>
        <v>0</v>
      </c>
      <c r="AB72" s="79">
        <f>INDEX('1'!AC:AC,INDEX(4^8-LARGE((حسوب=$V$2)*(تواريخ&gt;=$R$3)*(تواريخ&lt;=$AH$3)*(4^8-ROW(حسوب)),ROWS(AB$9:AB72)),0))</f>
        <v>0</v>
      </c>
      <c r="AC72" s="79">
        <f>INDEX('1'!AD:AD,INDEX(4^8-LARGE((حسوب=$V$2)*(تواريخ&gt;=$R$3)*(تواريخ&lt;=$AH$3)*(4^8-ROW(حسوب)),ROWS(AC$9:AC72)),0))</f>
        <v>0</v>
      </c>
      <c r="AD72" s="79">
        <f>INDEX('1'!AE:AE,INDEX(4^8-LARGE((حسوب=$V$2)*(تواريخ&gt;=$R$3)*(تواريخ&lt;=$AH$3)*(4^8-ROW(حسوب)),ROWS(AD$9:AD72)),0))</f>
        <v>0</v>
      </c>
      <c r="AE72" s="79">
        <f>INDEX('1'!AF:AF,INDEX(4^8-LARGE((حسوب=$V$2)*(تواريخ&gt;=$R$3)*(تواريخ&lt;=$AH$3)*(4^8-ROW(حسوب)),ROWS(AE$9:AE72)),0))</f>
        <v>0</v>
      </c>
      <c r="AF72" s="79">
        <f>INDEX('1'!AG:AG,INDEX(4^8-LARGE((حسوب=$V$2)*(تواريخ&gt;=$R$3)*(تواريخ&lt;=$AH$3)*(4^8-ROW(حسوب)),ROWS(AF$9:AF72)),0))</f>
        <v>0</v>
      </c>
      <c r="AG72" s="79">
        <f>INDEX('1'!AH:AH,INDEX(4^8-LARGE((حسوب=$V$2)*(تواريخ&gt;=$R$3)*(تواريخ&lt;=$AH$3)*(4^8-ROW(حسوب)),ROWS(AG$9:AG72)),0))</f>
        <v>0</v>
      </c>
      <c r="AH72" s="79">
        <f>INDEX('1'!AI:AI,INDEX(4^8-LARGE((حسوب=$V$2)*(تواريخ&gt;=$R$3)*(تواريخ&lt;=$AH$3)*(4^8-ROW(حسوب)),ROWS(AH$9:AH72)),0))</f>
        <v>0</v>
      </c>
      <c r="AI72" s="79">
        <f>INDEX('1'!AJ:AJ,INDEX(4^8-LARGE((حسوب=$V$2)*(تواريخ&gt;=$R$3)*(تواريخ&lt;=$AH$3)*(4^8-ROW(حسوب)),ROWS(AI$9:AI72)),0))</f>
        <v>0</v>
      </c>
      <c r="AJ72" s="79">
        <f>INDEX('1'!AK:AK,INDEX(4^8-LARGE((حسوب=$V$2)*(تواريخ&gt;=$R$3)*(تواريخ&lt;=$AH$3)*(4^8-ROW(حسوب)),ROWS(AJ$9:AJ72)),0))</f>
        <v>0</v>
      </c>
      <c r="AK72" s="79">
        <f>INDEX('1'!AL:AL,INDEX(4^8-LARGE((حسوب=$V$2)*(تواريخ&gt;=$R$3)*(تواريخ&lt;=$AH$3)*(4^8-ROW(حسوب)),ROWS(AK$9:AK72)),0))</f>
        <v>0</v>
      </c>
      <c r="AL72" s="79">
        <f>INDEX('1'!AM:AM,INDEX(4^8-LARGE((حسوب=$V$2)*(تواريخ&gt;=$R$3)*(تواريخ&lt;=$AH$3)*(4^8-ROW(حسوب)),ROWS(AL$9:AL72)),0))</f>
        <v>0</v>
      </c>
      <c r="AM72" s="80"/>
      <c r="AN72" s="80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0"/>
      <c r="AZ72" s="80"/>
      <c r="BA72" s="82">
        <f>IF($AL$2="ريال",INDEX('1'!BL:BL,INDEX(4^8-LARGE((حسوب=$V$2)*(تواريخ&gt;=$R$3)*(تواريخ&lt;=$AH$3)*(4^8-ROW(حسوب)),ROWS(BA$9:BA72)),0)),INDEX('1'!BO:BO,INDEX(4^8-LARGE((حسوب=$V$2)*(تواريخ&gt;=$R$3)*(تواريخ&lt;=$AH$3)*(4^8-ROW(حسوب)),ROWS(BA$9:BA72)),0)))</f>
        <v>0</v>
      </c>
      <c r="BB72" s="82">
        <f>INDEX('1'!BK:BK,INDEX(4^8-LARGE((حسوب=$V$2)*(تواريخ&gt;=$R$3)*(تواريخ&lt;=$AH$3)*(4^8-ROW(حسوب)),ROWS(BB$9:BB72)),0))</f>
        <v>0</v>
      </c>
      <c r="BC72" s="82">
        <f>IF($AL$2="ريال",INDEX('1'!BN:BN,INDEX(4^8-LARGE((حسوب=$V$2)*(تواريخ&gt;=$R$3)*(تواريخ&lt;=$AH$3)*(4^8-ROW(حسوب)),ROWS(BC$9:BC72)),0)),INDEX('1'!BP:BP,INDEX(4^8-LARGE((حسوب=$V$2)*(تواريخ&gt;=$R$3)*(تواريخ&lt;=$AH$3)*(4^8-ROW(حسوب)),ROWS(BC$9:BC72)),0)))</f>
        <v>0</v>
      </c>
      <c r="BD72" s="82">
        <f>INDEX('1'!BM:BM,INDEX(4^8-LARGE((حسوب=$V$2)*(تواريخ&gt;=$R$3)*(تواريخ&lt;=$AH$3)*(4^8-ROW(حسوب)),ROWS(BD$9:BD72)),0))</f>
        <v>0</v>
      </c>
      <c r="BE72" s="83" t="str">
        <f t="shared" si="1"/>
        <v/>
      </c>
    </row>
    <row r="73" spans="6:57" ht="15.75">
      <c r="F73" s="78">
        <f>IF($G73="","",(INDEX('1'!A:A,INDEX(4^8-LARGE((حسوب=$V$2)*(تواريخ&gt;=$R$3)*(تواريخ&lt;=$AH$3)*(4^8-ROW(حسوب)),ROWS(F$9:F73)),0))))</f>
        <v>0</v>
      </c>
      <c r="G73" s="79">
        <f>INDEX('1'!BC:BC,INDEX(4^8-LARGE((حسوب=$V$2)*(تواريخ&gt;=$R$3)*(تواريخ&lt;=$AH$3)*(4^8-ROW(حسوب)),ROWS(G$9:G73)),0))</f>
        <v>0</v>
      </c>
      <c r="H73" s="79">
        <f>INDEX('1'!BI:BI,INDEX(4^8-LARGE((حسوب=$V$2)*(تواريخ&gt;=$R$3)*(تواريخ&lt;=$AH$3)*(4^8-ROW(حسوب)),ROWS(H$9:H73)),0))</f>
        <v>0</v>
      </c>
      <c r="I73" s="79">
        <f>INDEX('1'!J:J,INDEX(4^8-LARGE((حسوب=$V$2)*(تواريخ&gt;=$R$3)*(تواريخ&lt;=$AH$3)*(4^8-ROW(حسوب)),ROWS(I$9:I73)),0))</f>
        <v>0</v>
      </c>
      <c r="J73" s="79">
        <f>INDEX('1'!K:K,INDEX(4^8-LARGE((حسوب=$V$2)*(تواريخ&gt;=$R$3)*(تواريخ&lt;=$AH$3)*(4^8-ROW(حسوب)),ROWS(J$9:J73)),0))</f>
        <v>0</v>
      </c>
      <c r="K73" s="79">
        <f>INDEX('1'!L:L,INDEX(4^8-LARGE((حسوب=$V$2)*(تواريخ&gt;=$R$3)*(تواريخ&lt;=$AH$3)*(4^8-ROW(حسوب)),ROWS(K$9:K73)),0))</f>
        <v>0</v>
      </c>
      <c r="L73" s="79">
        <f>INDEX('1'!M:M,INDEX(4^8-LARGE((حسوب=$V$2)*(تواريخ&gt;=$R$3)*(تواريخ&lt;=$AH$3)*(4^8-ROW(حسوب)),ROWS(L$9:L73)),0))</f>
        <v>0</v>
      </c>
      <c r="M73" s="79">
        <f>INDEX('1'!N:N,INDEX(4^8-LARGE((حسوب=$V$2)*(تواريخ&gt;=$R$3)*(تواريخ&lt;=$AH$3)*(4^8-ROW(حسوب)),ROWS(M$9:M73)),0))</f>
        <v>0</v>
      </c>
      <c r="N73" s="79">
        <f>INDEX('1'!O:O,INDEX(4^8-LARGE((حسوب=$V$2)*(تواريخ&gt;=$R$3)*(تواريخ&lt;=$AH$3)*(4^8-ROW(حسوب)),ROWS(N$9:N73)),0))</f>
        <v>0</v>
      </c>
      <c r="O73" s="79">
        <f>INDEX('1'!P:P,INDEX(4^8-LARGE((حسوب=$V$2)*(تواريخ&gt;=$R$3)*(تواريخ&lt;=$AH$3)*(4^8-ROW(حسوب)),ROWS(O$9:O73)),0))</f>
        <v>0</v>
      </c>
      <c r="P73" s="79">
        <f>INDEX('1'!Q:Q,INDEX(4^8-LARGE((حسوب=$V$2)*(تواريخ&gt;=$R$3)*(تواريخ&lt;=$AH$3)*(4^8-ROW(حسوب)),ROWS(P$9:P73)),0))</f>
        <v>0</v>
      </c>
      <c r="Q73" s="79">
        <f>INDEX('1'!R:R,INDEX(4^8-LARGE((حسوب=$V$2)*(تواريخ&gt;=$R$3)*(تواريخ&lt;=$AH$3)*(4^8-ROW(حسوب)),ROWS(Q$9:Q73)),0))</f>
        <v>0</v>
      </c>
      <c r="R73" s="79">
        <f>INDEX('1'!S:S,INDEX(4^8-LARGE((حسوب=$V$2)*(تواريخ&gt;=$R$3)*(تواريخ&lt;=$AH$3)*(4^8-ROW(حسوب)),ROWS(R$9:R73)),0))</f>
        <v>0</v>
      </c>
      <c r="S73" s="79">
        <f>INDEX('1'!T:T,INDEX(4^8-LARGE((حسوب=$V$2)*(تواريخ&gt;=$R$3)*(تواريخ&lt;=$AH$3)*(4^8-ROW(حسوب)),ROWS(S$9:S73)),0))</f>
        <v>0</v>
      </c>
      <c r="T73" s="79">
        <f>INDEX('1'!U:U,INDEX(4^8-LARGE((حسوب=$V$2)*(تواريخ&gt;=$R$3)*(تواريخ&lt;=$AH$3)*(4^8-ROW(حسوب)),ROWS(T$9:T73)),0))</f>
        <v>0</v>
      </c>
      <c r="U73" s="79">
        <f>INDEX('1'!V:V,INDEX(4^8-LARGE((حسوب=$V$2)*(تواريخ&gt;=$R$3)*(تواريخ&lt;=$AH$3)*(4^8-ROW(حسوب)),ROWS(U$9:U73)),0))</f>
        <v>0</v>
      </c>
      <c r="V73" s="79">
        <f>INDEX('1'!W:W,INDEX(4^8-LARGE((حسوب=$V$2)*(تواريخ&gt;=$R$3)*(تواريخ&lt;=$AH$3)*(4^8-ROW(حسوب)),ROWS(V$9:V73)),0))</f>
        <v>0</v>
      </c>
      <c r="W73" s="79">
        <f>INDEX('1'!X:X,INDEX(4^8-LARGE((حسوب=$V$2)*(تواريخ&gt;=$R$3)*(تواريخ&lt;=$AH$3)*(4^8-ROW(حسوب)),ROWS(W$9:W73)),0))</f>
        <v>0</v>
      </c>
      <c r="X73" s="79">
        <f>INDEX('1'!Y:Y,INDEX(4^8-LARGE((حسوب=$V$2)*(تواريخ&gt;=$R$3)*(تواريخ&lt;=$AH$3)*(4^8-ROW(حسوب)),ROWS(X$9:X73)),0))</f>
        <v>0</v>
      </c>
      <c r="Y73" s="79">
        <f>INDEX('1'!Z:Z,INDEX(4^8-LARGE((حسوب=$V$2)*(تواريخ&gt;=$R$3)*(تواريخ&lt;=$AH$3)*(4^8-ROW(حسوب)),ROWS(Y$9:Y73)),0))</f>
        <v>0</v>
      </c>
      <c r="Z73" s="79">
        <f>INDEX('1'!AA:AA,INDEX(4^8-LARGE((حسوب=$V$2)*(تواريخ&gt;=$R$3)*(تواريخ&lt;=$AH$3)*(4^8-ROW(حسوب)),ROWS(Z$9:Z73)),0))</f>
        <v>0</v>
      </c>
      <c r="AA73" s="79">
        <f>INDEX('1'!AB:AB,INDEX(4^8-LARGE((حسوب=$V$2)*(تواريخ&gt;=$R$3)*(تواريخ&lt;=$AH$3)*(4^8-ROW(حسوب)),ROWS(AA$9:AA73)),0))</f>
        <v>0</v>
      </c>
      <c r="AB73" s="79">
        <f>INDEX('1'!AC:AC,INDEX(4^8-LARGE((حسوب=$V$2)*(تواريخ&gt;=$R$3)*(تواريخ&lt;=$AH$3)*(4^8-ROW(حسوب)),ROWS(AB$9:AB73)),0))</f>
        <v>0</v>
      </c>
      <c r="AC73" s="79">
        <f>INDEX('1'!AD:AD,INDEX(4^8-LARGE((حسوب=$V$2)*(تواريخ&gt;=$R$3)*(تواريخ&lt;=$AH$3)*(4^8-ROW(حسوب)),ROWS(AC$9:AC73)),0))</f>
        <v>0</v>
      </c>
      <c r="AD73" s="79">
        <f>INDEX('1'!AE:AE,INDEX(4^8-LARGE((حسوب=$V$2)*(تواريخ&gt;=$R$3)*(تواريخ&lt;=$AH$3)*(4^8-ROW(حسوب)),ROWS(AD$9:AD73)),0))</f>
        <v>0</v>
      </c>
      <c r="AE73" s="79">
        <f>INDEX('1'!AF:AF,INDEX(4^8-LARGE((حسوب=$V$2)*(تواريخ&gt;=$R$3)*(تواريخ&lt;=$AH$3)*(4^8-ROW(حسوب)),ROWS(AE$9:AE73)),0))</f>
        <v>0</v>
      </c>
      <c r="AF73" s="79">
        <f>INDEX('1'!AG:AG,INDEX(4^8-LARGE((حسوب=$V$2)*(تواريخ&gt;=$R$3)*(تواريخ&lt;=$AH$3)*(4^8-ROW(حسوب)),ROWS(AF$9:AF73)),0))</f>
        <v>0</v>
      </c>
      <c r="AG73" s="79">
        <f>INDEX('1'!AH:AH,INDEX(4^8-LARGE((حسوب=$V$2)*(تواريخ&gt;=$R$3)*(تواريخ&lt;=$AH$3)*(4^8-ROW(حسوب)),ROWS(AG$9:AG73)),0))</f>
        <v>0</v>
      </c>
      <c r="AH73" s="79">
        <f>INDEX('1'!AI:AI,INDEX(4^8-LARGE((حسوب=$V$2)*(تواريخ&gt;=$R$3)*(تواريخ&lt;=$AH$3)*(4^8-ROW(حسوب)),ROWS(AH$9:AH73)),0))</f>
        <v>0</v>
      </c>
      <c r="AI73" s="79">
        <f>INDEX('1'!AJ:AJ,INDEX(4^8-LARGE((حسوب=$V$2)*(تواريخ&gt;=$R$3)*(تواريخ&lt;=$AH$3)*(4^8-ROW(حسوب)),ROWS(AI$9:AI73)),0))</f>
        <v>0</v>
      </c>
      <c r="AJ73" s="79">
        <f>INDEX('1'!AK:AK,INDEX(4^8-LARGE((حسوب=$V$2)*(تواريخ&gt;=$R$3)*(تواريخ&lt;=$AH$3)*(4^8-ROW(حسوب)),ROWS(AJ$9:AJ73)),0))</f>
        <v>0</v>
      </c>
      <c r="AK73" s="79">
        <f>INDEX('1'!AL:AL,INDEX(4^8-LARGE((حسوب=$V$2)*(تواريخ&gt;=$R$3)*(تواريخ&lt;=$AH$3)*(4^8-ROW(حسوب)),ROWS(AK$9:AK73)),0))</f>
        <v>0</v>
      </c>
      <c r="AL73" s="79">
        <f>INDEX('1'!AM:AM,INDEX(4^8-LARGE((حسوب=$V$2)*(تواريخ&gt;=$R$3)*(تواريخ&lt;=$AH$3)*(4^8-ROW(حسوب)),ROWS(AL$9:AL73)),0))</f>
        <v>0</v>
      </c>
      <c r="AM73" s="80"/>
      <c r="AN73" s="80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0"/>
      <c r="AZ73" s="80"/>
      <c r="BA73" s="82">
        <f>IF($AL$2="ريال",INDEX('1'!BL:BL,INDEX(4^8-LARGE((حسوب=$V$2)*(تواريخ&gt;=$R$3)*(تواريخ&lt;=$AH$3)*(4^8-ROW(حسوب)),ROWS(BA$9:BA73)),0)),INDEX('1'!BO:BO,INDEX(4^8-LARGE((حسوب=$V$2)*(تواريخ&gt;=$R$3)*(تواريخ&lt;=$AH$3)*(4^8-ROW(حسوب)),ROWS(BA$9:BA73)),0)))</f>
        <v>0</v>
      </c>
      <c r="BB73" s="82">
        <f>INDEX('1'!BK:BK,INDEX(4^8-LARGE((حسوب=$V$2)*(تواريخ&gt;=$R$3)*(تواريخ&lt;=$AH$3)*(4^8-ROW(حسوب)),ROWS(BB$9:BB73)),0))</f>
        <v>0</v>
      </c>
      <c r="BC73" s="82">
        <f>IF($AL$2="ريال",INDEX('1'!BN:BN,INDEX(4^8-LARGE((حسوب=$V$2)*(تواريخ&gt;=$R$3)*(تواريخ&lt;=$AH$3)*(4^8-ROW(حسوب)),ROWS(BC$9:BC73)),0)),INDEX('1'!BP:BP,INDEX(4^8-LARGE((حسوب=$V$2)*(تواريخ&gt;=$R$3)*(تواريخ&lt;=$AH$3)*(4^8-ROW(حسوب)),ROWS(BC$9:BC73)),0)))</f>
        <v>0</v>
      </c>
      <c r="BD73" s="82">
        <f>INDEX('1'!BM:BM,INDEX(4^8-LARGE((حسوب=$V$2)*(تواريخ&gt;=$R$3)*(تواريخ&lt;=$AH$3)*(4^8-ROW(حسوب)),ROWS(BD$9:BD73)),0))</f>
        <v>0</v>
      </c>
      <c r="BE73" s="83" t="str">
        <f t="shared" ref="BE73:BE104" si="2">IF(AND(BA73=0,BB73=0,BC73=0,BD73=0,G73=0),"",IF(V66="AMTC",BA73+BB73-BC73-BD73,BE72+BA73+BB73-BC73-BD73))</f>
        <v/>
      </c>
    </row>
    <row r="74" spans="6:57" ht="15.75">
      <c r="F74" s="78">
        <f>IF($G74="","",(INDEX('1'!A:A,INDEX(4^8-LARGE((حسوب=$V$2)*(تواريخ&gt;=$R$3)*(تواريخ&lt;=$AH$3)*(4^8-ROW(حسوب)),ROWS(F$9:F74)),0))))</f>
        <v>0</v>
      </c>
      <c r="G74" s="79">
        <f>INDEX('1'!BC:BC,INDEX(4^8-LARGE((حسوب=$V$2)*(تواريخ&gt;=$R$3)*(تواريخ&lt;=$AH$3)*(4^8-ROW(حسوب)),ROWS(G$9:G74)),0))</f>
        <v>0</v>
      </c>
      <c r="H74" s="79">
        <f>INDEX('1'!BI:BI,INDEX(4^8-LARGE((حسوب=$V$2)*(تواريخ&gt;=$R$3)*(تواريخ&lt;=$AH$3)*(4^8-ROW(حسوب)),ROWS(H$9:H74)),0))</f>
        <v>0</v>
      </c>
      <c r="I74" s="79">
        <f>INDEX('1'!J:J,INDEX(4^8-LARGE((حسوب=$V$2)*(تواريخ&gt;=$R$3)*(تواريخ&lt;=$AH$3)*(4^8-ROW(حسوب)),ROWS(I$9:I74)),0))</f>
        <v>0</v>
      </c>
      <c r="J74" s="79">
        <f>INDEX('1'!K:K,INDEX(4^8-LARGE((حسوب=$V$2)*(تواريخ&gt;=$R$3)*(تواريخ&lt;=$AH$3)*(4^8-ROW(حسوب)),ROWS(J$9:J74)),0))</f>
        <v>0</v>
      </c>
      <c r="K74" s="79">
        <f>INDEX('1'!L:L,INDEX(4^8-LARGE((حسوب=$V$2)*(تواريخ&gt;=$R$3)*(تواريخ&lt;=$AH$3)*(4^8-ROW(حسوب)),ROWS(K$9:K74)),0))</f>
        <v>0</v>
      </c>
      <c r="L74" s="79">
        <f>INDEX('1'!M:M,INDEX(4^8-LARGE((حسوب=$V$2)*(تواريخ&gt;=$R$3)*(تواريخ&lt;=$AH$3)*(4^8-ROW(حسوب)),ROWS(L$9:L74)),0))</f>
        <v>0</v>
      </c>
      <c r="M74" s="79">
        <f>INDEX('1'!N:N,INDEX(4^8-LARGE((حسوب=$V$2)*(تواريخ&gt;=$R$3)*(تواريخ&lt;=$AH$3)*(4^8-ROW(حسوب)),ROWS(M$9:M74)),0))</f>
        <v>0</v>
      </c>
      <c r="N74" s="79">
        <f>INDEX('1'!O:O,INDEX(4^8-LARGE((حسوب=$V$2)*(تواريخ&gt;=$R$3)*(تواريخ&lt;=$AH$3)*(4^8-ROW(حسوب)),ROWS(N$9:N74)),0))</f>
        <v>0</v>
      </c>
      <c r="O74" s="79">
        <f>INDEX('1'!P:P,INDEX(4^8-LARGE((حسوب=$V$2)*(تواريخ&gt;=$R$3)*(تواريخ&lt;=$AH$3)*(4^8-ROW(حسوب)),ROWS(O$9:O74)),0))</f>
        <v>0</v>
      </c>
      <c r="P74" s="79">
        <f>INDEX('1'!Q:Q,INDEX(4^8-LARGE((حسوب=$V$2)*(تواريخ&gt;=$R$3)*(تواريخ&lt;=$AH$3)*(4^8-ROW(حسوب)),ROWS(P$9:P74)),0))</f>
        <v>0</v>
      </c>
      <c r="Q74" s="79">
        <f>INDEX('1'!R:R,INDEX(4^8-LARGE((حسوب=$V$2)*(تواريخ&gt;=$R$3)*(تواريخ&lt;=$AH$3)*(4^8-ROW(حسوب)),ROWS(Q$9:Q74)),0))</f>
        <v>0</v>
      </c>
      <c r="R74" s="79">
        <f>INDEX('1'!S:S,INDEX(4^8-LARGE((حسوب=$V$2)*(تواريخ&gt;=$R$3)*(تواريخ&lt;=$AH$3)*(4^8-ROW(حسوب)),ROWS(R$9:R74)),0))</f>
        <v>0</v>
      </c>
      <c r="S74" s="79">
        <f>INDEX('1'!T:T,INDEX(4^8-LARGE((حسوب=$V$2)*(تواريخ&gt;=$R$3)*(تواريخ&lt;=$AH$3)*(4^8-ROW(حسوب)),ROWS(S$9:S74)),0))</f>
        <v>0</v>
      </c>
      <c r="T74" s="79">
        <f>INDEX('1'!U:U,INDEX(4^8-LARGE((حسوب=$V$2)*(تواريخ&gt;=$R$3)*(تواريخ&lt;=$AH$3)*(4^8-ROW(حسوب)),ROWS(T$9:T74)),0))</f>
        <v>0</v>
      </c>
      <c r="U74" s="79">
        <f>INDEX('1'!V:V,INDEX(4^8-LARGE((حسوب=$V$2)*(تواريخ&gt;=$R$3)*(تواريخ&lt;=$AH$3)*(4^8-ROW(حسوب)),ROWS(U$9:U74)),0))</f>
        <v>0</v>
      </c>
      <c r="V74" s="79">
        <f>INDEX('1'!W:W,INDEX(4^8-LARGE((حسوب=$V$2)*(تواريخ&gt;=$R$3)*(تواريخ&lt;=$AH$3)*(4^8-ROW(حسوب)),ROWS(V$9:V74)),0))</f>
        <v>0</v>
      </c>
      <c r="W74" s="79">
        <f>INDEX('1'!X:X,INDEX(4^8-LARGE((حسوب=$V$2)*(تواريخ&gt;=$R$3)*(تواريخ&lt;=$AH$3)*(4^8-ROW(حسوب)),ROWS(W$9:W74)),0))</f>
        <v>0</v>
      </c>
      <c r="X74" s="79">
        <f>INDEX('1'!Y:Y,INDEX(4^8-LARGE((حسوب=$V$2)*(تواريخ&gt;=$R$3)*(تواريخ&lt;=$AH$3)*(4^8-ROW(حسوب)),ROWS(X$9:X74)),0))</f>
        <v>0</v>
      </c>
      <c r="Y74" s="79">
        <f>INDEX('1'!Z:Z,INDEX(4^8-LARGE((حسوب=$V$2)*(تواريخ&gt;=$R$3)*(تواريخ&lt;=$AH$3)*(4^8-ROW(حسوب)),ROWS(Y$9:Y74)),0))</f>
        <v>0</v>
      </c>
      <c r="Z74" s="79">
        <f>INDEX('1'!AA:AA,INDEX(4^8-LARGE((حسوب=$V$2)*(تواريخ&gt;=$R$3)*(تواريخ&lt;=$AH$3)*(4^8-ROW(حسوب)),ROWS(Z$9:Z74)),0))</f>
        <v>0</v>
      </c>
      <c r="AA74" s="79">
        <f>INDEX('1'!AB:AB,INDEX(4^8-LARGE((حسوب=$V$2)*(تواريخ&gt;=$R$3)*(تواريخ&lt;=$AH$3)*(4^8-ROW(حسوب)),ROWS(AA$9:AA74)),0))</f>
        <v>0</v>
      </c>
      <c r="AB74" s="79">
        <f>INDEX('1'!AC:AC,INDEX(4^8-LARGE((حسوب=$V$2)*(تواريخ&gt;=$R$3)*(تواريخ&lt;=$AH$3)*(4^8-ROW(حسوب)),ROWS(AB$9:AB74)),0))</f>
        <v>0</v>
      </c>
      <c r="AC74" s="79">
        <f>INDEX('1'!AD:AD,INDEX(4^8-LARGE((حسوب=$V$2)*(تواريخ&gt;=$R$3)*(تواريخ&lt;=$AH$3)*(4^8-ROW(حسوب)),ROWS(AC$9:AC74)),0))</f>
        <v>0</v>
      </c>
      <c r="AD74" s="79">
        <f>INDEX('1'!AE:AE,INDEX(4^8-LARGE((حسوب=$V$2)*(تواريخ&gt;=$R$3)*(تواريخ&lt;=$AH$3)*(4^8-ROW(حسوب)),ROWS(AD$9:AD74)),0))</f>
        <v>0</v>
      </c>
      <c r="AE74" s="79">
        <f>INDEX('1'!AF:AF,INDEX(4^8-LARGE((حسوب=$V$2)*(تواريخ&gt;=$R$3)*(تواريخ&lt;=$AH$3)*(4^8-ROW(حسوب)),ROWS(AE$9:AE74)),0))</f>
        <v>0</v>
      </c>
      <c r="AF74" s="79">
        <f>INDEX('1'!AG:AG,INDEX(4^8-LARGE((حسوب=$V$2)*(تواريخ&gt;=$R$3)*(تواريخ&lt;=$AH$3)*(4^8-ROW(حسوب)),ROWS(AF$9:AF74)),0))</f>
        <v>0</v>
      </c>
      <c r="AG74" s="79">
        <f>INDEX('1'!AH:AH,INDEX(4^8-LARGE((حسوب=$V$2)*(تواريخ&gt;=$R$3)*(تواريخ&lt;=$AH$3)*(4^8-ROW(حسوب)),ROWS(AG$9:AG74)),0))</f>
        <v>0</v>
      </c>
      <c r="AH74" s="79">
        <f>INDEX('1'!AI:AI,INDEX(4^8-LARGE((حسوب=$V$2)*(تواريخ&gt;=$R$3)*(تواريخ&lt;=$AH$3)*(4^8-ROW(حسوب)),ROWS(AH$9:AH74)),0))</f>
        <v>0</v>
      </c>
      <c r="AI74" s="79">
        <f>INDEX('1'!AJ:AJ,INDEX(4^8-LARGE((حسوب=$V$2)*(تواريخ&gt;=$R$3)*(تواريخ&lt;=$AH$3)*(4^8-ROW(حسوب)),ROWS(AI$9:AI74)),0))</f>
        <v>0</v>
      </c>
      <c r="AJ74" s="79">
        <f>INDEX('1'!AK:AK,INDEX(4^8-LARGE((حسوب=$V$2)*(تواريخ&gt;=$R$3)*(تواريخ&lt;=$AH$3)*(4^8-ROW(حسوب)),ROWS(AJ$9:AJ74)),0))</f>
        <v>0</v>
      </c>
      <c r="AK74" s="79">
        <f>INDEX('1'!AL:AL,INDEX(4^8-LARGE((حسوب=$V$2)*(تواريخ&gt;=$R$3)*(تواريخ&lt;=$AH$3)*(4^8-ROW(حسوب)),ROWS(AK$9:AK74)),0))</f>
        <v>0</v>
      </c>
      <c r="AL74" s="79">
        <f>INDEX('1'!AM:AM,INDEX(4^8-LARGE((حسوب=$V$2)*(تواريخ&gt;=$R$3)*(تواريخ&lt;=$AH$3)*(4^8-ROW(حسوب)),ROWS(AL$9:AL74)),0))</f>
        <v>0</v>
      </c>
      <c r="AM74" s="80"/>
      <c r="AN74" s="80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0"/>
      <c r="AZ74" s="80"/>
      <c r="BA74" s="82">
        <f>IF($AL$2="ريال",INDEX('1'!BL:BL,INDEX(4^8-LARGE((حسوب=$V$2)*(تواريخ&gt;=$R$3)*(تواريخ&lt;=$AH$3)*(4^8-ROW(حسوب)),ROWS(BA$9:BA74)),0)),INDEX('1'!BO:BO,INDEX(4^8-LARGE((حسوب=$V$2)*(تواريخ&gt;=$R$3)*(تواريخ&lt;=$AH$3)*(4^8-ROW(حسوب)),ROWS(BA$9:BA74)),0)))</f>
        <v>0</v>
      </c>
      <c r="BB74" s="82">
        <f>INDEX('1'!BK:BK,INDEX(4^8-LARGE((حسوب=$V$2)*(تواريخ&gt;=$R$3)*(تواريخ&lt;=$AH$3)*(4^8-ROW(حسوب)),ROWS(BB$9:BB74)),0))</f>
        <v>0</v>
      </c>
      <c r="BC74" s="82">
        <f>IF($AL$2="ريال",INDEX('1'!BN:BN,INDEX(4^8-LARGE((حسوب=$V$2)*(تواريخ&gt;=$R$3)*(تواريخ&lt;=$AH$3)*(4^8-ROW(حسوب)),ROWS(BC$9:BC74)),0)),INDEX('1'!BP:BP,INDEX(4^8-LARGE((حسوب=$V$2)*(تواريخ&gt;=$R$3)*(تواريخ&lt;=$AH$3)*(4^8-ROW(حسوب)),ROWS(BC$9:BC74)),0)))</f>
        <v>0</v>
      </c>
      <c r="BD74" s="82">
        <f>INDEX('1'!BM:BM,INDEX(4^8-LARGE((حسوب=$V$2)*(تواريخ&gt;=$R$3)*(تواريخ&lt;=$AH$3)*(4^8-ROW(حسوب)),ROWS(BD$9:BD74)),0))</f>
        <v>0</v>
      </c>
      <c r="BE74" s="83" t="str">
        <f t="shared" si="2"/>
        <v/>
      </c>
    </row>
    <row r="75" spans="6:57" ht="15.75">
      <c r="F75" s="78">
        <f>IF($G75="","",(INDEX('1'!A:A,INDEX(4^8-LARGE((حسوب=$V$2)*(تواريخ&gt;=$R$3)*(تواريخ&lt;=$AH$3)*(4^8-ROW(حسوب)),ROWS(F$9:F75)),0))))</f>
        <v>0</v>
      </c>
      <c r="G75" s="79">
        <f>INDEX('1'!BC:BC,INDEX(4^8-LARGE((حسوب=$V$2)*(تواريخ&gt;=$R$3)*(تواريخ&lt;=$AH$3)*(4^8-ROW(حسوب)),ROWS(G$9:G75)),0))</f>
        <v>0</v>
      </c>
      <c r="H75" s="79">
        <f>INDEX('1'!BI:BI,INDEX(4^8-LARGE((حسوب=$V$2)*(تواريخ&gt;=$R$3)*(تواريخ&lt;=$AH$3)*(4^8-ROW(حسوب)),ROWS(H$9:H75)),0))</f>
        <v>0</v>
      </c>
      <c r="I75" s="79">
        <f>INDEX('1'!J:J,INDEX(4^8-LARGE((حسوب=$V$2)*(تواريخ&gt;=$R$3)*(تواريخ&lt;=$AH$3)*(4^8-ROW(حسوب)),ROWS(I$9:I75)),0))</f>
        <v>0</v>
      </c>
      <c r="J75" s="79">
        <f>INDEX('1'!K:K,INDEX(4^8-LARGE((حسوب=$V$2)*(تواريخ&gt;=$R$3)*(تواريخ&lt;=$AH$3)*(4^8-ROW(حسوب)),ROWS(J$9:J75)),0))</f>
        <v>0</v>
      </c>
      <c r="K75" s="79">
        <f>INDEX('1'!L:L,INDEX(4^8-LARGE((حسوب=$V$2)*(تواريخ&gt;=$R$3)*(تواريخ&lt;=$AH$3)*(4^8-ROW(حسوب)),ROWS(K$9:K75)),0))</f>
        <v>0</v>
      </c>
      <c r="L75" s="79">
        <f>INDEX('1'!M:M,INDEX(4^8-LARGE((حسوب=$V$2)*(تواريخ&gt;=$R$3)*(تواريخ&lt;=$AH$3)*(4^8-ROW(حسوب)),ROWS(L$9:L75)),0))</f>
        <v>0</v>
      </c>
      <c r="M75" s="79">
        <f>INDEX('1'!N:N,INDEX(4^8-LARGE((حسوب=$V$2)*(تواريخ&gt;=$R$3)*(تواريخ&lt;=$AH$3)*(4^8-ROW(حسوب)),ROWS(M$9:M75)),0))</f>
        <v>0</v>
      </c>
      <c r="N75" s="79">
        <f>INDEX('1'!O:O,INDEX(4^8-LARGE((حسوب=$V$2)*(تواريخ&gt;=$R$3)*(تواريخ&lt;=$AH$3)*(4^8-ROW(حسوب)),ROWS(N$9:N75)),0))</f>
        <v>0</v>
      </c>
      <c r="O75" s="79">
        <f>INDEX('1'!P:P,INDEX(4^8-LARGE((حسوب=$V$2)*(تواريخ&gt;=$R$3)*(تواريخ&lt;=$AH$3)*(4^8-ROW(حسوب)),ROWS(O$9:O75)),0))</f>
        <v>0</v>
      </c>
      <c r="P75" s="79">
        <f>INDEX('1'!Q:Q,INDEX(4^8-LARGE((حسوب=$V$2)*(تواريخ&gt;=$R$3)*(تواريخ&lt;=$AH$3)*(4^8-ROW(حسوب)),ROWS(P$9:P75)),0))</f>
        <v>0</v>
      </c>
      <c r="Q75" s="79">
        <f>INDEX('1'!R:R,INDEX(4^8-LARGE((حسوب=$V$2)*(تواريخ&gt;=$R$3)*(تواريخ&lt;=$AH$3)*(4^8-ROW(حسوب)),ROWS(Q$9:Q75)),0))</f>
        <v>0</v>
      </c>
      <c r="R75" s="79">
        <f>INDEX('1'!S:S,INDEX(4^8-LARGE((حسوب=$V$2)*(تواريخ&gt;=$R$3)*(تواريخ&lt;=$AH$3)*(4^8-ROW(حسوب)),ROWS(R$9:R75)),0))</f>
        <v>0</v>
      </c>
      <c r="S75" s="79">
        <f>INDEX('1'!T:T,INDEX(4^8-LARGE((حسوب=$V$2)*(تواريخ&gt;=$R$3)*(تواريخ&lt;=$AH$3)*(4^8-ROW(حسوب)),ROWS(S$9:S75)),0))</f>
        <v>0</v>
      </c>
      <c r="T75" s="79">
        <f>INDEX('1'!U:U,INDEX(4^8-LARGE((حسوب=$V$2)*(تواريخ&gt;=$R$3)*(تواريخ&lt;=$AH$3)*(4^8-ROW(حسوب)),ROWS(T$9:T75)),0))</f>
        <v>0</v>
      </c>
      <c r="U75" s="79">
        <f>INDEX('1'!V:V,INDEX(4^8-LARGE((حسوب=$V$2)*(تواريخ&gt;=$R$3)*(تواريخ&lt;=$AH$3)*(4^8-ROW(حسوب)),ROWS(U$9:U75)),0))</f>
        <v>0</v>
      </c>
      <c r="V75" s="79">
        <f>INDEX('1'!W:W,INDEX(4^8-LARGE((حسوب=$V$2)*(تواريخ&gt;=$R$3)*(تواريخ&lt;=$AH$3)*(4^8-ROW(حسوب)),ROWS(V$9:V75)),0))</f>
        <v>0</v>
      </c>
      <c r="W75" s="79">
        <f>INDEX('1'!X:X,INDEX(4^8-LARGE((حسوب=$V$2)*(تواريخ&gt;=$R$3)*(تواريخ&lt;=$AH$3)*(4^8-ROW(حسوب)),ROWS(W$9:W75)),0))</f>
        <v>0</v>
      </c>
      <c r="X75" s="79">
        <f>INDEX('1'!Y:Y,INDEX(4^8-LARGE((حسوب=$V$2)*(تواريخ&gt;=$R$3)*(تواريخ&lt;=$AH$3)*(4^8-ROW(حسوب)),ROWS(X$9:X75)),0))</f>
        <v>0</v>
      </c>
      <c r="Y75" s="79">
        <f>INDEX('1'!Z:Z,INDEX(4^8-LARGE((حسوب=$V$2)*(تواريخ&gt;=$R$3)*(تواريخ&lt;=$AH$3)*(4^8-ROW(حسوب)),ROWS(Y$9:Y75)),0))</f>
        <v>0</v>
      </c>
      <c r="Z75" s="79">
        <f>INDEX('1'!AA:AA,INDEX(4^8-LARGE((حسوب=$V$2)*(تواريخ&gt;=$R$3)*(تواريخ&lt;=$AH$3)*(4^8-ROW(حسوب)),ROWS(Z$9:Z75)),0))</f>
        <v>0</v>
      </c>
      <c r="AA75" s="79">
        <f>INDEX('1'!AB:AB,INDEX(4^8-LARGE((حسوب=$V$2)*(تواريخ&gt;=$R$3)*(تواريخ&lt;=$AH$3)*(4^8-ROW(حسوب)),ROWS(AA$9:AA75)),0))</f>
        <v>0</v>
      </c>
      <c r="AB75" s="79">
        <f>INDEX('1'!AC:AC,INDEX(4^8-LARGE((حسوب=$V$2)*(تواريخ&gt;=$R$3)*(تواريخ&lt;=$AH$3)*(4^8-ROW(حسوب)),ROWS(AB$9:AB75)),0))</f>
        <v>0</v>
      </c>
      <c r="AC75" s="79">
        <f>INDEX('1'!AD:AD,INDEX(4^8-LARGE((حسوب=$V$2)*(تواريخ&gt;=$R$3)*(تواريخ&lt;=$AH$3)*(4^8-ROW(حسوب)),ROWS(AC$9:AC75)),0))</f>
        <v>0</v>
      </c>
      <c r="AD75" s="79">
        <f>INDEX('1'!AE:AE,INDEX(4^8-LARGE((حسوب=$V$2)*(تواريخ&gt;=$R$3)*(تواريخ&lt;=$AH$3)*(4^8-ROW(حسوب)),ROWS(AD$9:AD75)),0))</f>
        <v>0</v>
      </c>
      <c r="AE75" s="79">
        <f>INDEX('1'!AF:AF,INDEX(4^8-LARGE((حسوب=$V$2)*(تواريخ&gt;=$R$3)*(تواريخ&lt;=$AH$3)*(4^8-ROW(حسوب)),ROWS(AE$9:AE75)),0))</f>
        <v>0</v>
      </c>
      <c r="AF75" s="79">
        <f>INDEX('1'!AG:AG,INDEX(4^8-LARGE((حسوب=$V$2)*(تواريخ&gt;=$R$3)*(تواريخ&lt;=$AH$3)*(4^8-ROW(حسوب)),ROWS(AF$9:AF75)),0))</f>
        <v>0</v>
      </c>
      <c r="AG75" s="79">
        <f>INDEX('1'!AH:AH,INDEX(4^8-LARGE((حسوب=$V$2)*(تواريخ&gt;=$R$3)*(تواريخ&lt;=$AH$3)*(4^8-ROW(حسوب)),ROWS(AG$9:AG75)),0))</f>
        <v>0</v>
      </c>
      <c r="AH75" s="79">
        <f>INDEX('1'!AI:AI,INDEX(4^8-LARGE((حسوب=$V$2)*(تواريخ&gt;=$R$3)*(تواريخ&lt;=$AH$3)*(4^8-ROW(حسوب)),ROWS(AH$9:AH75)),0))</f>
        <v>0</v>
      </c>
      <c r="AI75" s="79">
        <f>INDEX('1'!AJ:AJ,INDEX(4^8-LARGE((حسوب=$V$2)*(تواريخ&gt;=$R$3)*(تواريخ&lt;=$AH$3)*(4^8-ROW(حسوب)),ROWS(AI$9:AI75)),0))</f>
        <v>0</v>
      </c>
      <c r="AJ75" s="79">
        <f>INDEX('1'!AK:AK,INDEX(4^8-LARGE((حسوب=$V$2)*(تواريخ&gt;=$R$3)*(تواريخ&lt;=$AH$3)*(4^8-ROW(حسوب)),ROWS(AJ$9:AJ75)),0))</f>
        <v>0</v>
      </c>
      <c r="AK75" s="79">
        <f>INDEX('1'!AL:AL,INDEX(4^8-LARGE((حسوب=$V$2)*(تواريخ&gt;=$R$3)*(تواريخ&lt;=$AH$3)*(4^8-ROW(حسوب)),ROWS(AK$9:AK75)),0))</f>
        <v>0</v>
      </c>
      <c r="AL75" s="79">
        <f>INDEX('1'!AM:AM,INDEX(4^8-LARGE((حسوب=$V$2)*(تواريخ&gt;=$R$3)*(تواريخ&lt;=$AH$3)*(4^8-ROW(حسوب)),ROWS(AL$9:AL75)),0))</f>
        <v>0</v>
      </c>
      <c r="AM75" s="80"/>
      <c r="AN75" s="80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0"/>
      <c r="AZ75" s="80"/>
      <c r="BA75" s="82">
        <f>IF($AL$2="ريال",INDEX('1'!BL:BL,INDEX(4^8-LARGE((حسوب=$V$2)*(تواريخ&gt;=$R$3)*(تواريخ&lt;=$AH$3)*(4^8-ROW(حسوب)),ROWS(BA$9:BA75)),0)),INDEX('1'!BO:BO,INDEX(4^8-LARGE((حسوب=$V$2)*(تواريخ&gt;=$R$3)*(تواريخ&lt;=$AH$3)*(4^8-ROW(حسوب)),ROWS(BA$9:BA75)),0)))</f>
        <v>0</v>
      </c>
      <c r="BB75" s="82">
        <f>INDEX('1'!BK:BK,INDEX(4^8-LARGE((حسوب=$V$2)*(تواريخ&gt;=$R$3)*(تواريخ&lt;=$AH$3)*(4^8-ROW(حسوب)),ROWS(BB$9:BB75)),0))</f>
        <v>0</v>
      </c>
      <c r="BC75" s="82">
        <f>IF($AL$2="ريال",INDEX('1'!BN:BN,INDEX(4^8-LARGE((حسوب=$V$2)*(تواريخ&gt;=$R$3)*(تواريخ&lt;=$AH$3)*(4^8-ROW(حسوب)),ROWS(BC$9:BC75)),0)),INDEX('1'!BP:BP,INDEX(4^8-LARGE((حسوب=$V$2)*(تواريخ&gt;=$R$3)*(تواريخ&lt;=$AH$3)*(4^8-ROW(حسوب)),ROWS(BC$9:BC75)),0)))</f>
        <v>0</v>
      </c>
      <c r="BD75" s="82">
        <f>INDEX('1'!BM:BM,INDEX(4^8-LARGE((حسوب=$V$2)*(تواريخ&gt;=$R$3)*(تواريخ&lt;=$AH$3)*(4^8-ROW(حسوب)),ROWS(BD$9:BD75)),0))</f>
        <v>0</v>
      </c>
      <c r="BE75" s="83" t="str">
        <f t="shared" si="2"/>
        <v/>
      </c>
    </row>
    <row r="76" spans="6:57" ht="15.75">
      <c r="F76" s="78">
        <f>IF($G76="","",(INDEX('1'!A:A,INDEX(4^8-LARGE((حسوب=$V$2)*(تواريخ&gt;=$R$3)*(تواريخ&lt;=$AH$3)*(4^8-ROW(حسوب)),ROWS(F$9:F76)),0))))</f>
        <v>0</v>
      </c>
      <c r="G76" s="79">
        <f>INDEX('1'!BC:BC,INDEX(4^8-LARGE((حسوب=$V$2)*(تواريخ&gt;=$R$3)*(تواريخ&lt;=$AH$3)*(4^8-ROW(حسوب)),ROWS(G$9:G76)),0))</f>
        <v>0</v>
      </c>
      <c r="H76" s="79">
        <f>INDEX('1'!BI:BI,INDEX(4^8-LARGE((حسوب=$V$2)*(تواريخ&gt;=$R$3)*(تواريخ&lt;=$AH$3)*(4^8-ROW(حسوب)),ROWS(H$9:H76)),0))</f>
        <v>0</v>
      </c>
      <c r="I76" s="79">
        <f>INDEX('1'!J:J,INDEX(4^8-LARGE((حسوب=$V$2)*(تواريخ&gt;=$R$3)*(تواريخ&lt;=$AH$3)*(4^8-ROW(حسوب)),ROWS(I$9:I76)),0))</f>
        <v>0</v>
      </c>
      <c r="J76" s="79">
        <f>INDEX('1'!K:K,INDEX(4^8-LARGE((حسوب=$V$2)*(تواريخ&gt;=$R$3)*(تواريخ&lt;=$AH$3)*(4^8-ROW(حسوب)),ROWS(J$9:J76)),0))</f>
        <v>0</v>
      </c>
      <c r="K76" s="79">
        <f>INDEX('1'!L:L,INDEX(4^8-LARGE((حسوب=$V$2)*(تواريخ&gt;=$R$3)*(تواريخ&lt;=$AH$3)*(4^8-ROW(حسوب)),ROWS(K$9:K76)),0))</f>
        <v>0</v>
      </c>
      <c r="L76" s="79">
        <f>INDEX('1'!M:M,INDEX(4^8-LARGE((حسوب=$V$2)*(تواريخ&gt;=$R$3)*(تواريخ&lt;=$AH$3)*(4^8-ROW(حسوب)),ROWS(L$9:L76)),0))</f>
        <v>0</v>
      </c>
      <c r="M76" s="79">
        <f>INDEX('1'!N:N,INDEX(4^8-LARGE((حسوب=$V$2)*(تواريخ&gt;=$R$3)*(تواريخ&lt;=$AH$3)*(4^8-ROW(حسوب)),ROWS(M$9:M76)),0))</f>
        <v>0</v>
      </c>
      <c r="N76" s="79">
        <f>INDEX('1'!O:O,INDEX(4^8-LARGE((حسوب=$V$2)*(تواريخ&gt;=$R$3)*(تواريخ&lt;=$AH$3)*(4^8-ROW(حسوب)),ROWS(N$9:N76)),0))</f>
        <v>0</v>
      </c>
      <c r="O76" s="79">
        <f>INDEX('1'!P:P,INDEX(4^8-LARGE((حسوب=$V$2)*(تواريخ&gt;=$R$3)*(تواريخ&lt;=$AH$3)*(4^8-ROW(حسوب)),ROWS(O$9:O76)),0))</f>
        <v>0</v>
      </c>
      <c r="P76" s="79">
        <f>INDEX('1'!Q:Q,INDEX(4^8-LARGE((حسوب=$V$2)*(تواريخ&gt;=$R$3)*(تواريخ&lt;=$AH$3)*(4^8-ROW(حسوب)),ROWS(P$9:P76)),0))</f>
        <v>0</v>
      </c>
      <c r="Q76" s="79">
        <f>INDEX('1'!R:R,INDEX(4^8-LARGE((حسوب=$V$2)*(تواريخ&gt;=$R$3)*(تواريخ&lt;=$AH$3)*(4^8-ROW(حسوب)),ROWS(Q$9:Q76)),0))</f>
        <v>0</v>
      </c>
      <c r="R76" s="79">
        <f>INDEX('1'!S:S,INDEX(4^8-LARGE((حسوب=$V$2)*(تواريخ&gt;=$R$3)*(تواريخ&lt;=$AH$3)*(4^8-ROW(حسوب)),ROWS(R$9:R76)),0))</f>
        <v>0</v>
      </c>
      <c r="S76" s="79">
        <f>INDEX('1'!T:T,INDEX(4^8-LARGE((حسوب=$V$2)*(تواريخ&gt;=$R$3)*(تواريخ&lt;=$AH$3)*(4^8-ROW(حسوب)),ROWS(S$9:S76)),0))</f>
        <v>0</v>
      </c>
      <c r="T76" s="79">
        <f>INDEX('1'!U:U,INDEX(4^8-LARGE((حسوب=$V$2)*(تواريخ&gt;=$R$3)*(تواريخ&lt;=$AH$3)*(4^8-ROW(حسوب)),ROWS(T$9:T76)),0))</f>
        <v>0</v>
      </c>
      <c r="U76" s="79">
        <f>INDEX('1'!V:V,INDEX(4^8-LARGE((حسوب=$V$2)*(تواريخ&gt;=$R$3)*(تواريخ&lt;=$AH$3)*(4^8-ROW(حسوب)),ROWS(U$9:U76)),0))</f>
        <v>0</v>
      </c>
      <c r="V76" s="79">
        <f>INDEX('1'!W:W,INDEX(4^8-LARGE((حسوب=$V$2)*(تواريخ&gt;=$R$3)*(تواريخ&lt;=$AH$3)*(4^8-ROW(حسوب)),ROWS(V$9:V76)),0))</f>
        <v>0</v>
      </c>
      <c r="W76" s="79">
        <f>INDEX('1'!X:X,INDEX(4^8-LARGE((حسوب=$V$2)*(تواريخ&gt;=$R$3)*(تواريخ&lt;=$AH$3)*(4^8-ROW(حسوب)),ROWS(W$9:W76)),0))</f>
        <v>0</v>
      </c>
      <c r="X76" s="79">
        <f>INDEX('1'!Y:Y,INDEX(4^8-LARGE((حسوب=$V$2)*(تواريخ&gt;=$R$3)*(تواريخ&lt;=$AH$3)*(4^8-ROW(حسوب)),ROWS(X$9:X76)),0))</f>
        <v>0</v>
      </c>
      <c r="Y76" s="79">
        <f>INDEX('1'!Z:Z,INDEX(4^8-LARGE((حسوب=$V$2)*(تواريخ&gt;=$R$3)*(تواريخ&lt;=$AH$3)*(4^8-ROW(حسوب)),ROWS(Y$9:Y76)),0))</f>
        <v>0</v>
      </c>
      <c r="Z76" s="79">
        <f>INDEX('1'!AA:AA,INDEX(4^8-LARGE((حسوب=$V$2)*(تواريخ&gt;=$R$3)*(تواريخ&lt;=$AH$3)*(4^8-ROW(حسوب)),ROWS(Z$9:Z76)),0))</f>
        <v>0</v>
      </c>
      <c r="AA76" s="79">
        <f>INDEX('1'!AB:AB,INDEX(4^8-LARGE((حسوب=$V$2)*(تواريخ&gt;=$R$3)*(تواريخ&lt;=$AH$3)*(4^8-ROW(حسوب)),ROWS(AA$9:AA76)),0))</f>
        <v>0</v>
      </c>
      <c r="AB76" s="79">
        <f>INDEX('1'!AC:AC,INDEX(4^8-LARGE((حسوب=$V$2)*(تواريخ&gt;=$R$3)*(تواريخ&lt;=$AH$3)*(4^8-ROW(حسوب)),ROWS(AB$9:AB76)),0))</f>
        <v>0</v>
      </c>
      <c r="AC76" s="79">
        <f>INDEX('1'!AD:AD,INDEX(4^8-LARGE((حسوب=$V$2)*(تواريخ&gt;=$R$3)*(تواريخ&lt;=$AH$3)*(4^8-ROW(حسوب)),ROWS(AC$9:AC76)),0))</f>
        <v>0</v>
      </c>
      <c r="AD76" s="79">
        <f>INDEX('1'!AE:AE,INDEX(4^8-LARGE((حسوب=$V$2)*(تواريخ&gt;=$R$3)*(تواريخ&lt;=$AH$3)*(4^8-ROW(حسوب)),ROWS(AD$9:AD76)),0))</f>
        <v>0</v>
      </c>
      <c r="AE76" s="79">
        <f>INDEX('1'!AF:AF,INDEX(4^8-LARGE((حسوب=$V$2)*(تواريخ&gt;=$R$3)*(تواريخ&lt;=$AH$3)*(4^8-ROW(حسوب)),ROWS(AE$9:AE76)),0))</f>
        <v>0</v>
      </c>
      <c r="AF76" s="79">
        <f>INDEX('1'!AG:AG,INDEX(4^8-LARGE((حسوب=$V$2)*(تواريخ&gt;=$R$3)*(تواريخ&lt;=$AH$3)*(4^8-ROW(حسوب)),ROWS(AF$9:AF76)),0))</f>
        <v>0</v>
      </c>
      <c r="AG76" s="79">
        <f>INDEX('1'!AH:AH,INDEX(4^8-LARGE((حسوب=$V$2)*(تواريخ&gt;=$R$3)*(تواريخ&lt;=$AH$3)*(4^8-ROW(حسوب)),ROWS(AG$9:AG76)),0))</f>
        <v>0</v>
      </c>
      <c r="AH76" s="79">
        <f>INDEX('1'!AI:AI,INDEX(4^8-LARGE((حسوب=$V$2)*(تواريخ&gt;=$R$3)*(تواريخ&lt;=$AH$3)*(4^8-ROW(حسوب)),ROWS(AH$9:AH76)),0))</f>
        <v>0</v>
      </c>
      <c r="AI76" s="79">
        <f>INDEX('1'!AJ:AJ,INDEX(4^8-LARGE((حسوب=$V$2)*(تواريخ&gt;=$R$3)*(تواريخ&lt;=$AH$3)*(4^8-ROW(حسوب)),ROWS(AI$9:AI76)),0))</f>
        <v>0</v>
      </c>
      <c r="AJ76" s="79">
        <f>INDEX('1'!AK:AK,INDEX(4^8-LARGE((حسوب=$V$2)*(تواريخ&gt;=$R$3)*(تواريخ&lt;=$AH$3)*(4^8-ROW(حسوب)),ROWS(AJ$9:AJ76)),0))</f>
        <v>0</v>
      </c>
      <c r="AK76" s="79">
        <f>INDEX('1'!AL:AL,INDEX(4^8-LARGE((حسوب=$V$2)*(تواريخ&gt;=$R$3)*(تواريخ&lt;=$AH$3)*(4^8-ROW(حسوب)),ROWS(AK$9:AK76)),0))</f>
        <v>0</v>
      </c>
      <c r="AL76" s="79">
        <f>INDEX('1'!AM:AM,INDEX(4^8-LARGE((حسوب=$V$2)*(تواريخ&gt;=$R$3)*(تواريخ&lt;=$AH$3)*(4^8-ROW(حسوب)),ROWS(AL$9:AL76)),0))</f>
        <v>0</v>
      </c>
      <c r="AM76" s="80"/>
      <c r="AN76" s="80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0"/>
      <c r="AZ76" s="80"/>
      <c r="BA76" s="82">
        <f>IF($AL$2="ريال",INDEX('1'!BL:BL,INDEX(4^8-LARGE((حسوب=$V$2)*(تواريخ&gt;=$R$3)*(تواريخ&lt;=$AH$3)*(4^8-ROW(حسوب)),ROWS(BA$9:BA76)),0)),INDEX('1'!BO:BO,INDEX(4^8-LARGE((حسوب=$V$2)*(تواريخ&gt;=$R$3)*(تواريخ&lt;=$AH$3)*(4^8-ROW(حسوب)),ROWS(BA$9:BA76)),0)))</f>
        <v>0</v>
      </c>
      <c r="BB76" s="82">
        <f>INDEX('1'!BK:BK,INDEX(4^8-LARGE((حسوب=$V$2)*(تواريخ&gt;=$R$3)*(تواريخ&lt;=$AH$3)*(4^8-ROW(حسوب)),ROWS(BB$9:BB76)),0))</f>
        <v>0</v>
      </c>
      <c r="BC76" s="82">
        <f>IF($AL$2="ريال",INDEX('1'!BN:BN,INDEX(4^8-LARGE((حسوب=$V$2)*(تواريخ&gt;=$R$3)*(تواريخ&lt;=$AH$3)*(4^8-ROW(حسوب)),ROWS(BC$9:BC76)),0)),INDEX('1'!BP:BP,INDEX(4^8-LARGE((حسوب=$V$2)*(تواريخ&gt;=$R$3)*(تواريخ&lt;=$AH$3)*(4^8-ROW(حسوب)),ROWS(BC$9:BC76)),0)))</f>
        <v>0</v>
      </c>
      <c r="BD76" s="82">
        <f>INDEX('1'!BM:BM,INDEX(4^8-LARGE((حسوب=$V$2)*(تواريخ&gt;=$R$3)*(تواريخ&lt;=$AH$3)*(4^8-ROW(حسوب)),ROWS(BD$9:BD76)),0))</f>
        <v>0</v>
      </c>
      <c r="BE76" s="83" t="str">
        <f t="shared" si="2"/>
        <v/>
      </c>
    </row>
    <row r="77" spans="6:57" ht="15.75">
      <c r="F77" s="78">
        <f>IF($G77="","",(INDEX('1'!A:A,INDEX(4^8-LARGE((حسوب=$V$2)*(تواريخ&gt;=$R$3)*(تواريخ&lt;=$AH$3)*(4^8-ROW(حسوب)),ROWS(F$9:F77)),0))))</f>
        <v>0</v>
      </c>
      <c r="G77" s="79">
        <f>INDEX('1'!BC:BC,INDEX(4^8-LARGE((حسوب=$V$2)*(تواريخ&gt;=$R$3)*(تواريخ&lt;=$AH$3)*(4^8-ROW(حسوب)),ROWS(G$9:G77)),0))</f>
        <v>0</v>
      </c>
      <c r="H77" s="79">
        <f>INDEX('1'!BI:BI,INDEX(4^8-LARGE((حسوب=$V$2)*(تواريخ&gt;=$R$3)*(تواريخ&lt;=$AH$3)*(4^8-ROW(حسوب)),ROWS(H$9:H77)),0))</f>
        <v>0</v>
      </c>
      <c r="I77" s="79">
        <f>INDEX('1'!J:J,INDEX(4^8-LARGE((حسوب=$V$2)*(تواريخ&gt;=$R$3)*(تواريخ&lt;=$AH$3)*(4^8-ROW(حسوب)),ROWS(I$9:I77)),0))</f>
        <v>0</v>
      </c>
      <c r="J77" s="79">
        <f>INDEX('1'!K:K,INDEX(4^8-LARGE((حسوب=$V$2)*(تواريخ&gt;=$R$3)*(تواريخ&lt;=$AH$3)*(4^8-ROW(حسوب)),ROWS(J$9:J77)),0))</f>
        <v>0</v>
      </c>
      <c r="K77" s="79">
        <f>INDEX('1'!L:L,INDEX(4^8-LARGE((حسوب=$V$2)*(تواريخ&gt;=$R$3)*(تواريخ&lt;=$AH$3)*(4^8-ROW(حسوب)),ROWS(K$9:K77)),0))</f>
        <v>0</v>
      </c>
      <c r="L77" s="79">
        <f>INDEX('1'!M:M,INDEX(4^8-LARGE((حسوب=$V$2)*(تواريخ&gt;=$R$3)*(تواريخ&lt;=$AH$3)*(4^8-ROW(حسوب)),ROWS(L$9:L77)),0))</f>
        <v>0</v>
      </c>
      <c r="M77" s="79">
        <f>INDEX('1'!N:N,INDEX(4^8-LARGE((حسوب=$V$2)*(تواريخ&gt;=$R$3)*(تواريخ&lt;=$AH$3)*(4^8-ROW(حسوب)),ROWS(M$9:M77)),0))</f>
        <v>0</v>
      </c>
      <c r="N77" s="79">
        <f>INDEX('1'!O:O,INDEX(4^8-LARGE((حسوب=$V$2)*(تواريخ&gt;=$R$3)*(تواريخ&lt;=$AH$3)*(4^8-ROW(حسوب)),ROWS(N$9:N77)),0))</f>
        <v>0</v>
      </c>
      <c r="O77" s="79">
        <f>INDEX('1'!P:P,INDEX(4^8-LARGE((حسوب=$V$2)*(تواريخ&gt;=$R$3)*(تواريخ&lt;=$AH$3)*(4^8-ROW(حسوب)),ROWS(O$9:O77)),0))</f>
        <v>0</v>
      </c>
      <c r="P77" s="79">
        <f>INDEX('1'!Q:Q,INDEX(4^8-LARGE((حسوب=$V$2)*(تواريخ&gt;=$R$3)*(تواريخ&lt;=$AH$3)*(4^8-ROW(حسوب)),ROWS(P$9:P77)),0))</f>
        <v>0</v>
      </c>
      <c r="Q77" s="79">
        <f>INDEX('1'!R:R,INDEX(4^8-LARGE((حسوب=$V$2)*(تواريخ&gt;=$R$3)*(تواريخ&lt;=$AH$3)*(4^8-ROW(حسوب)),ROWS(Q$9:Q77)),0))</f>
        <v>0</v>
      </c>
      <c r="R77" s="79">
        <f>INDEX('1'!S:S,INDEX(4^8-LARGE((حسوب=$V$2)*(تواريخ&gt;=$R$3)*(تواريخ&lt;=$AH$3)*(4^8-ROW(حسوب)),ROWS(R$9:R77)),0))</f>
        <v>0</v>
      </c>
      <c r="S77" s="79">
        <f>INDEX('1'!T:T,INDEX(4^8-LARGE((حسوب=$V$2)*(تواريخ&gt;=$R$3)*(تواريخ&lt;=$AH$3)*(4^8-ROW(حسوب)),ROWS(S$9:S77)),0))</f>
        <v>0</v>
      </c>
      <c r="T77" s="79">
        <f>INDEX('1'!U:U,INDEX(4^8-LARGE((حسوب=$V$2)*(تواريخ&gt;=$R$3)*(تواريخ&lt;=$AH$3)*(4^8-ROW(حسوب)),ROWS(T$9:T77)),0))</f>
        <v>0</v>
      </c>
      <c r="U77" s="79">
        <f>INDEX('1'!V:V,INDEX(4^8-LARGE((حسوب=$V$2)*(تواريخ&gt;=$R$3)*(تواريخ&lt;=$AH$3)*(4^8-ROW(حسوب)),ROWS(U$9:U77)),0))</f>
        <v>0</v>
      </c>
      <c r="V77" s="79">
        <f>INDEX('1'!W:W,INDEX(4^8-LARGE((حسوب=$V$2)*(تواريخ&gt;=$R$3)*(تواريخ&lt;=$AH$3)*(4^8-ROW(حسوب)),ROWS(V$9:V77)),0))</f>
        <v>0</v>
      </c>
      <c r="W77" s="79">
        <f>INDEX('1'!X:X,INDEX(4^8-LARGE((حسوب=$V$2)*(تواريخ&gt;=$R$3)*(تواريخ&lt;=$AH$3)*(4^8-ROW(حسوب)),ROWS(W$9:W77)),0))</f>
        <v>0</v>
      </c>
      <c r="X77" s="79">
        <f>INDEX('1'!Y:Y,INDEX(4^8-LARGE((حسوب=$V$2)*(تواريخ&gt;=$R$3)*(تواريخ&lt;=$AH$3)*(4^8-ROW(حسوب)),ROWS(X$9:X77)),0))</f>
        <v>0</v>
      </c>
      <c r="Y77" s="79">
        <f>INDEX('1'!Z:Z,INDEX(4^8-LARGE((حسوب=$V$2)*(تواريخ&gt;=$R$3)*(تواريخ&lt;=$AH$3)*(4^8-ROW(حسوب)),ROWS(Y$9:Y77)),0))</f>
        <v>0</v>
      </c>
      <c r="Z77" s="79">
        <f>INDEX('1'!AA:AA,INDEX(4^8-LARGE((حسوب=$V$2)*(تواريخ&gt;=$R$3)*(تواريخ&lt;=$AH$3)*(4^8-ROW(حسوب)),ROWS(Z$9:Z77)),0))</f>
        <v>0</v>
      </c>
      <c r="AA77" s="79">
        <f>INDEX('1'!AB:AB,INDEX(4^8-LARGE((حسوب=$V$2)*(تواريخ&gt;=$R$3)*(تواريخ&lt;=$AH$3)*(4^8-ROW(حسوب)),ROWS(AA$9:AA77)),0))</f>
        <v>0</v>
      </c>
      <c r="AB77" s="79">
        <f>INDEX('1'!AC:AC,INDEX(4^8-LARGE((حسوب=$V$2)*(تواريخ&gt;=$R$3)*(تواريخ&lt;=$AH$3)*(4^8-ROW(حسوب)),ROWS(AB$9:AB77)),0))</f>
        <v>0</v>
      </c>
      <c r="AC77" s="79">
        <f>INDEX('1'!AD:AD,INDEX(4^8-LARGE((حسوب=$V$2)*(تواريخ&gt;=$R$3)*(تواريخ&lt;=$AH$3)*(4^8-ROW(حسوب)),ROWS(AC$9:AC77)),0))</f>
        <v>0</v>
      </c>
      <c r="AD77" s="79">
        <f>INDEX('1'!AE:AE,INDEX(4^8-LARGE((حسوب=$V$2)*(تواريخ&gt;=$R$3)*(تواريخ&lt;=$AH$3)*(4^8-ROW(حسوب)),ROWS(AD$9:AD77)),0))</f>
        <v>0</v>
      </c>
      <c r="AE77" s="79">
        <f>INDEX('1'!AF:AF,INDEX(4^8-LARGE((حسوب=$V$2)*(تواريخ&gt;=$R$3)*(تواريخ&lt;=$AH$3)*(4^8-ROW(حسوب)),ROWS(AE$9:AE77)),0))</f>
        <v>0</v>
      </c>
      <c r="AF77" s="79">
        <f>INDEX('1'!AG:AG,INDEX(4^8-LARGE((حسوب=$V$2)*(تواريخ&gt;=$R$3)*(تواريخ&lt;=$AH$3)*(4^8-ROW(حسوب)),ROWS(AF$9:AF77)),0))</f>
        <v>0</v>
      </c>
      <c r="AG77" s="79">
        <f>INDEX('1'!AH:AH,INDEX(4^8-LARGE((حسوب=$V$2)*(تواريخ&gt;=$R$3)*(تواريخ&lt;=$AH$3)*(4^8-ROW(حسوب)),ROWS(AG$9:AG77)),0))</f>
        <v>0</v>
      </c>
      <c r="AH77" s="79">
        <f>INDEX('1'!AI:AI,INDEX(4^8-LARGE((حسوب=$V$2)*(تواريخ&gt;=$R$3)*(تواريخ&lt;=$AH$3)*(4^8-ROW(حسوب)),ROWS(AH$9:AH77)),0))</f>
        <v>0</v>
      </c>
      <c r="AI77" s="79">
        <f>INDEX('1'!AJ:AJ,INDEX(4^8-LARGE((حسوب=$V$2)*(تواريخ&gt;=$R$3)*(تواريخ&lt;=$AH$3)*(4^8-ROW(حسوب)),ROWS(AI$9:AI77)),0))</f>
        <v>0</v>
      </c>
      <c r="AJ77" s="79">
        <f>INDEX('1'!AK:AK,INDEX(4^8-LARGE((حسوب=$V$2)*(تواريخ&gt;=$R$3)*(تواريخ&lt;=$AH$3)*(4^8-ROW(حسوب)),ROWS(AJ$9:AJ77)),0))</f>
        <v>0</v>
      </c>
      <c r="AK77" s="79">
        <f>INDEX('1'!AL:AL,INDEX(4^8-LARGE((حسوب=$V$2)*(تواريخ&gt;=$R$3)*(تواريخ&lt;=$AH$3)*(4^8-ROW(حسوب)),ROWS(AK$9:AK77)),0))</f>
        <v>0</v>
      </c>
      <c r="AL77" s="79">
        <f>INDEX('1'!AM:AM,INDEX(4^8-LARGE((حسوب=$V$2)*(تواريخ&gt;=$R$3)*(تواريخ&lt;=$AH$3)*(4^8-ROW(حسوب)),ROWS(AL$9:AL77)),0))</f>
        <v>0</v>
      </c>
      <c r="AM77" s="80"/>
      <c r="AN77" s="80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0"/>
      <c r="AZ77" s="80"/>
      <c r="BA77" s="82">
        <f>IF($AL$2="ريال",INDEX('1'!BL:BL,INDEX(4^8-LARGE((حسوب=$V$2)*(تواريخ&gt;=$R$3)*(تواريخ&lt;=$AH$3)*(4^8-ROW(حسوب)),ROWS(BA$9:BA77)),0)),INDEX('1'!BO:BO,INDEX(4^8-LARGE((حسوب=$V$2)*(تواريخ&gt;=$R$3)*(تواريخ&lt;=$AH$3)*(4^8-ROW(حسوب)),ROWS(BA$9:BA77)),0)))</f>
        <v>0</v>
      </c>
      <c r="BB77" s="82">
        <f>INDEX('1'!BK:BK,INDEX(4^8-LARGE((حسوب=$V$2)*(تواريخ&gt;=$R$3)*(تواريخ&lt;=$AH$3)*(4^8-ROW(حسوب)),ROWS(BB$9:BB77)),0))</f>
        <v>0</v>
      </c>
      <c r="BC77" s="82">
        <f>IF($AL$2="ريال",INDEX('1'!BN:BN,INDEX(4^8-LARGE((حسوب=$V$2)*(تواريخ&gt;=$R$3)*(تواريخ&lt;=$AH$3)*(4^8-ROW(حسوب)),ROWS(BC$9:BC77)),0)),INDEX('1'!BP:BP,INDEX(4^8-LARGE((حسوب=$V$2)*(تواريخ&gt;=$R$3)*(تواريخ&lt;=$AH$3)*(4^8-ROW(حسوب)),ROWS(BC$9:BC77)),0)))</f>
        <v>0</v>
      </c>
      <c r="BD77" s="82">
        <f>INDEX('1'!BM:BM,INDEX(4^8-LARGE((حسوب=$V$2)*(تواريخ&gt;=$R$3)*(تواريخ&lt;=$AH$3)*(4^8-ROW(حسوب)),ROWS(BD$9:BD77)),0))</f>
        <v>0</v>
      </c>
      <c r="BE77" s="83" t="str">
        <f t="shared" si="2"/>
        <v/>
      </c>
    </row>
    <row r="78" spans="6:57" ht="15.75">
      <c r="F78" s="78">
        <f>IF($G78="","",(INDEX('1'!A:A,INDEX(4^8-LARGE((حسوب=$V$2)*(تواريخ&gt;=$R$3)*(تواريخ&lt;=$AH$3)*(4^8-ROW(حسوب)),ROWS(F$9:F78)),0))))</f>
        <v>0</v>
      </c>
      <c r="G78" s="79">
        <f>INDEX('1'!BC:BC,INDEX(4^8-LARGE((حسوب=$V$2)*(تواريخ&gt;=$R$3)*(تواريخ&lt;=$AH$3)*(4^8-ROW(حسوب)),ROWS(G$9:G78)),0))</f>
        <v>0</v>
      </c>
      <c r="H78" s="79">
        <f>INDEX('1'!BI:BI,INDEX(4^8-LARGE((حسوب=$V$2)*(تواريخ&gt;=$R$3)*(تواريخ&lt;=$AH$3)*(4^8-ROW(حسوب)),ROWS(H$9:H78)),0))</f>
        <v>0</v>
      </c>
      <c r="I78" s="79">
        <f>INDEX('1'!J:J,INDEX(4^8-LARGE((حسوب=$V$2)*(تواريخ&gt;=$R$3)*(تواريخ&lt;=$AH$3)*(4^8-ROW(حسوب)),ROWS(I$9:I78)),0))</f>
        <v>0</v>
      </c>
      <c r="J78" s="79">
        <f>INDEX('1'!K:K,INDEX(4^8-LARGE((حسوب=$V$2)*(تواريخ&gt;=$R$3)*(تواريخ&lt;=$AH$3)*(4^8-ROW(حسوب)),ROWS(J$9:J78)),0))</f>
        <v>0</v>
      </c>
      <c r="K78" s="79">
        <f>INDEX('1'!L:L,INDEX(4^8-LARGE((حسوب=$V$2)*(تواريخ&gt;=$R$3)*(تواريخ&lt;=$AH$3)*(4^8-ROW(حسوب)),ROWS(K$9:K78)),0))</f>
        <v>0</v>
      </c>
      <c r="L78" s="79">
        <f>INDEX('1'!M:M,INDEX(4^8-LARGE((حسوب=$V$2)*(تواريخ&gt;=$R$3)*(تواريخ&lt;=$AH$3)*(4^8-ROW(حسوب)),ROWS(L$9:L78)),0))</f>
        <v>0</v>
      </c>
      <c r="M78" s="79">
        <f>INDEX('1'!N:N,INDEX(4^8-LARGE((حسوب=$V$2)*(تواريخ&gt;=$R$3)*(تواريخ&lt;=$AH$3)*(4^8-ROW(حسوب)),ROWS(M$9:M78)),0))</f>
        <v>0</v>
      </c>
      <c r="N78" s="79">
        <f>INDEX('1'!O:O,INDEX(4^8-LARGE((حسوب=$V$2)*(تواريخ&gt;=$R$3)*(تواريخ&lt;=$AH$3)*(4^8-ROW(حسوب)),ROWS(N$9:N78)),0))</f>
        <v>0</v>
      </c>
      <c r="O78" s="79">
        <f>INDEX('1'!P:P,INDEX(4^8-LARGE((حسوب=$V$2)*(تواريخ&gt;=$R$3)*(تواريخ&lt;=$AH$3)*(4^8-ROW(حسوب)),ROWS(O$9:O78)),0))</f>
        <v>0</v>
      </c>
      <c r="P78" s="79">
        <f>INDEX('1'!Q:Q,INDEX(4^8-LARGE((حسوب=$V$2)*(تواريخ&gt;=$R$3)*(تواريخ&lt;=$AH$3)*(4^8-ROW(حسوب)),ROWS(P$9:P78)),0))</f>
        <v>0</v>
      </c>
      <c r="Q78" s="79">
        <f>INDEX('1'!R:R,INDEX(4^8-LARGE((حسوب=$V$2)*(تواريخ&gt;=$R$3)*(تواريخ&lt;=$AH$3)*(4^8-ROW(حسوب)),ROWS(Q$9:Q78)),0))</f>
        <v>0</v>
      </c>
      <c r="R78" s="79">
        <f>INDEX('1'!S:S,INDEX(4^8-LARGE((حسوب=$V$2)*(تواريخ&gt;=$R$3)*(تواريخ&lt;=$AH$3)*(4^8-ROW(حسوب)),ROWS(R$9:R78)),0))</f>
        <v>0</v>
      </c>
      <c r="S78" s="79">
        <f>INDEX('1'!T:T,INDEX(4^8-LARGE((حسوب=$V$2)*(تواريخ&gt;=$R$3)*(تواريخ&lt;=$AH$3)*(4^8-ROW(حسوب)),ROWS(S$9:S78)),0))</f>
        <v>0</v>
      </c>
      <c r="T78" s="79">
        <f>INDEX('1'!U:U,INDEX(4^8-LARGE((حسوب=$V$2)*(تواريخ&gt;=$R$3)*(تواريخ&lt;=$AH$3)*(4^8-ROW(حسوب)),ROWS(T$9:T78)),0))</f>
        <v>0</v>
      </c>
      <c r="U78" s="79">
        <f>INDEX('1'!V:V,INDEX(4^8-LARGE((حسوب=$V$2)*(تواريخ&gt;=$R$3)*(تواريخ&lt;=$AH$3)*(4^8-ROW(حسوب)),ROWS(U$9:U78)),0))</f>
        <v>0</v>
      </c>
      <c r="V78" s="79">
        <f>INDEX('1'!W:W,INDEX(4^8-LARGE((حسوب=$V$2)*(تواريخ&gt;=$R$3)*(تواريخ&lt;=$AH$3)*(4^8-ROW(حسوب)),ROWS(V$9:V78)),0))</f>
        <v>0</v>
      </c>
      <c r="W78" s="79">
        <f>INDEX('1'!X:X,INDEX(4^8-LARGE((حسوب=$V$2)*(تواريخ&gt;=$R$3)*(تواريخ&lt;=$AH$3)*(4^8-ROW(حسوب)),ROWS(W$9:W78)),0))</f>
        <v>0</v>
      </c>
      <c r="X78" s="79">
        <f>INDEX('1'!Y:Y,INDEX(4^8-LARGE((حسوب=$V$2)*(تواريخ&gt;=$R$3)*(تواريخ&lt;=$AH$3)*(4^8-ROW(حسوب)),ROWS(X$9:X78)),0))</f>
        <v>0</v>
      </c>
      <c r="Y78" s="79">
        <f>INDEX('1'!Z:Z,INDEX(4^8-LARGE((حسوب=$V$2)*(تواريخ&gt;=$R$3)*(تواريخ&lt;=$AH$3)*(4^8-ROW(حسوب)),ROWS(Y$9:Y78)),0))</f>
        <v>0</v>
      </c>
      <c r="Z78" s="79">
        <f>INDEX('1'!AA:AA,INDEX(4^8-LARGE((حسوب=$V$2)*(تواريخ&gt;=$R$3)*(تواريخ&lt;=$AH$3)*(4^8-ROW(حسوب)),ROWS(Z$9:Z78)),0))</f>
        <v>0</v>
      </c>
      <c r="AA78" s="79">
        <f>INDEX('1'!AB:AB,INDEX(4^8-LARGE((حسوب=$V$2)*(تواريخ&gt;=$R$3)*(تواريخ&lt;=$AH$3)*(4^8-ROW(حسوب)),ROWS(AA$9:AA78)),0))</f>
        <v>0</v>
      </c>
      <c r="AB78" s="79">
        <f>INDEX('1'!AC:AC,INDEX(4^8-LARGE((حسوب=$V$2)*(تواريخ&gt;=$R$3)*(تواريخ&lt;=$AH$3)*(4^8-ROW(حسوب)),ROWS(AB$9:AB78)),0))</f>
        <v>0</v>
      </c>
      <c r="AC78" s="79">
        <f>INDEX('1'!AD:AD,INDEX(4^8-LARGE((حسوب=$V$2)*(تواريخ&gt;=$R$3)*(تواريخ&lt;=$AH$3)*(4^8-ROW(حسوب)),ROWS(AC$9:AC78)),0))</f>
        <v>0</v>
      </c>
      <c r="AD78" s="79">
        <f>INDEX('1'!AE:AE,INDEX(4^8-LARGE((حسوب=$V$2)*(تواريخ&gt;=$R$3)*(تواريخ&lt;=$AH$3)*(4^8-ROW(حسوب)),ROWS(AD$9:AD78)),0))</f>
        <v>0</v>
      </c>
      <c r="AE78" s="79">
        <f>INDEX('1'!AF:AF,INDEX(4^8-LARGE((حسوب=$V$2)*(تواريخ&gt;=$R$3)*(تواريخ&lt;=$AH$3)*(4^8-ROW(حسوب)),ROWS(AE$9:AE78)),0))</f>
        <v>0</v>
      </c>
      <c r="AF78" s="79">
        <f>INDEX('1'!AG:AG,INDEX(4^8-LARGE((حسوب=$V$2)*(تواريخ&gt;=$R$3)*(تواريخ&lt;=$AH$3)*(4^8-ROW(حسوب)),ROWS(AF$9:AF78)),0))</f>
        <v>0</v>
      </c>
      <c r="AG78" s="79">
        <f>INDEX('1'!AH:AH,INDEX(4^8-LARGE((حسوب=$V$2)*(تواريخ&gt;=$R$3)*(تواريخ&lt;=$AH$3)*(4^8-ROW(حسوب)),ROWS(AG$9:AG78)),0))</f>
        <v>0</v>
      </c>
      <c r="AH78" s="79">
        <f>INDEX('1'!AI:AI,INDEX(4^8-LARGE((حسوب=$V$2)*(تواريخ&gt;=$R$3)*(تواريخ&lt;=$AH$3)*(4^8-ROW(حسوب)),ROWS(AH$9:AH78)),0))</f>
        <v>0</v>
      </c>
      <c r="AI78" s="79">
        <f>INDEX('1'!AJ:AJ,INDEX(4^8-LARGE((حسوب=$V$2)*(تواريخ&gt;=$R$3)*(تواريخ&lt;=$AH$3)*(4^8-ROW(حسوب)),ROWS(AI$9:AI78)),0))</f>
        <v>0</v>
      </c>
      <c r="AJ78" s="79">
        <f>INDEX('1'!AK:AK,INDEX(4^8-LARGE((حسوب=$V$2)*(تواريخ&gt;=$R$3)*(تواريخ&lt;=$AH$3)*(4^8-ROW(حسوب)),ROWS(AJ$9:AJ78)),0))</f>
        <v>0</v>
      </c>
      <c r="AK78" s="79">
        <f>INDEX('1'!AL:AL,INDEX(4^8-LARGE((حسوب=$V$2)*(تواريخ&gt;=$R$3)*(تواريخ&lt;=$AH$3)*(4^8-ROW(حسوب)),ROWS(AK$9:AK78)),0))</f>
        <v>0</v>
      </c>
      <c r="AL78" s="79">
        <f>INDEX('1'!AM:AM,INDEX(4^8-LARGE((حسوب=$V$2)*(تواريخ&gt;=$R$3)*(تواريخ&lt;=$AH$3)*(4^8-ROW(حسوب)),ROWS(AL$9:AL78)),0))</f>
        <v>0</v>
      </c>
      <c r="AM78" s="80"/>
      <c r="AN78" s="80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0"/>
      <c r="AZ78" s="80"/>
      <c r="BA78" s="82">
        <f>IF($AL$2="ريال",INDEX('1'!BL:BL,INDEX(4^8-LARGE((حسوب=$V$2)*(تواريخ&gt;=$R$3)*(تواريخ&lt;=$AH$3)*(4^8-ROW(حسوب)),ROWS(BA$9:BA78)),0)),INDEX('1'!BO:BO,INDEX(4^8-LARGE((حسوب=$V$2)*(تواريخ&gt;=$R$3)*(تواريخ&lt;=$AH$3)*(4^8-ROW(حسوب)),ROWS(BA$9:BA78)),0)))</f>
        <v>0</v>
      </c>
      <c r="BB78" s="82">
        <f>INDEX('1'!BK:BK,INDEX(4^8-LARGE((حسوب=$V$2)*(تواريخ&gt;=$R$3)*(تواريخ&lt;=$AH$3)*(4^8-ROW(حسوب)),ROWS(BB$9:BB78)),0))</f>
        <v>0</v>
      </c>
      <c r="BC78" s="82">
        <f>IF($AL$2="ريال",INDEX('1'!BN:BN,INDEX(4^8-LARGE((حسوب=$V$2)*(تواريخ&gt;=$R$3)*(تواريخ&lt;=$AH$3)*(4^8-ROW(حسوب)),ROWS(BC$9:BC78)),0)),INDEX('1'!BP:BP,INDEX(4^8-LARGE((حسوب=$V$2)*(تواريخ&gt;=$R$3)*(تواريخ&lt;=$AH$3)*(4^8-ROW(حسوب)),ROWS(BC$9:BC78)),0)))</f>
        <v>0</v>
      </c>
      <c r="BD78" s="82">
        <f>INDEX('1'!BM:BM,INDEX(4^8-LARGE((حسوب=$V$2)*(تواريخ&gt;=$R$3)*(تواريخ&lt;=$AH$3)*(4^8-ROW(حسوب)),ROWS(BD$9:BD78)),0))</f>
        <v>0</v>
      </c>
      <c r="BE78" s="83" t="str">
        <f t="shared" si="2"/>
        <v/>
      </c>
    </row>
    <row r="79" spans="6:57" ht="15.75">
      <c r="F79" s="78">
        <f>IF($G79="","",(INDEX('1'!A:A,INDEX(4^8-LARGE((حسوب=$V$2)*(تواريخ&gt;=$R$3)*(تواريخ&lt;=$AH$3)*(4^8-ROW(حسوب)),ROWS(F$9:F79)),0))))</f>
        <v>0</v>
      </c>
      <c r="G79" s="79">
        <f>INDEX('1'!BC:BC,INDEX(4^8-LARGE((حسوب=$V$2)*(تواريخ&gt;=$R$3)*(تواريخ&lt;=$AH$3)*(4^8-ROW(حسوب)),ROWS(G$9:G79)),0))</f>
        <v>0</v>
      </c>
      <c r="H79" s="79">
        <f>INDEX('1'!BI:BI,INDEX(4^8-LARGE((حسوب=$V$2)*(تواريخ&gt;=$R$3)*(تواريخ&lt;=$AH$3)*(4^8-ROW(حسوب)),ROWS(H$9:H79)),0))</f>
        <v>0</v>
      </c>
      <c r="I79" s="79">
        <f>INDEX('1'!J:J,INDEX(4^8-LARGE((حسوب=$V$2)*(تواريخ&gt;=$R$3)*(تواريخ&lt;=$AH$3)*(4^8-ROW(حسوب)),ROWS(I$9:I79)),0))</f>
        <v>0</v>
      </c>
      <c r="J79" s="79">
        <f>INDEX('1'!K:K,INDEX(4^8-LARGE((حسوب=$V$2)*(تواريخ&gt;=$R$3)*(تواريخ&lt;=$AH$3)*(4^8-ROW(حسوب)),ROWS(J$9:J79)),0))</f>
        <v>0</v>
      </c>
      <c r="K79" s="79">
        <f>INDEX('1'!L:L,INDEX(4^8-LARGE((حسوب=$V$2)*(تواريخ&gt;=$R$3)*(تواريخ&lt;=$AH$3)*(4^8-ROW(حسوب)),ROWS(K$9:K79)),0))</f>
        <v>0</v>
      </c>
      <c r="L79" s="79">
        <f>INDEX('1'!M:M,INDEX(4^8-LARGE((حسوب=$V$2)*(تواريخ&gt;=$R$3)*(تواريخ&lt;=$AH$3)*(4^8-ROW(حسوب)),ROWS(L$9:L79)),0))</f>
        <v>0</v>
      </c>
      <c r="M79" s="79">
        <f>INDEX('1'!N:N,INDEX(4^8-LARGE((حسوب=$V$2)*(تواريخ&gt;=$R$3)*(تواريخ&lt;=$AH$3)*(4^8-ROW(حسوب)),ROWS(M$9:M79)),0))</f>
        <v>0</v>
      </c>
      <c r="N79" s="79">
        <f>INDEX('1'!O:O,INDEX(4^8-LARGE((حسوب=$V$2)*(تواريخ&gt;=$R$3)*(تواريخ&lt;=$AH$3)*(4^8-ROW(حسوب)),ROWS(N$9:N79)),0))</f>
        <v>0</v>
      </c>
      <c r="O79" s="79">
        <f>INDEX('1'!P:P,INDEX(4^8-LARGE((حسوب=$V$2)*(تواريخ&gt;=$R$3)*(تواريخ&lt;=$AH$3)*(4^8-ROW(حسوب)),ROWS(O$9:O79)),0))</f>
        <v>0</v>
      </c>
      <c r="P79" s="79">
        <f>INDEX('1'!Q:Q,INDEX(4^8-LARGE((حسوب=$V$2)*(تواريخ&gt;=$R$3)*(تواريخ&lt;=$AH$3)*(4^8-ROW(حسوب)),ROWS(P$9:P79)),0))</f>
        <v>0</v>
      </c>
      <c r="Q79" s="79">
        <f>INDEX('1'!R:R,INDEX(4^8-LARGE((حسوب=$V$2)*(تواريخ&gt;=$R$3)*(تواريخ&lt;=$AH$3)*(4^8-ROW(حسوب)),ROWS(Q$9:Q79)),0))</f>
        <v>0</v>
      </c>
      <c r="R79" s="79">
        <f>INDEX('1'!S:S,INDEX(4^8-LARGE((حسوب=$V$2)*(تواريخ&gt;=$R$3)*(تواريخ&lt;=$AH$3)*(4^8-ROW(حسوب)),ROWS(R$9:R79)),0))</f>
        <v>0</v>
      </c>
      <c r="S79" s="79">
        <f>INDEX('1'!T:T,INDEX(4^8-LARGE((حسوب=$V$2)*(تواريخ&gt;=$R$3)*(تواريخ&lt;=$AH$3)*(4^8-ROW(حسوب)),ROWS(S$9:S79)),0))</f>
        <v>0</v>
      </c>
      <c r="T79" s="79">
        <f>INDEX('1'!U:U,INDEX(4^8-LARGE((حسوب=$V$2)*(تواريخ&gt;=$R$3)*(تواريخ&lt;=$AH$3)*(4^8-ROW(حسوب)),ROWS(T$9:T79)),0))</f>
        <v>0</v>
      </c>
      <c r="U79" s="79">
        <f>INDEX('1'!V:V,INDEX(4^8-LARGE((حسوب=$V$2)*(تواريخ&gt;=$R$3)*(تواريخ&lt;=$AH$3)*(4^8-ROW(حسوب)),ROWS(U$9:U79)),0))</f>
        <v>0</v>
      </c>
      <c r="V79" s="79">
        <f>INDEX('1'!W:W,INDEX(4^8-LARGE((حسوب=$V$2)*(تواريخ&gt;=$R$3)*(تواريخ&lt;=$AH$3)*(4^8-ROW(حسوب)),ROWS(V$9:V79)),0))</f>
        <v>0</v>
      </c>
      <c r="W79" s="79">
        <f>INDEX('1'!X:X,INDEX(4^8-LARGE((حسوب=$V$2)*(تواريخ&gt;=$R$3)*(تواريخ&lt;=$AH$3)*(4^8-ROW(حسوب)),ROWS(W$9:W79)),0))</f>
        <v>0</v>
      </c>
      <c r="X79" s="79">
        <f>INDEX('1'!Y:Y,INDEX(4^8-LARGE((حسوب=$V$2)*(تواريخ&gt;=$R$3)*(تواريخ&lt;=$AH$3)*(4^8-ROW(حسوب)),ROWS(X$9:X79)),0))</f>
        <v>0</v>
      </c>
      <c r="Y79" s="79">
        <f>INDEX('1'!Z:Z,INDEX(4^8-LARGE((حسوب=$V$2)*(تواريخ&gt;=$R$3)*(تواريخ&lt;=$AH$3)*(4^8-ROW(حسوب)),ROWS(Y$9:Y79)),0))</f>
        <v>0</v>
      </c>
      <c r="Z79" s="79">
        <f>INDEX('1'!AA:AA,INDEX(4^8-LARGE((حسوب=$V$2)*(تواريخ&gt;=$R$3)*(تواريخ&lt;=$AH$3)*(4^8-ROW(حسوب)),ROWS(Z$9:Z79)),0))</f>
        <v>0</v>
      </c>
      <c r="AA79" s="79">
        <f>INDEX('1'!AB:AB,INDEX(4^8-LARGE((حسوب=$V$2)*(تواريخ&gt;=$R$3)*(تواريخ&lt;=$AH$3)*(4^8-ROW(حسوب)),ROWS(AA$9:AA79)),0))</f>
        <v>0</v>
      </c>
      <c r="AB79" s="79">
        <f>INDEX('1'!AC:AC,INDEX(4^8-LARGE((حسوب=$V$2)*(تواريخ&gt;=$R$3)*(تواريخ&lt;=$AH$3)*(4^8-ROW(حسوب)),ROWS(AB$9:AB79)),0))</f>
        <v>0</v>
      </c>
      <c r="AC79" s="79">
        <f>INDEX('1'!AD:AD,INDEX(4^8-LARGE((حسوب=$V$2)*(تواريخ&gt;=$R$3)*(تواريخ&lt;=$AH$3)*(4^8-ROW(حسوب)),ROWS(AC$9:AC79)),0))</f>
        <v>0</v>
      </c>
      <c r="AD79" s="79">
        <f>INDEX('1'!AE:AE,INDEX(4^8-LARGE((حسوب=$V$2)*(تواريخ&gt;=$R$3)*(تواريخ&lt;=$AH$3)*(4^8-ROW(حسوب)),ROWS(AD$9:AD79)),0))</f>
        <v>0</v>
      </c>
      <c r="AE79" s="79">
        <f>INDEX('1'!AF:AF,INDEX(4^8-LARGE((حسوب=$V$2)*(تواريخ&gt;=$R$3)*(تواريخ&lt;=$AH$3)*(4^8-ROW(حسوب)),ROWS(AE$9:AE79)),0))</f>
        <v>0</v>
      </c>
      <c r="AF79" s="79">
        <f>INDEX('1'!AG:AG,INDEX(4^8-LARGE((حسوب=$V$2)*(تواريخ&gt;=$R$3)*(تواريخ&lt;=$AH$3)*(4^8-ROW(حسوب)),ROWS(AF$9:AF79)),0))</f>
        <v>0</v>
      </c>
      <c r="AG79" s="79">
        <f>INDEX('1'!AH:AH,INDEX(4^8-LARGE((حسوب=$V$2)*(تواريخ&gt;=$R$3)*(تواريخ&lt;=$AH$3)*(4^8-ROW(حسوب)),ROWS(AG$9:AG79)),0))</f>
        <v>0</v>
      </c>
      <c r="AH79" s="79">
        <f>INDEX('1'!AI:AI,INDEX(4^8-LARGE((حسوب=$V$2)*(تواريخ&gt;=$R$3)*(تواريخ&lt;=$AH$3)*(4^8-ROW(حسوب)),ROWS(AH$9:AH79)),0))</f>
        <v>0</v>
      </c>
      <c r="AI79" s="79">
        <f>INDEX('1'!AJ:AJ,INDEX(4^8-LARGE((حسوب=$V$2)*(تواريخ&gt;=$R$3)*(تواريخ&lt;=$AH$3)*(4^8-ROW(حسوب)),ROWS(AI$9:AI79)),0))</f>
        <v>0</v>
      </c>
      <c r="AJ79" s="79">
        <f>INDEX('1'!AK:AK,INDEX(4^8-LARGE((حسوب=$V$2)*(تواريخ&gt;=$R$3)*(تواريخ&lt;=$AH$3)*(4^8-ROW(حسوب)),ROWS(AJ$9:AJ79)),0))</f>
        <v>0</v>
      </c>
      <c r="AK79" s="79">
        <f>INDEX('1'!AL:AL,INDEX(4^8-LARGE((حسوب=$V$2)*(تواريخ&gt;=$R$3)*(تواريخ&lt;=$AH$3)*(4^8-ROW(حسوب)),ROWS(AK$9:AK79)),0))</f>
        <v>0</v>
      </c>
      <c r="AL79" s="79">
        <f>INDEX('1'!AM:AM,INDEX(4^8-LARGE((حسوب=$V$2)*(تواريخ&gt;=$R$3)*(تواريخ&lt;=$AH$3)*(4^8-ROW(حسوب)),ROWS(AL$9:AL79)),0))</f>
        <v>0</v>
      </c>
      <c r="AM79" s="80"/>
      <c r="AN79" s="80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0"/>
      <c r="AZ79" s="80"/>
      <c r="BA79" s="82">
        <f>IF($AL$2="ريال",INDEX('1'!BL:BL,INDEX(4^8-LARGE((حسوب=$V$2)*(تواريخ&gt;=$R$3)*(تواريخ&lt;=$AH$3)*(4^8-ROW(حسوب)),ROWS(BA$9:BA79)),0)),INDEX('1'!BO:BO,INDEX(4^8-LARGE((حسوب=$V$2)*(تواريخ&gt;=$R$3)*(تواريخ&lt;=$AH$3)*(4^8-ROW(حسوب)),ROWS(BA$9:BA79)),0)))</f>
        <v>0</v>
      </c>
      <c r="BB79" s="82">
        <f>INDEX('1'!BK:BK,INDEX(4^8-LARGE((حسوب=$V$2)*(تواريخ&gt;=$R$3)*(تواريخ&lt;=$AH$3)*(4^8-ROW(حسوب)),ROWS(BB$9:BB79)),0))</f>
        <v>0</v>
      </c>
      <c r="BC79" s="82">
        <f>IF($AL$2="ريال",INDEX('1'!BN:BN,INDEX(4^8-LARGE((حسوب=$V$2)*(تواريخ&gt;=$R$3)*(تواريخ&lt;=$AH$3)*(4^8-ROW(حسوب)),ROWS(BC$9:BC79)),0)),INDEX('1'!BP:BP,INDEX(4^8-LARGE((حسوب=$V$2)*(تواريخ&gt;=$R$3)*(تواريخ&lt;=$AH$3)*(4^8-ROW(حسوب)),ROWS(BC$9:BC79)),0)))</f>
        <v>0</v>
      </c>
      <c r="BD79" s="82">
        <f>INDEX('1'!BM:BM,INDEX(4^8-LARGE((حسوب=$V$2)*(تواريخ&gt;=$R$3)*(تواريخ&lt;=$AH$3)*(4^8-ROW(حسوب)),ROWS(BD$9:BD79)),0))</f>
        <v>0</v>
      </c>
      <c r="BE79" s="83" t="str">
        <f t="shared" si="2"/>
        <v/>
      </c>
    </row>
    <row r="80" spans="6:57" ht="15.75">
      <c r="F80" s="78">
        <f>IF($G80="","",(INDEX('1'!A:A,INDEX(4^8-LARGE((حسوب=$V$2)*(تواريخ&gt;=$R$3)*(تواريخ&lt;=$AH$3)*(4^8-ROW(حسوب)),ROWS(F$9:F80)),0))))</f>
        <v>0</v>
      </c>
      <c r="G80" s="79">
        <f>INDEX('1'!BC:BC,INDEX(4^8-LARGE((حسوب=$V$2)*(تواريخ&gt;=$R$3)*(تواريخ&lt;=$AH$3)*(4^8-ROW(حسوب)),ROWS(G$9:G80)),0))</f>
        <v>0</v>
      </c>
      <c r="H80" s="79">
        <f>INDEX('1'!BI:BI,INDEX(4^8-LARGE((حسوب=$V$2)*(تواريخ&gt;=$R$3)*(تواريخ&lt;=$AH$3)*(4^8-ROW(حسوب)),ROWS(H$9:H80)),0))</f>
        <v>0</v>
      </c>
      <c r="I80" s="79">
        <f>INDEX('1'!J:J,INDEX(4^8-LARGE((حسوب=$V$2)*(تواريخ&gt;=$R$3)*(تواريخ&lt;=$AH$3)*(4^8-ROW(حسوب)),ROWS(I$9:I80)),0))</f>
        <v>0</v>
      </c>
      <c r="J80" s="79">
        <f>INDEX('1'!K:K,INDEX(4^8-LARGE((حسوب=$V$2)*(تواريخ&gt;=$R$3)*(تواريخ&lt;=$AH$3)*(4^8-ROW(حسوب)),ROWS(J$9:J80)),0))</f>
        <v>0</v>
      </c>
      <c r="K80" s="79">
        <f>INDEX('1'!L:L,INDEX(4^8-LARGE((حسوب=$V$2)*(تواريخ&gt;=$R$3)*(تواريخ&lt;=$AH$3)*(4^8-ROW(حسوب)),ROWS(K$9:K80)),0))</f>
        <v>0</v>
      </c>
      <c r="L80" s="79">
        <f>INDEX('1'!M:M,INDEX(4^8-LARGE((حسوب=$V$2)*(تواريخ&gt;=$R$3)*(تواريخ&lt;=$AH$3)*(4^8-ROW(حسوب)),ROWS(L$9:L80)),0))</f>
        <v>0</v>
      </c>
      <c r="M80" s="79">
        <f>INDEX('1'!N:N,INDEX(4^8-LARGE((حسوب=$V$2)*(تواريخ&gt;=$R$3)*(تواريخ&lt;=$AH$3)*(4^8-ROW(حسوب)),ROWS(M$9:M80)),0))</f>
        <v>0</v>
      </c>
      <c r="N80" s="79">
        <f>INDEX('1'!O:O,INDEX(4^8-LARGE((حسوب=$V$2)*(تواريخ&gt;=$R$3)*(تواريخ&lt;=$AH$3)*(4^8-ROW(حسوب)),ROWS(N$9:N80)),0))</f>
        <v>0</v>
      </c>
      <c r="O80" s="79">
        <f>INDEX('1'!P:P,INDEX(4^8-LARGE((حسوب=$V$2)*(تواريخ&gt;=$R$3)*(تواريخ&lt;=$AH$3)*(4^8-ROW(حسوب)),ROWS(O$9:O80)),0))</f>
        <v>0</v>
      </c>
      <c r="P80" s="79">
        <f>INDEX('1'!Q:Q,INDEX(4^8-LARGE((حسوب=$V$2)*(تواريخ&gt;=$R$3)*(تواريخ&lt;=$AH$3)*(4^8-ROW(حسوب)),ROWS(P$9:P80)),0))</f>
        <v>0</v>
      </c>
      <c r="Q80" s="79">
        <f>INDEX('1'!R:R,INDEX(4^8-LARGE((حسوب=$V$2)*(تواريخ&gt;=$R$3)*(تواريخ&lt;=$AH$3)*(4^8-ROW(حسوب)),ROWS(Q$9:Q80)),0))</f>
        <v>0</v>
      </c>
      <c r="R80" s="79">
        <f>INDEX('1'!S:S,INDEX(4^8-LARGE((حسوب=$V$2)*(تواريخ&gt;=$R$3)*(تواريخ&lt;=$AH$3)*(4^8-ROW(حسوب)),ROWS(R$9:R80)),0))</f>
        <v>0</v>
      </c>
      <c r="S80" s="79">
        <f>INDEX('1'!T:T,INDEX(4^8-LARGE((حسوب=$V$2)*(تواريخ&gt;=$R$3)*(تواريخ&lt;=$AH$3)*(4^8-ROW(حسوب)),ROWS(S$9:S80)),0))</f>
        <v>0</v>
      </c>
      <c r="T80" s="79">
        <f>INDEX('1'!U:U,INDEX(4^8-LARGE((حسوب=$V$2)*(تواريخ&gt;=$R$3)*(تواريخ&lt;=$AH$3)*(4^8-ROW(حسوب)),ROWS(T$9:T80)),0))</f>
        <v>0</v>
      </c>
      <c r="U80" s="79">
        <f>INDEX('1'!V:V,INDEX(4^8-LARGE((حسوب=$V$2)*(تواريخ&gt;=$R$3)*(تواريخ&lt;=$AH$3)*(4^8-ROW(حسوب)),ROWS(U$9:U80)),0))</f>
        <v>0</v>
      </c>
      <c r="V80" s="79">
        <f>INDEX('1'!W:W,INDEX(4^8-LARGE((حسوب=$V$2)*(تواريخ&gt;=$R$3)*(تواريخ&lt;=$AH$3)*(4^8-ROW(حسوب)),ROWS(V$9:V80)),0))</f>
        <v>0</v>
      </c>
      <c r="W80" s="79">
        <f>INDEX('1'!X:X,INDEX(4^8-LARGE((حسوب=$V$2)*(تواريخ&gt;=$R$3)*(تواريخ&lt;=$AH$3)*(4^8-ROW(حسوب)),ROWS(W$9:W80)),0))</f>
        <v>0</v>
      </c>
      <c r="X80" s="79">
        <f>INDEX('1'!Y:Y,INDEX(4^8-LARGE((حسوب=$V$2)*(تواريخ&gt;=$R$3)*(تواريخ&lt;=$AH$3)*(4^8-ROW(حسوب)),ROWS(X$9:X80)),0))</f>
        <v>0</v>
      </c>
      <c r="Y80" s="79">
        <f>INDEX('1'!Z:Z,INDEX(4^8-LARGE((حسوب=$V$2)*(تواريخ&gt;=$R$3)*(تواريخ&lt;=$AH$3)*(4^8-ROW(حسوب)),ROWS(Y$9:Y80)),0))</f>
        <v>0</v>
      </c>
      <c r="Z80" s="79">
        <f>INDEX('1'!AA:AA,INDEX(4^8-LARGE((حسوب=$V$2)*(تواريخ&gt;=$R$3)*(تواريخ&lt;=$AH$3)*(4^8-ROW(حسوب)),ROWS(Z$9:Z80)),0))</f>
        <v>0</v>
      </c>
      <c r="AA80" s="79">
        <f>INDEX('1'!AB:AB,INDEX(4^8-LARGE((حسوب=$V$2)*(تواريخ&gt;=$R$3)*(تواريخ&lt;=$AH$3)*(4^8-ROW(حسوب)),ROWS(AA$9:AA80)),0))</f>
        <v>0</v>
      </c>
      <c r="AB80" s="79">
        <f>INDEX('1'!AC:AC,INDEX(4^8-LARGE((حسوب=$V$2)*(تواريخ&gt;=$R$3)*(تواريخ&lt;=$AH$3)*(4^8-ROW(حسوب)),ROWS(AB$9:AB80)),0))</f>
        <v>0</v>
      </c>
      <c r="AC80" s="79">
        <f>INDEX('1'!AD:AD,INDEX(4^8-LARGE((حسوب=$V$2)*(تواريخ&gt;=$R$3)*(تواريخ&lt;=$AH$3)*(4^8-ROW(حسوب)),ROWS(AC$9:AC80)),0))</f>
        <v>0</v>
      </c>
      <c r="AD80" s="79">
        <f>INDEX('1'!AE:AE,INDEX(4^8-LARGE((حسوب=$V$2)*(تواريخ&gt;=$R$3)*(تواريخ&lt;=$AH$3)*(4^8-ROW(حسوب)),ROWS(AD$9:AD80)),0))</f>
        <v>0</v>
      </c>
      <c r="AE80" s="79">
        <f>INDEX('1'!AF:AF,INDEX(4^8-LARGE((حسوب=$V$2)*(تواريخ&gt;=$R$3)*(تواريخ&lt;=$AH$3)*(4^8-ROW(حسوب)),ROWS(AE$9:AE80)),0))</f>
        <v>0</v>
      </c>
      <c r="AF80" s="79">
        <f>INDEX('1'!AG:AG,INDEX(4^8-LARGE((حسوب=$V$2)*(تواريخ&gt;=$R$3)*(تواريخ&lt;=$AH$3)*(4^8-ROW(حسوب)),ROWS(AF$9:AF80)),0))</f>
        <v>0</v>
      </c>
      <c r="AG80" s="79">
        <f>INDEX('1'!AH:AH,INDEX(4^8-LARGE((حسوب=$V$2)*(تواريخ&gt;=$R$3)*(تواريخ&lt;=$AH$3)*(4^8-ROW(حسوب)),ROWS(AG$9:AG80)),0))</f>
        <v>0</v>
      </c>
      <c r="AH80" s="79">
        <f>INDEX('1'!AI:AI,INDEX(4^8-LARGE((حسوب=$V$2)*(تواريخ&gt;=$R$3)*(تواريخ&lt;=$AH$3)*(4^8-ROW(حسوب)),ROWS(AH$9:AH80)),0))</f>
        <v>0</v>
      </c>
      <c r="AI80" s="79">
        <f>INDEX('1'!AJ:AJ,INDEX(4^8-LARGE((حسوب=$V$2)*(تواريخ&gt;=$R$3)*(تواريخ&lt;=$AH$3)*(4^8-ROW(حسوب)),ROWS(AI$9:AI80)),0))</f>
        <v>0</v>
      </c>
      <c r="AJ80" s="79">
        <f>INDEX('1'!AK:AK,INDEX(4^8-LARGE((حسوب=$V$2)*(تواريخ&gt;=$R$3)*(تواريخ&lt;=$AH$3)*(4^8-ROW(حسوب)),ROWS(AJ$9:AJ80)),0))</f>
        <v>0</v>
      </c>
      <c r="AK80" s="79">
        <f>INDEX('1'!AL:AL,INDEX(4^8-LARGE((حسوب=$V$2)*(تواريخ&gt;=$R$3)*(تواريخ&lt;=$AH$3)*(4^8-ROW(حسوب)),ROWS(AK$9:AK80)),0))</f>
        <v>0</v>
      </c>
      <c r="AL80" s="79">
        <f>INDEX('1'!AM:AM,INDEX(4^8-LARGE((حسوب=$V$2)*(تواريخ&gt;=$R$3)*(تواريخ&lt;=$AH$3)*(4^8-ROW(حسوب)),ROWS(AL$9:AL80)),0))</f>
        <v>0</v>
      </c>
      <c r="AM80" s="80"/>
      <c r="AN80" s="80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0"/>
      <c r="AZ80" s="80"/>
      <c r="BA80" s="82">
        <f>IF($AL$2="ريال",INDEX('1'!BL:BL,INDEX(4^8-LARGE((حسوب=$V$2)*(تواريخ&gt;=$R$3)*(تواريخ&lt;=$AH$3)*(4^8-ROW(حسوب)),ROWS(BA$9:BA80)),0)),INDEX('1'!BO:BO,INDEX(4^8-LARGE((حسوب=$V$2)*(تواريخ&gt;=$R$3)*(تواريخ&lt;=$AH$3)*(4^8-ROW(حسوب)),ROWS(BA$9:BA80)),0)))</f>
        <v>0</v>
      </c>
      <c r="BB80" s="82">
        <f>INDEX('1'!BK:BK,INDEX(4^8-LARGE((حسوب=$V$2)*(تواريخ&gt;=$R$3)*(تواريخ&lt;=$AH$3)*(4^8-ROW(حسوب)),ROWS(BB$9:BB80)),0))</f>
        <v>0</v>
      </c>
      <c r="BC80" s="82">
        <f>IF($AL$2="ريال",INDEX('1'!BN:BN,INDEX(4^8-LARGE((حسوب=$V$2)*(تواريخ&gt;=$R$3)*(تواريخ&lt;=$AH$3)*(4^8-ROW(حسوب)),ROWS(BC$9:BC80)),0)),INDEX('1'!BP:BP,INDEX(4^8-LARGE((حسوب=$V$2)*(تواريخ&gt;=$R$3)*(تواريخ&lt;=$AH$3)*(4^8-ROW(حسوب)),ROWS(BC$9:BC80)),0)))</f>
        <v>0</v>
      </c>
      <c r="BD80" s="82">
        <f>INDEX('1'!BM:BM,INDEX(4^8-LARGE((حسوب=$V$2)*(تواريخ&gt;=$R$3)*(تواريخ&lt;=$AH$3)*(4^8-ROW(حسوب)),ROWS(BD$9:BD80)),0))</f>
        <v>0</v>
      </c>
      <c r="BE80" s="83" t="str">
        <f t="shared" si="2"/>
        <v/>
      </c>
    </row>
    <row r="81" spans="6:57" ht="15.75">
      <c r="F81" s="78">
        <f>IF($G81="","",(INDEX('1'!A:A,INDEX(4^8-LARGE((حسوب=$V$2)*(تواريخ&gt;=$R$3)*(تواريخ&lt;=$AH$3)*(4^8-ROW(حسوب)),ROWS(F$9:F81)),0))))</f>
        <v>0</v>
      </c>
      <c r="G81" s="79">
        <f>INDEX('1'!BC:BC,INDEX(4^8-LARGE((حسوب=$V$2)*(تواريخ&gt;=$R$3)*(تواريخ&lt;=$AH$3)*(4^8-ROW(حسوب)),ROWS(G$9:G81)),0))</f>
        <v>0</v>
      </c>
      <c r="H81" s="79">
        <f>INDEX('1'!BI:BI,INDEX(4^8-LARGE((حسوب=$V$2)*(تواريخ&gt;=$R$3)*(تواريخ&lt;=$AH$3)*(4^8-ROW(حسوب)),ROWS(H$9:H81)),0))</f>
        <v>0</v>
      </c>
      <c r="I81" s="79">
        <f>INDEX('1'!J:J,INDEX(4^8-LARGE((حسوب=$V$2)*(تواريخ&gt;=$R$3)*(تواريخ&lt;=$AH$3)*(4^8-ROW(حسوب)),ROWS(I$9:I81)),0))</f>
        <v>0</v>
      </c>
      <c r="J81" s="79">
        <f>INDEX('1'!K:K,INDEX(4^8-LARGE((حسوب=$V$2)*(تواريخ&gt;=$R$3)*(تواريخ&lt;=$AH$3)*(4^8-ROW(حسوب)),ROWS(J$9:J81)),0))</f>
        <v>0</v>
      </c>
      <c r="K81" s="79">
        <f>INDEX('1'!L:L,INDEX(4^8-LARGE((حسوب=$V$2)*(تواريخ&gt;=$R$3)*(تواريخ&lt;=$AH$3)*(4^8-ROW(حسوب)),ROWS(K$9:K81)),0))</f>
        <v>0</v>
      </c>
      <c r="L81" s="79">
        <f>INDEX('1'!M:M,INDEX(4^8-LARGE((حسوب=$V$2)*(تواريخ&gt;=$R$3)*(تواريخ&lt;=$AH$3)*(4^8-ROW(حسوب)),ROWS(L$9:L81)),0))</f>
        <v>0</v>
      </c>
      <c r="M81" s="79">
        <f>INDEX('1'!N:N,INDEX(4^8-LARGE((حسوب=$V$2)*(تواريخ&gt;=$R$3)*(تواريخ&lt;=$AH$3)*(4^8-ROW(حسوب)),ROWS(M$9:M81)),0))</f>
        <v>0</v>
      </c>
      <c r="N81" s="79">
        <f>INDEX('1'!O:O,INDEX(4^8-LARGE((حسوب=$V$2)*(تواريخ&gt;=$R$3)*(تواريخ&lt;=$AH$3)*(4^8-ROW(حسوب)),ROWS(N$9:N81)),0))</f>
        <v>0</v>
      </c>
      <c r="O81" s="79">
        <f>INDEX('1'!P:P,INDEX(4^8-LARGE((حسوب=$V$2)*(تواريخ&gt;=$R$3)*(تواريخ&lt;=$AH$3)*(4^8-ROW(حسوب)),ROWS(O$9:O81)),0))</f>
        <v>0</v>
      </c>
      <c r="P81" s="79">
        <f>INDEX('1'!Q:Q,INDEX(4^8-LARGE((حسوب=$V$2)*(تواريخ&gt;=$R$3)*(تواريخ&lt;=$AH$3)*(4^8-ROW(حسوب)),ROWS(P$9:P81)),0))</f>
        <v>0</v>
      </c>
      <c r="Q81" s="79">
        <f>INDEX('1'!R:R,INDEX(4^8-LARGE((حسوب=$V$2)*(تواريخ&gt;=$R$3)*(تواريخ&lt;=$AH$3)*(4^8-ROW(حسوب)),ROWS(Q$9:Q81)),0))</f>
        <v>0</v>
      </c>
      <c r="R81" s="79">
        <f>INDEX('1'!S:S,INDEX(4^8-LARGE((حسوب=$V$2)*(تواريخ&gt;=$R$3)*(تواريخ&lt;=$AH$3)*(4^8-ROW(حسوب)),ROWS(R$9:R81)),0))</f>
        <v>0</v>
      </c>
      <c r="S81" s="79">
        <f>INDEX('1'!T:T,INDEX(4^8-LARGE((حسوب=$V$2)*(تواريخ&gt;=$R$3)*(تواريخ&lt;=$AH$3)*(4^8-ROW(حسوب)),ROWS(S$9:S81)),0))</f>
        <v>0</v>
      </c>
      <c r="T81" s="79">
        <f>INDEX('1'!U:U,INDEX(4^8-LARGE((حسوب=$V$2)*(تواريخ&gt;=$R$3)*(تواريخ&lt;=$AH$3)*(4^8-ROW(حسوب)),ROWS(T$9:T81)),0))</f>
        <v>0</v>
      </c>
      <c r="U81" s="79">
        <f>INDEX('1'!V:V,INDEX(4^8-LARGE((حسوب=$V$2)*(تواريخ&gt;=$R$3)*(تواريخ&lt;=$AH$3)*(4^8-ROW(حسوب)),ROWS(U$9:U81)),0))</f>
        <v>0</v>
      </c>
      <c r="V81" s="79">
        <f>INDEX('1'!W:W,INDEX(4^8-LARGE((حسوب=$V$2)*(تواريخ&gt;=$R$3)*(تواريخ&lt;=$AH$3)*(4^8-ROW(حسوب)),ROWS(V$9:V81)),0))</f>
        <v>0</v>
      </c>
      <c r="W81" s="79">
        <f>INDEX('1'!X:X,INDEX(4^8-LARGE((حسوب=$V$2)*(تواريخ&gt;=$R$3)*(تواريخ&lt;=$AH$3)*(4^8-ROW(حسوب)),ROWS(W$9:W81)),0))</f>
        <v>0</v>
      </c>
      <c r="X81" s="79">
        <f>INDEX('1'!Y:Y,INDEX(4^8-LARGE((حسوب=$V$2)*(تواريخ&gt;=$R$3)*(تواريخ&lt;=$AH$3)*(4^8-ROW(حسوب)),ROWS(X$9:X81)),0))</f>
        <v>0</v>
      </c>
      <c r="Y81" s="79">
        <f>INDEX('1'!Z:Z,INDEX(4^8-LARGE((حسوب=$V$2)*(تواريخ&gt;=$R$3)*(تواريخ&lt;=$AH$3)*(4^8-ROW(حسوب)),ROWS(Y$9:Y81)),0))</f>
        <v>0</v>
      </c>
      <c r="Z81" s="79">
        <f>INDEX('1'!AA:AA,INDEX(4^8-LARGE((حسوب=$V$2)*(تواريخ&gt;=$R$3)*(تواريخ&lt;=$AH$3)*(4^8-ROW(حسوب)),ROWS(Z$9:Z81)),0))</f>
        <v>0</v>
      </c>
      <c r="AA81" s="79">
        <f>INDEX('1'!AB:AB,INDEX(4^8-LARGE((حسوب=$V$2)*(تواريخ&gt;=$R$3)*(تواريخ&lt;=$AH$3)*(4^8-ROW(حسوب)),ROWS(AA$9:AA81)),0))</f>
        <v>0</v>
      </c>
      <c r="AB81" s="79">
        <f>INDEX('1'!AC:AC,INDEX(4^8-LARGE((حسوب=$V$2)*(تواريخ&gt;=$R$3)*(تواريخ&lt;=$AH$3)*(4^8-ROW(حسوب)),ROWS(AB$9:AB81)),0))</f>
        <v>0</v>
      </c>
      <c r="AC81" s="79">
        <f>INDEX('1'!AD:AD,INDEX(4^8-LARGE((حسوب=$V$2)*(تواريخ&gt;=$R$3)*(تواريخ&lt;=$AH$3)*(4^8-ROW(حسوب)),ROWS(AC$9:AC81)),0))</f>
        <v>0</v>
      </c>
      <c r="AD81" s="79">
        <f>INDEX('1'!AE:AE,INDEX(4^8-LARGE((حسوب=$V$2)*(تواريخ&gt;=$R$3)*(تواريخ&lt;=$AH$3)*(4^8-ROW(حسوب)),ROWS(AD$9:AD81)),0))</f>
        <v>0</v>
      </c>
      <c r="AE81" s="79">
        <f>INDEX('1'!AF:AF,INDEX(4^8-LARGE((حسوب=$V$2)*(تواريخ&gt;=$R$3)*(تواريخ&lt;=$AH$3)*(4^8-ROW(حسوب)),ROWS(AE$9:AE81)),0))</f>
        <v>0</v>
      </c>
      <c r="AF81" s="79">
        <f>INDEX('1'!AG:AG,INDEX(4^8-LARGE((حسوب=$V$2)*(تواريخ&gt;=$R$3)*(تواريخ&lt;=$AH$3)*(4^8-ROW(حسوب)),ROWS(AF$9:AF81)),0))</f>
        <v>0</v>
      </c>
      <c r="AG81" s="79">
        <f>INDEX('1'!AH:AH,INDEX(4^8-LARGE((حسوب=$V$2)*(تواريخ&gt;=$R$3)*(تواريخ&lt;=$AH$3)*(4^8-ROW(حسوب)),ROWS(AG$9:AG81)),0))</f>
        <v>0</v>
      </c>
      <c r="AH81" s="79">
        <f>INDEX('1'!AI:AI,INDEX(4^8-LARGE((حسوب=$V$2)*(تواريخ&gt;=$R$3)*(تواريخ&lt;=$AH$3)*(4^8-ROW(حسوب)),ROWS(AH$9:AH81)),0))</f>
        <v>0</v>
      </c>
      <c r="AI81" s="79">
        <f>INDEX('1'!AJ:AJ,INDEX(4^8-LARGE((حسوب=$V$2)*(تواريخ&gt;=$R$3)*(تواريخ&lt;=$AH$3)*(4^8-ROW(حسوب)),ROWS(AI$9:AI81)),0))</f>
        <v>0</v>
      </c>
      <c r="AJ81" s="79">
        <f>INDEX('1'!AK:AK,INDEX(4^8-LARGE((حسوب=$V$2)*(تواريخ&gt;=$R$3)*(تواريخ&lt;=$AH$3)*(4^8-ROW(حسوب)),ROWS(AJ$9:AJ81)),0))</f>
        <v>0</v>
      </c>
      <c r="AK81" s="79">
        <f>INDEX('1'!AL:AL,INDEX(4^8-LARGE((حسوب=$V$2)*(تواريخ&gt;=$R$3)*(تواريخ&lt;=$AH$3)*(4^8-ROW(حسوب)),ROWS(AK$9:AK81)),0))</f>
        <v>0</v>
      </c>
      <c r="AL81" s="79">
        <f>INDEX('1'!AM:AM,INDEX(4^8-LARGE((حسوب=$V$2)*(تواريخ&gt;=$R$3)*(تواريخ&lt;=$AH$3)*(4^8-ROW(حسوب)),ROWS(AL$9:AL81)),0))</f>
        <v>0</v>
      </c>
      <c r="AM81" s="80"/>
      <c r="AN81" s="80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0"/>
      <c r="AZ81" s="80"/>
      <c r="BA81" s="82">
        <f>IF($AL$2="ريال",INDEX('1'!BL:BL,INDEX(4^8-LARGE((حسوب=$V$2)*(تواريخ&gt;=$R$3)*(تواريخ&lt;=$AH$3)*(4^8-ROW(حسوب)),ROWS(BA$9:BA81)),0)),INDEX('1'!BO:BO,INDEX(4^8-LARGE((حسوب=$V$2)*(تواريخ&gt;=$R$3)*(تواريخ&lt;=$AH$3)*(4^8-ROW(حسوب)),ROWS(BA$9:BA81)),0)))</f>
        <v>0</v>
      </c>
      <c r="BB81" s="82">
        <f>INDEX('1'!BK:BK,INDEX(4^8-LARGE((حسوب=$V$2)*(تواريخ&gt;=$R$3)*(تواريخ&lt;=$AH$3)*(4^8-ROW(حسوب)),ROWS(BB$9:BB81)),0))</f>
        <v>0</v>
      </c>
      <c r="BC81" s="82">
        <f>IF($AL$2="ريال",INDEX('1'!BN:BN,INDEX(4^8-LARGE((حسوب=$V$2)*(تواريخ&gt;=$R$3)*(تواريخ&lt;=$AH$3)*(4^8-ROW(حسوب)),ROWS(BC$9:BC81)),0)),INDEX('1'!BP:BP,INDEX(4^8-LARGE((حسوب=$V$2)*(تواريخ&gt;=$R$3)*(تواريخ&lt;=$AH$3)*(4^8-ROW(حسوب)),ROWS(BC$9:BC81)),0)))</f>
        <v>0</v>
      </c>
      <c r="BD81" s="82">
        <f>INDEX('1'!BM:BM,INDEX(4^8-LARGE((حسوب=$V$2)*(تواريخ&gt;=$R$3)*(تواريخ&lt;=$AH$3)*(4^8-ROW(حسوب)),ROWS(BD$9:BD81)),0))</f>
        <v>0</v>
      </c>
      <c r="BE81" s="83" t="str">
        <f t="shared" si="2"/>
        <v/>
      </c>
    </row>
    <row r="82" spans="6:57" ht="15.75">
      <c r="F82" s="78">
        <f>IF($G82="","",(INDEX('1'!A:A,INDEX(4^8-LARGE((حسوب=$V$2)*(تواريخ&gt;=$R$3)*(تواريخ&lt;=$AH$3)*(4^8-ROW(حسوب)),ROWS(F$9:F82)),0))))</f>
        <v>0</v>
      </c>
      <c r="G82" s="79">
        <f>INDEX('1'!BC:BC,INDEX(4^8-LARGE((حسوب=$V$2)*(تواريخ&gt;=$R$3)*(تواريخ&lt;=$AH$3)*(4^8-ROW(حسوب)),ROWS(G$9:G82)),0))</f>
        <v>0</v>
      </c>
      <c r="H82" s="79">
        <f>INDEX('1'!BI:BI,INDEX(4^8-LARGE((حسوب=$V$2)*(تواريخ&gt;=$R$3)*(تواريخ&lt;=$AH$3)*(4^8-ROW(حسوب)),ROWS(H$9:H82)),0))</f>
        <v>0</v>
      </c>
      <c r="I82" s="79">
        <f>INDEX('1'!J:J,INDEX(4^8-LARGE((حسوب=$V$2)*(تواريخ&gt;=$R$3)*(تواريخ&lt;=$AH$3)*(4^8-ROW(حسوب)),ROWS(I$9:I82)),0))</f>
        <v>0</v>
      </c>
      <c r="J82" s="79">
        <f>INDEX('1'!K:K,INDEX(4^8-LARGE((حسوب=$V$2)*(تواريخ&gt;=$R$3)*(تواريخ&lt;=$AH$3)*(4^8-ROW(حسوب)),ROWS(J$9:J82)),0))</f>
        <v>0</v>
      </c>
      <c r="K82" s="79">
        <f>INDEX('1'!L:L,INDEX(4^8-LARGE((حسوب=$V$2)*(تواريخ&gt;=$R$3)*(تواريخ&lt;=$AH$3)*(4^8-ROW(حسوب)),ROWS(K$9:K82)),0))</f>
        <v>0</v>
      </c>
      <c r="L82" s="79">
        <f>INDEX('1'!M:M,INDEX(4^8-LARGE((حسوب=$V$2)*(تواريخ&gt;=$R$3)*(تواريخ&lt;=$AH$3)*(4^8-ROW(حسوب)),ROWS(L$9:L82)),0))</f>
        <v>0</v>
      </c>
      <c r="M82" s="79">
        <f>INDEX('1'!N:N,INDEX(4^8-LARGE((حسوب=$V$2)*(تواريخ&gt;=$R$3)*(تواريخ&lt;=$AH$3)*(4^8-ROW(حسوب)),ROWS(M$9:M82)),0))</f>
        <v>0</v>
      </c>
      <c r="N82" s="79">
        <f>INDEX('1'!O:O,INDEX(4^8-LARGE((حسوب=$V$2)*(تواريخ&gt;=$R$3)*(تواريخ&lt;=$AH$3)*(4^8-ROW(حسوب)),ROWS(N$9:N82)),0))</f>
        <v>0</v>
      </c>
      <c r="O82" s="79">
        <f>INDEX('1'!P:P,INDEX(4^8-LARGE((حسوب=$V$2)*(تواريخ&gt;=$R$3)*(تواريخ&lt;=$AH$3)*(4^8-ROW(حسوب)),ROWS(O$9:O82)),0))</f>
        <v>0</v>
      </c>
      <c r="P82" s="79">
        <f>INDEX('1'!Q:Q,INDEX(4^8-LARGE((حسوب=$V$2)*(تواريخ&gt;=$R$3)*(تواريخ&lt;=$AH$3)*(4^8-ROW(حسوب)),ROWS(P$9:P82)),0))</f>
        <v>0</v>
      </c>
      <c r="Q82" s="79">
        <f>INDEX('1'!R:R,INDEX(4^8-LARGE((حسوب=$V$2)*(تواريخ&gt;=$R$3)*(تواريخ&lt;=$AH$3)*(4^8-ROW(حسوب)),ROWS(Q$9:Q82)),0))</f>
        <v>0</v>
      </c>
      <c r="R82" s="79">
        <f>INDEX('1'!S:S,INDEX(4^8-LARGE((حسوب=$V$2)*(تواريخ&gt;=$R$3)*(تواريخ&lt;=$AH$3)*(4^8-ROW(حسوب)),ROWS(R$9:R82)),0))</f>
        <v>0</v>
      </c>
      <c r="S82" s="79">
        <f>INDEX('1'!T:T,INDEX(4^8-LARGE((حسوب=$V$2)*(تواريخ&gt;=$R$3)*(تواريخ&lt;=$AH$3)*(4^8-ROW(حسوب)),ROWS(S$9:S82)),0))</f>
        <v>0</v>
      </c>
      <c r="T82" s="79">
        <f>INDEX('1'!U:U,INDEX(4^8-LARGE((حسوب=$V$2)*(تواريخ&gt;=$R$3)*(تواريخ&lt;=$AH$3)*(4^8-ROW(حسوب)),ROWS(T$9:T82)),0))</f>
        <v>0</v>
      </c>
      <c r="U82" s="79">
        <f>INDEX('1'!V:V,INDEX(4^8-LARGE((حسوب=$V$2)*(تواريخ&gt;=$R$3)*(تواريخ&lt;=$AH$3)*(4^8-ROW(حسوب)),ROWS(U$9:U82)),0))</f>
        <v>0</v>
      </c>
      <c r="V82" s="79">
        <f>INDEX('1'!W:W,INDEX(4^8-LARGE((حسوب=$V$2)*(تواريخ&gt;=$R$3)*(تواريخ&lt;=$AH$3)*(4^8-ROW(حسوب)),ROWS(V$9:V82)),0))</f>
        <v>0</v>
      </c>
      <c r="W82" s="79">
        <f>INDEX('1'!X:X,INDEX(4^8-LARGE((حسوب=$V$2)*(تواريخ&gt;=$R$3)*(تواريخ&lt;=$AH$3)*(4^8-ROW(حسوب)),ROWS(W$9:W82)),0))</f>
        <v>0</v>
      </c>
      <c r="X82" s="79">
        <f>INDEX('1'!Y:Y,INDEX(4^8-LARGE((حسوب=$V$2)*(تواريخ&gt;=$R$3)*(تواريخ&lt;=$AH$3)*(4^8-ROW(حسوب)),ROWS(X$9:X82)),0))</f>
        <v>0</v>
      </c>
      <c r="Y82" s="79">
        <f>INDEX('1'!Z:Z,INDEX(4^8-LARGE((حسوب=$V$2)*(تواريخ&gt;=$R$3)*(تواريخ&lt;=$AH$3)*(4^8-ROW(حسوب)),ROWS(Y$9:Y82)),0))</f>
        <v>0</v>
      </c>
      <c r="Z82" s="79">
        <f>INDEX('1'!AA:AA,INDEX(4^8-LARGE((حسوب=$V$2)*(تواريخ&gt;=$R$3)*(تواريخ&lt;=$AH$3)*(4^8-ROW(حسوب)),ROWS(Z$9:Z82)),0))</f>
        <v>0</v>
      </c>
      <c r="AA82" s="79">
        <f>INDEX('1'!AB:AB,INDEX(4^8-LARGE((حسوب=$V$2)*(تواريخ&gt;=$R$3)*(تواريخ&lt;=$AH$3)*(4^8-ROW(حسوب)),ROWS(AA$9:AA82)),0))</f>
        <v>0</v>
      </c>
      <c r="AB82" s="79">
        <f>INDEX('1'!AC:AC,INDEX(4^8-LARGE((حسوب=$V$2)*(تواريخ&gt;=$R$3)*(تواريخ&lt;=$AH$3)*(4^8-ROW(حسوب)),ROWS(AB$9:AB82)),0))</f>
        <v>0</v>
      </c>
      <c r="AC82" s="79">
        <f>INDEX('1'!AD:AD,INDEX(4^8-LARGE((حسوب=$V$2)*(تواريخ&gt;=$R$3)*(تواريخ&lt;=$AH$3)*(4^8-ROW(حسوب)),ROWS(AC$9:AC82)),0))</f>
        <v>0</v>
      </c>
      <c r="AD82" s="79">
        <f>INDEX('1'!AE:AE,INDEX(4^8-LARGE((حسوب=$V$2)*(تواريخ&gt;=$R$3)*(تواريخ&lt;=$AH$3)*(4^8-ROW(حسوب)),ROWS(AD$9:AD82)),0))</f>
        <v>0</v>
      </c>
      <c r="AE82" s="79">
        <f>INDEX('1'!AF:AF,INDEX(4^8-LARGE((حسوب=$V$2)*(تواريخ&gt;=$R$3)*(تواريخ&lt;=$AH$3)*(4^8-ROW(حسوب)),ROWS(AE$9:AE82)),0))</f>
        <v>0</v>
      </c>
      <c r="AF82" s="79">
        <f>INDEX('1'!AG:AG,INDEX(4^8-LARGE((حسوب=$V$2)*(تواريخ&gt;=$R$3)*(تواريخ&lt;=$AH$3)*(4^8-ROW(حسوب)),ROWS(AF$9:AF82)),0))</f>
        <v>0</v>
      </c>
      <c r="AG82" s="79">
        <f>INDEX('1'!AH:AH,INDEX(4^8-LARGE((حسوب=$V$2)*(تواريخ&gt;=$R$3)*(تواريخ&lt;=$AH$3)*(4^8-ROW(حسوب)),ROWS(AG$9:AG82)),0))</f>
        <v>0</v>
      </c>
      <c r="AH82" s="79">
        <f>INDEX('1'!AI:AI,INDEX(4^8-LARGE((حسوب=$V$2)*(تواريخ&gt;=$R$3)*(تواريخ&lt;=$AH$3)*(4^8-ROW(حسوب)),ROWS(AH$9:AH82)),0))</f>
        <v>0</v>
      </c>
      <c r="AI82" s="79">
        <f>INDEX('1'!AJ:AJ,INDEX(4^8-LARGE((حسوب=$V$2)*(تواريخ&gt;=$R$3)*(تواريخ&lt;=$AH$3)*(4^8-ROW(حسوب)),ROWS(AI$9:AI82)),0))</f>
        <v>0</v>
      </c>
      <c r="AJ82" s="79">
        <f>INDEX('1'!AK:AK,INDEX(4^8-LARGE((حسوب=$V$2)*(تواريخ&gt;=$R$3)*(تواريخ&lt;=$AH$3)*(4^8-ROW(حسوب)),ROWS(AJ$9:AJ82)),0))</f>
        <v>0</v>
      </c>
      <c r="AK82" s="79">
        <f>INDEX('1'!AL:AL,INDEX(4^8-LARGE((حسوب=$V$2)*(تواريخ&gt;=$R$3)*(تواريخ&lt;=$AH$3)*(4^8-ROW(حسوب)),ROWS(AK$9:AK82)),0))</f>
        <v>0</v>
      </c>
      <c r="AL82" s="79">
        <f>INDEX('1'!AM:AM,INDEX(4^8-LARGE((حسوب=$V$2)*(تواريخ&gt;=$R$3)*(تواريخ&lt;=$AH$3)*(4^8-ROW(حسوب)),ROWS(AL$9:AL82)),0))</f>
        <v>0</v>
      </c>
      <c r="AM82" s="80"/>
      <c r="AN82" s="80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0"/>
      <c r="AZ82" s="80"/>
      <c r="BA82" s="82">
        <f>IF($AL$2="ريال",INDEX('1'!BL:BL,INDEX(4^8-LARGE((حسوب=$V$2)*(تواريخ&gt;=$R$3)*(تواريخ&lt;=$AH$3)*(4^8-ROW(حسوب)),ROWS(BA$9:BA82)),0)),INDEX('1'!BO:BO,INDEX(4^8-LARGE((حسوب=$V$2)*(تواريخ&gt;=$R$3)*(تواريخ&lt;=$AH$3)*(4^8-ROW(حسوب)),ROWS(BA$9:BA82)),0)))</f>
        <v>0</v>
      </c>
      <c r="BB82" s="82">
        <f>INDEX('1'!BK:BK,INDEX(4^8-LARGE((حسوب=$V$2)*(تواريخ&gt;=$R$3)*(تواريخ&lt;=$AH$3)*(4^8-ROW(حسوب)),ROWS(BB$9:BB82)),0))</f>
        <v>0</v>
      </c>
      <c r="BC82" s="82">
        <f>IF($AL$2="ريال",INDEX('1'!BN:BN,INDEX(4^8-LARGE((حسوب=$V$2)*(تواريخ&gt;=$R$3)*(تواريخ&lt;=$AH$3)*(4^8-ROW(حسوب)),ROWS(BC$9:BC82)),0)),INDEX('1'!BP:BP,INDEX(4^8-LARGE((حسوب=$V$2)*(تواريخ&gt;=$R$3)*(تواريخ&lt;=$AH$3)*(4^8-ROW(حسوب)),ROWS(BC$9:BC82)),0)))</f>
        <v>0</v>
      </c>
      <c r="BD82" s="82">
        <f>INDEX('1'!BM:BM,INDEX(4^8-LARGE((حسوب=$V$2)*(تواريخ&gt;=$R$3)*(تواريخ&lt;=$AH$3)*(4^8-ROW(حسوب)),ROWS(BD$9:BD82)),0))</f>
        <v>0</v>
      </c>
      <c r="BE82" s="83" t="str">
        <f t="shared" si="2"/>
        <v/>
      </c>
    </row>
    <row r="83" spans="6:57" ht="15.75">
      <c r="F83" s="78">
        <f>IF($G83="","",(INDEX('1'!A:A,INDEX(4^8-LARGE((حسوب=$V$2)*(تواريخ&gt;=$R$3)*(تواريخ&lt;=$AH$3)*(4^8-ROW(حسوب)),ROWS(F$9:F83)),0))))</f>
        <v>0</v>
      </c>
      <c r="G83" s="79">
        <f>INDEX('1'!BC:BC,INDEX(4^8-LARGE((حسوب=$V$2)*(تواريخ&gt;=$R$3)*(تواريخ&lt;=$AH$3)*(4^8-ROW(حسوب)),ROWS(G$9:G83)),0))</f>
        <v>0</v>
      </c>
      <c r="H83" s="79">
        <f>INDEX('1'!BI:BI,INDEX(4^8-LARGE((حسوب=$V$2)*(تواريخ&gt;=$R$3)*(تواريخ&lt;=$AH$3)*(4^8-ROW(حسوب)),ROWS(H$9:H83)),0))</f>
        <v>0</v>
      </c>
      <c r="I83" s="79">
        <f>INDEX('1'!J:J,INDEX(4^8-LARGE((حسوب=$V$2)*(تواريخ&gt;=$R$3)*(تواريخ&lt;=$AH$3)*(4^8-ROW(حسوب)),ROWS(I$9:I83)),0))</f>
        <v>0</v>
      </c>
      <c r="J83" s="79">
        <f>INDEX('1'!K:K,INDEX(4^8-LARGE((حسوب=$V$2)*(تواريخ&gt;=$R$3)*(تواريخ&lt;=$AH$3)*(4^8-ROW(حسوب)),ROWS(J$9:J83)),0))</f>
        <v>0</v>
      </c>
      <c r="K83" s="79">
        <f>INDEX('1'!L:L,INDEX(4^8-LARGE((حسوب=$V$2)*(تواريخ&gt;=$R$3)*(تواريخ&lt;=$AH$3)*(4^8-ROW(حسوب)),ROWS(K$9:K83)),0))</f>
        <v>0</v>
      </c>
      <c r="L83" s="79">
        <f>INDEX('1'!M:M,INDEX(4^8-LARGE((حسوب=$V$2)*(تواريخ&gt;=$R$3)*(تواريخ&lt;=$AH$3)*(4^8-ROW(حسوب)),ROWS(L$9:L83)),0))</f>
        <v>0</v>
      </c>
      <c r="M83" s="79">
        <f>INDEX('1'!N:N,INDEX(4^8-LARGE((حسوب=$V$2)*(تواريخ&gt;=$R$3)*(تواريخ&lt;=$AH$3)*(4^8-ROW(حسوب)),ROWS(M$9:M83)),0))</f>
        <v>0</v>
      </c>
      <c r="N83" s="79">
        <f>INDEX('1'!O:O,INDEX(4^8-LARGE((حسوب=$V$2)*(تواريخ&gt;=$R$3)*(تواريخ&lt;=$AH$3)*(4^8-ROW(حسوب)),ROWS(N$9:N83)),0))</f>
        <v>0</v>
      </c>
      <c r="O83" s="79">
        <f>INDEX('1'!P:P,INDEX(4^8-LARGE((حسوب=$V$2)*(تواريخ&gt;=$R$3)*(تواريخ&lt;=$AH$3)*(4^8-ROW(حسوب)),ROWS(O$9:O83)),0))</f>
        <v>0</v>
      </c>
      <c r="P83" s="79">
        <f>INDEX('1'!Q:Q,INDEX(4^8-LARGE((حسوب=$V$2)*(تواريخ&gt;=$R$3)*(تواريخ&lt;=$AH$3)*(4^8-ROW(حسوب)),ROWS(P$9:P83)),0))</f>
        <v>0</v>
      </c>
      <c r="Q83" s="79">
        <f>INDEX('1'!R:R,INDEX(4^8-LARGE((حسوب=$V$2)*(تواريخ&gt;=$R$3)*(تواريخ&lt;=$AH$3)*(4^8-ROW(حسوب)),ROWS(Q$9:Q83)),0))</f>
        <v>0</v>
      </c>
      <c r="R83" s="79">
        <f>INDEX('1'!S:S,INDEX(4^8-LARGE((حسوب=$V$2)*(تواريخ&gt;=$R$3)*(تواريخ&lt;=$AH$3)*(4^8-ROW(حسوب)),ROWS(R$9:R83)),0))</f>
        <v>0</v>
      </c>
      <c r="S83" s="79">
        <f>INDEX('1'!T:T,INDEX(4^8-LARGE((حسوب=$V$2)*(تواريخ&gt;=$R$3)*(تواريخ&lt;=$AH$3)*(4^8-ROW(حسوب)),ROWS(S$9:S83)),0))</f>
        <v>0</v>
      </c>
      <c r="T83" s="79">
        <f>INDEX('1'!U:U,INDEX(4^8-LARGE((حسوب=$V$2)*(تواريخ&gt;=$R$3)*(تواريخ&lt;=$AH$3)*(4^8-ROW(حسوب)),ROWS(T$9:T83)),0))</f>
        <v>0</v>
      </c>
      <c r="U83" s="79">
        <f>INDEX('1'!V:V,INDEX(4^8-LARGE((حسوب=$V$2)*(تواريخ&gt;=$R$3)*(تواريخ&lt;=$AH$3)*(4^8-ROW(حسوب)),ROWS(U$9:U83)),0))</f>
        <v>0</v>
      </c>
      <c r="V83" s="79">
        <f>INDEX('1'!W:W,INDEX(4^8-LARGE((حسوب=$V$2)*(تواريخ&gt;=$R$3)*(تواريخ&lt;=$AH$3)*(4^8-ROW(حسوب)),ROWS(V$9:V83)),0))</f>
        <v>0</v>
      </c>
      <c r="W83" s="79">
        <f>INDEX('1'!X:X,INDEX(4^8-LARGE((حسوب=$V$2)*(تواريخ&gt;=$R$3)*(تواريخ&lt;=$AH$3)*(4^8-ROW(حسوب)),ROWS(W$9:W83)),0))</f>
        <v>0</v>
      </c>
      <c r="X83" s="79">
        <f>INDEX('1'!Y:Y,INDEX(4^8-LARGE((حسوب=$V$2)*(تواريخ&gt;=$R$3)*(تواريخ&lt;=$AH$3)*(4^8-ROW(حسوب)),ROWS(X$9:X83)),0))</f>
        <v>0</v>
      </c>
      <c r="Y83" s="79">
        <f>INDEX('1'!Z:Z,INDEX(4^8-LARGE((حسوب=$V$2)*(تواريخ&gt;=$R$3)*(تواريخ&lt;=$AH$3)*(4^8-ROW(حسوب)),ROWS(Y$9:Y83)),0))</f>
        <v>0</v>
      </c>
      <c r="Z83" s="79">
        <f>INDEX('1'!AA:AA,INDEX(4^8-LARGE((حسوب=$V$2)*(تواريخ&gt;=$R$3)*(تواريخ&lt;=$AH$3)*(4^8-ROW(حسوب)),ROWS(Z$9:Z83)),0))</f>
        <v>0</v>
      </c>
      <c r="AA83" s="79">
        <f>INDEX('1'!AB:AB,INDEX(4^8-LARGE((حسوب=$V$2)*(تواريخ&gt;=$R$3)*(تواريخ&lt;=$AH$3)*(4^8-ROW(حسوب)),ROWS(AA$9:AA83)),0))</f>
        <v>0</v>
      </c>
      <c r="AB83" s="79">
        <f>INDEX('1'!AC:AC,INDEX(4^8-LARGE((حسوب=$V$2)*(تواريخ&gt;=$R$3)*(تواريخ&lt;=$AH$3)*(4^8-ROW(حسوب)),ROWS(AB$9:AB83)),0))</f>
        <v>0</v>
      </c>
      <c r="AC83" s="79">
        <f>INDEX('1'!AD:AD,INDEX(4^8-LARGE((حسوب=$V$2)*(تواريخ&gt;=$R$3)*(تواريخ&lt;=$AH$3)*(4^8-ROW(حسوب)),ROWS(AC$9:AC83)),0))</f>
        <v>0</v>
      </c>
      <c r="AD83" s="79">
        <f>INDEX('1'!AE:AE,INDEX(4^8-LARGE((حسوب=$V$2)*(تواريخ&gt;=$R$3)*(تواريخ&lt;=$AH$3)*(4^8-ROW(حسوب)),ROWS(AD$9:AD83)),0))</f>
        <v>0</v>
      </c>
      <c r="AE83" s="79">
        <f>INDEX('1'!AF:AF,INDEX(4^8-LARGE((حسوب=$V$2)*(تواريخ&gt;=$R$3)*(تواريخ&lt;=$AH$3)*(4^8-ROW(حسوب)),ROWS(AE$9:AE83)),0))</f>
        <v>0</v>
      </c>
      <c r="AF83" s="79">
        <f>INDEX('1'!AG:AG,INDEX(4^8-LARGE((حسوب=$V$2)*(تواريخ&gt;=$R$3)*(تواريخ&lt;=$AH$3)*(4^8-ROW(حسوب)),ROWS(AF$9:AF83)),0))</f>
        <v>0</v>
      </c>
      <c r="AG83" s="79">
        <f>INDEX('1'!AH:AH,INDEX(4^8-LARGE((حسوب=$V$2)*(تواريخ&gt;=$R$3)*(تواريخ&lt;=$AH$3)*(4^8-ROW(حسوب)),ROWS(AG$9:AG83)),0))</f>
        <v>0</v>
      </c>
      <c r="AH83" s="79">
        <f>INDEX('1'!AI:AI,INDEX(4^8-LARGE((حسوب=$V$2)*(تواريخ&gt;=$R$3)*(تواريخ&lt;=$AH$3)*(4^8-ROW(حسوب)),ROWS(AH$9:AH83)),0))</f>
        <v>0</v>
      </c>
      <c r="AI83" s="79">
        <f>INDEX('1'!AJ:AJ,INDEX(4^8-LARGE((حسوب=$V$2)*(تواريخ&gt;=$R$3)*(تواريخ&lt;=$AH$3)*(4^8-ROW(حسوب)),ROWS(AI$9:AI83)),0))</f>
        <v>0</v>
      </c>
      <c r="AJ83" s="79">
        <f>INDEX('1'!AK:AK,INDEX(4^8-LARGE((حسوب=$V$2)*(تواريخ&gt;=$R$3)*(تواريخ&lt;=$AH$3)*(4^8-ROW(حسوب)),ROWS(AJ$9:AJ83)),0))</f>
        <v>0</v>
      </c>
      <c r="AK83" s="79">
        <f>INDEX('1'!AL:AL,INDEX(4^8-LARGE((حسوب=$V$2)*(تواريخ&gt;=$R$3)*(تواريخ&lt;=$AH$3)*(4^8-ROW(حسوب)),ROWS(AK$9:AK83)),0))</f>
        <v>0</v>
      </c>
      <c r="AL83" s="79">
        <f>INDEX('1'!AM:AM,INDEX(4^8-LARGE((حسوب=$V$2)*(تواريخ&gt;=$R$3)*(تواريخ&lt;=$AH$3)*(4^8-ROW(حسوب)),ROWS(AL$9:AL83)),0))</f>
        <v>0</v>
      </c>
      <c r="AM83" s="80"/>
      <c r="AN83" s="80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0"/>
      <c r="AZ83" s="80"/>
      <c r="BA83" s="82">
        <f>IF($AL$2="ريال",INDEX('1'!BL:BL,INDEX(4^8-LARGE((حسوب=$V$2)*(تواريخ&gt;=$R$3)*(تواريخ&lt;=$AH$3)*(4^8-ROW(حسوب)),ROWS(BA$9:BA83)),0)),INDEX('1'!BO:BO,INDEX(4^8-LARGE((حسوب=$V$2)*(تواريخ&gt;=$R$3)*(تواريخ&lt;=$AH$3)*(4^8-ROW(حسوب)),ROWS(BA$9:BA83)),0)))</f>
        <v>0</v>
      </c>
      <c r="BB83" s="82">
        <f>INDEX('1'!BK:BK,INDEX(4^8-LARGE((حسوب=$V$2)*(تواريخ&gt;=$R$3)*(تواريخ&lt;=$AH$3)*(4^8-ROW(حسوب)),ROWS(BB$9:BB83)),0))</f>
        <v>0</v>
      </c>
      <c r="BC83" s="82">
        <f>IF($AL$2="ريال",INDEX('1'!BN:BN,INDEX(4^8-LARGE((حسوب=$V$2)*(تواريخ&gt;=$R$3)*(تواريخ&lt;=$AH$3)*(4^8-ROW(حسوب)),ROWS(BC$9:BC83)),0)),INDEX('1'!BP:BP,INDEX(4^8-LARGE((حسوب=$V$2)*(تواريخ&gt;=$R$3)*(تواريخ&lt;=$AH$3)*(4^8-ROW(حسوب)),ROWS(BC$9:BC83)),0)))</f>
        <v>0</v>
      </c>
      <c r="BD83" s="82">
        <f>INDEX('1'!BM:BM,INDEX(4^8-LARGE((حسوب=$V$2)*(تواريخ&gt;=$R$3)*(تواريخ&lt;=$AH$3)*(4^8-ROW(حسوب)),ROWS(BD$9:BD83)),0))</f>
        <v>0</v>
      </c>
      <c r="BE83" s="83" t="str">
        <f t="shared" si="2"/>
        <v/>
      </c>
    </row>
    <row r="84" spans="6:57" ht="15.75">
      <c r="F84" s="78">
        <f>IF($G84="","",(INDEX('1'!A:A,INDEX(4^8-LARGE((حسوب=$V$2)*(تواريخ&gt;=$R$3)*(تواريخ&lt;=$AH$3)*(4^8-ROW(حسوب)),ROWS(F$9:F84)),0))))</f>
        <v>0</v>
      </c>
      <c r="G84" s="79">
        <f>INDEX('1'!BC:BC,INDEX(4^8-LARGE((حسوب=$V$2)*(تواريخ&gt;=$R$3)*(تواريخ&lt;=$AH$3)*(4^8-ROW(حسوب)),ROWS(G$9:G84)),0))</f>
        <v>0</v>
      </c>
      <c r="H84" s="79">
        <f>INDEX('1'!BI:BI,INDEX(4^8-LARGE((حسوب=$V$2)*(تواريخ&gt;=$R$3)*(تواريخ&lt;=$AH$3)*(4^8-ROW(حسوب)),ROWS(H$9:H84)),0))</f>
        <v>0</v>
      </c>
      <c r="I84" s="79">
        <f>INDEX('1'!J:J,INDEX(4^8-LARGE((حسوب=$V$2)*(تواريخ&gt;=$R$3)*(تواريخ&lt;=$AH$3)*(4^8-ROW(حسوب)),ROWS(I$9:I84)),0))</f>
        <v>0</v>
      </c>
      <c r="J84" s="79">
        <f>INDEX('1'!K:K,INDEX(4^8-LARGE((حسوب=$V$2)*(تواريخ&gt;=$R$3)*(تواريخ&lt;=$AH$3)*(4^8-ROW(حسوب)),ROWS(J$9:J84)),0))</f>
        <v>0</v>
      </c>
      <c r="K84" s="79">
        <f>INDEX('1'!L:L,INDEX(4^8-LARGE((حسوب=$V$2)*(تواريخ&gt;=$R$3)*(تواريخ&lt;=$AH$3)*(4^8-ROW(حسوب)),ROWS(K$9:K84)),0))</f>
        <v>0</v>
      </c>
      <c r="L84" s="79">
        <f>INDEX('1'!M:M,INDEX(4^8-LARGE((حسوب=$V$2)*(تواريخ&gt;=$R$3)*(تواريخ&lt;=$AH$3)*(4^8-ROW(حسوب)),ROWS(L$9:L84)),0))</f>
        <v>0</v>
      </c>
      <c r="M84" s="79">
        <f>INDEX('1'!N:N,INDEX(4^8-LARGE((حسوب=$V$2)*(تواريخ&gt;=$R$3)*(تواريخ&lt;=$AH$3)*(4^8-ROW(حسوب)),ROWS(M$9:M84)),0))</f>
        <v>0</v>
      </c>
      <c r="N84" s="79">
        <f>INDEX('1'!O:O,INDEX(4^8-LARGE((حسوب=$V$2)*(تواريخ&gt;=$R$3)*(تواريخ&lt;=$AH$3)*(4^8-ROW(حسوب)),ROWS(N$9:N84)),0))</f>
        <v>0</v>
      </c>
      <c r="O84" s="79">
        <f>INDEX('1'!P:P,INDEX(4^8-LARGE((حسوب=$V$2)*(تواريخ&gt;=$R$3)*(تواريخ&lt;=$AH$3)*(4^8-ROW(حسوب)),ROWS(O$9:O84)),0))</f>
        <v>0</v>
      </c>
      <c r="P84" s="79">
        <f>INDEX('1'!Q:Q,INDEX(4^8-LARGE((حسوب=$V$2)*(تواريخ&gt;=$R$3)*(تواريخ&lt;=$AH$3)*(4^8-ROW(حسوب)),ROWS(P$9:P84)),0))</f>
        <v>0</v>
      </c>
      <c r="Q84" s="79">
        <f>INDEX('1'!R:R,INDEX(4^8-LARGE((حسوب=$V$2)*(تواريخ&gt;=$R$3)*(تواريخ&lt;=$AH$3)*(4^8-ROW(حسوب)),ROWS(Q$9:Q84)),0))</f>
        <v>0</v>
      </c>
      <c r="R84" s="79">
        <f>INDEX('1'!S:S,INDEX(4^8-LARGE((حسوب=$V$2)*(تواريخ&gt;=$R$3)*(تواريخ&lt;=$AH$3)*(4^8-ROW(حسوب)),ROWS(R$9:R84)),0))</f>
        <v>0</v>
      </c>
      <c r="S84" s="79">
        <f>INDEX('1'!T:T,INDEX(4^8-LARGE((حسوب=$V$2)*(تواريخ&gt;=$R$3)*(تواريخ&lt;=$AH$3)*(4^8-ROW(حسوب)),ROWS(S$9:S84)),0))</f>
        <v>0</v>
      </c>
      <c r="T84" s="79">
        <f>INDEX('1'!U:U,INDEX(4^8-LARGE((حسوب=$V$2)*(تواريخ&gt;=$R$3)*(تواريخ&lt;=$AH$3)*(4^8-ROW(حسوب)),ROWS(T$9:T84)),0))</f>
        <v>0</v>
      </c>
      <c r="U84" s="79">
        <f>INDEX('1'!V:V,INDEX(4^8-LARGE((حسوب=$V$2)*(تواريخ&gt;=$R$3)*(تواريخ&lt;=$AH$3)*(4^8-ROW(حسوب)),ROWS(U$9:U84)),0))</f>
        <v>0</v>
      </c>
      <c r="V84" s="79">
        <f>INDEX('1'!W:W,INDEX(4^8-LARGE((حسوب=$V$2)*(تواريخ&gt;=$R$3)*(تواريخ&lt;=$AH$3)*(4^8-ROW(حسوب)),ROWS(V$9:V84)),0))</f>
        <v>0</v>
      </c>
      <c r="W84" s="79">
        <f>INDEX('1'!X:X,INDEX(4^8-LARGE((حسوب=$V$2)*(تواريخ&gt;=$R$3)*(تواريخ&lt;=$AH$3)*(4^8-ROW(حسوب)),ROWS(W$9:W84)),0))</f>
        <v>0</v>
      </c>
      <c r="X84" s="79">
        <f>INDEX('1'!Y:Y,INDEX(4^8-LARGE((حسوب=$V$2)*(تواريخ&gt;=$R$3)*(تواريخ&lt;=$AH$3)*(4^8-ROW(حسوب)),ROWS(X$9:X84)),0))</f>
        <v>0</v>
      </c>
      <c r="Y84" s="79">
        <f>INDEX('1'!Z:Z,INDEX(4^8-LARGE((حسوب=$V$2)*(تواريخ&gt;=$R$3)*(تواريخ&lt;=$AH$3)*(4^8-ROW(حسوب)),ROWS(Y$9:Y84)),0))</f>
        <v>0</v>
      </c>
      <c r="Z84" s="79">
        <f>INDEX('1'!AA:AA,INDEX(4^8-LARGE((حسوب=$V$2)*(تواريخ&gt;=$R$3)*(تواريخ&lt;=$AH$3)*(4^8-ROW(حسوب)),ROWS(Z$9:Z84)),0))</f>
        <v>0</v>
      </c>
      <c r="AA84" s="79">
        <f>INDEX('1'!AB:AB,INDEX(4^8-LARGE((حسوب=$V$2)*(تواريخ&gt;=$R$3)*(تواريخ&lt;=$AH$3)*(4^8-ROW(حسوب)),ROWS(AA$9:AA84)),0))</f>
        <v>0</v>
      </c>
      <c r="AB84" s="79">
        <f>INDEX('1'!AC:AC,INDEX(4^8-LARGE((حسوب=$V$2)*(تواريخ&gt;=$R$3)*(تواريخ&lt;=$AH$3)*(4^8-ROW(حسوب)),ROWS(AB$9:AB84)),0))</f>
        <v>0</v>
      </c>
      <c r="AC84" s="79">
        <f>INDEX('1'!AD:AD,INDEX(4^8-LARGE((حسوب=$V$2)*(تواريخ&gt;=$R$3)*(تواريخ&lt;=$AH$3)*(4^8-ROW(حسوب)),ROWS(AC$9:AC84)),0))</f>
        <v>0</v>
      </c>
      <c r="AD84" s="79">
        <f>INDEX('1'!AE:AE,INDEX(4^8-LARGE((حسوب=$V$2)*(تواريخ&gt;=$R$3)*(تواريخ&lt;=$AH$3)*(4^8-ROW(حسوب)),ROWS(AD$9:AD84)),0))</f>
        <v>0</v>
      </c>
      <c r="AE84" s="79">
        <f>INDEX('1'!AF:AF,INDEX(4^8-LARGE((حسوب=$V$2)*(تواريخ&gt;=$R$3)*(تواريخ&lt;=$AH$3)*(4^8-ROW(حسوب)),ROWS(AE$9:AE84)),0))</f>
        <v>0</v>
      </c>
      <c r="AF84" s="79">
        <f>INDEX('1'!AG:AG,INDEX(4^8-LARGE((حسوب=$V$2)*(تواريخ&gt;=$R$3)*(تواريخ&lt;=$AH$3)*(4^8-ROW(حسوب)),ROWS(AF$9:AF84)),0))</f>
        <v>0</v>
      </c>
      <c r="AG84" s="79">
        <f>INDEX('1'!AH:AH,INDEX(4^8-LARGE((حسوب=$V$2)*(تواريخ&gt;=$R$3)*(تواريخ&lt;=$AH$3)*(4^8-ROW(حسوب)),ROWS(AG$9:AG84)),0))</f>
        <v>0</v>
      </c>
      <c r="AH84" s="79">
        <f>INDEX('1'!AI:AI,INDEX(4^8-LARGE((حسوب=$V$2)*(تواريخ&gt;=$R$3)*(تواريخ&lt;=$AH$3)*(4^8-ROW(حسوب)),ROWS(AH$9:AH84)),0))</f>
        <v>0</v>
      </c>
      <c r="AI84" s="79">
        <f>INDEX('1'!AJ:AJ,INDEX(4^8-LARGE((حسوب=$V$2)*(تواريخ&gt;=$R$3)*(تواريخ&lt;=$AH$3)*(4^8-ROW(حسوب)),ROWS(AI$9:AI84)),0))</f>
        <v>0</v>
      </c>
      <c r="AJ84" s="79">
        <f>INDEX('1'!AK:AK,INDEX(4^8-LARGE((حسوب=$V$2)*(تواريخ&gt;=$R$3)*(تواريخ&lt;=$AH$3)*(4^8-ROW(حسوب)),ROWS(AJ$9:AJ84)),0))</f>
        <v>0</v>
      </c>
      <c r="AK84" s="79">
        <f>INDEX('1'!AL:AL,INDEX(4^8-LARGE((حسوب=$V$2)*(تواريخ&gt;=$R$3)*(تواريخ&lt;=$AH$3)*(4^8-ROW(حسوب)),ROWS(AK$9:AK84)),0))</f>
        <v>0</v>
      </c>
      <c r="AL84" s="79">
        <f>INDEX('1'!AM:AM,INDEX(4^8-LARGE((حسوب=$V$2)*(تواريخ&gt;=$R$3)*(تواريخ&lt;=$AH$3)*(4^8-ROW(حسوب)),ROWS(AL$9:AL84)),0))</f>
        <v>0</v>
      </c>
      <c r="AM84" s="80"/>
      <c r="AN84" s="80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0"/>
      <c r="AZ84" s="80"/>
      <c r="BA84" s="82">
        <f>IF($AL$2="ريال",INDEX('1'!BL:BL,INDEX(4^8-LARGE((حسوب=$V$2)*(تواريخ&gt;=$R$3)*(تواريخ&lt;=$AH$3)*(4^8-ROW(حسوب)),ROWS(BA$9:BA84)),0)),INDEX('1'!BO:BO,INDEX(4^8-LARGE((حسوب=$V$2)*(تواريخ&gt;=$R$3)*(تواريخ&lt;=$AH$3)*(4^8-ROW(حسوب)),ROWS(BA$9:BA84)),0)))</f>
        <v>0</v>
      </c>
      <c r="BB84" s="82">
        <f>INDEX('1'!BK:BK,INDEX(4^8-LARGE((حسوب=$V$2)*(تواريخ&gt;=$R$3)*(تواريخ&lt;=$AH$3)*(4^8-ROW(حسوب)),ROWS(BB$9:BB84)),0))</f>
        <v>0</v>
      </c>
      <c r="BC84" s="82">
        <f>IF($AL$2="ريال",INDEX('1'!BN:BN,INDEX(4^8-LARGE((حسوب=$V$2)*(تواريخ&gt;=$R$3)*(تواريخ&lt;=$AH$3)*(4^8-ROW(حسوب)),ROWS(BC$9:BC84)),0)),INDEX('1'!BP:BP,INDEX(4^8-LARGE((حسوب=$V$2)*(تواريخ&gt;=$R$3)*(تواريخ&lt;=$AH$3)*(4^8-ROW(حسوب)),ROWS(BC$9:BC84)),0)))</f>
        <v>0</v>
      </c>
      <c r="BD84" s="82">
        <f>INDEX('1'!BM:BM,INDEX(4^8-LARGE((حسوب=$V$2)*(تواريخ&gt;=$R$3)*(تواريخ&lt;=$AH$3)*(4^8-ROW(حسوب)),ROWS(BD$9:BD84)),0))</f>
        <v>0</v>
      </c>
      <c r="BE84" s="83" t="str">
        <f t="shared" si="2"/>
        <v/>
      </c>
    </row>
    <row r="85" spans="6:57" ht="15.75">
      <c r="F85" s="78">
        <f>IF($G85="","",(INDEX('1'!A:A,INDEX(4^8-LARGE((حسوب=$V$2)*(تواريخ&gt;=$R$3)*(تواريخ&lt;=$AH$3)*(4^8-ROW(حسوب)),ROWS(F$9:F85)),0))))</f>
        <v>0</v>
      </c>
      <c r="G85" s="79">
        <f>INDEX('1'!BC:BC,INDEX(4^8-LARGE((حسوب=$V$2)*(تواريخ&gt;=$R$3)*(تواريخ&lt;=$AH$3)*(4^8-ROW(حسوب)),ROWS(G$9:G85)),0))</f>
        <v>0</v>
      </c>
      <c r="H85" s="79">
        <f>INDEX('1'!BI:BI,INDEX(4^8-LARGE((حسوب=$V$2)*(تواريخ&gt;=$R$3)*(تواريخ&lt;=$AH$3)*(4^8-ROW(حسوب)),ROWS(H$9:H85)),0))</f>
        <v>0</v>
      </c>
      <c r="I85" s="79">
        <f>INDEX('1'!J:J,INDEX(4^8-LARGE((حسوب=$V$2)*(تواريخ&gt;=$R$3)*(تواريخ&lt;=$AH$3)*(4^8-ROW(حسوب)),ROWS(I$9:I85)),0))</f>
        <v>0</v>
      </c>
      <c r="J85" s="79">
        <f>INDEX('1'!K:K,INDEX(4^8-LARGE((حسوب=$V$2)*(تواريخ&gt;=$R$3)*(تواريخ&lt;=$AH$3)*(4^8-ROW(حسوب)),ROWS(J$9:J85)),0))</f>
        <v>0</v>
      </c>
      <c r="K85" s="79">
        <f>INDEX('1'!L:L,INDEX(4^8-LARGE((حسوب=$V$2)*(تواريخ&gt;=$R$3)*(تواريخ&lt;=$AH$3)*(4^8-ROW(حسوب)),ROWS(K$9:K85)),0))</f>
        <v>0</v>
      </c>
      <c r="L85" s="79">
        <f>INDEX('1'!M:M,INDEX(4^8-LARGE((حسوب=$V$2)*(تواريخ&gt;=$R$3)*(تواريخ&lt;=$AH$3)*(4^8-ROW(حسوب)),ROWS(L$9:L85)),0))</f>
        <v>0</v>
      </c>
      <c r="M85" s="79">
        <f>INDEX('1'!N:N,INDEX(4^8-LARGE((حسوب=$V$2)*(تواريخ&gt;=$R$3)*(تواريخ&lt;=$AH$3)*(4^8-ROW(حسوب)),ROWS(M$9:M85)),0))</f>
        <v>0</v>
      </c>
      <c r="N85" s="79">
        <f>INDEX('1'!O:O,INDEX(4^8-LARGE((حسوب=$V$2)*(تواريخ&gt;=$R$3)*(تواريخ&lt;=$AH$3)*(4^8-ROW(حسوب)),ROWS(N$9:N85)),0))</f>
        <v>0</v>
      </c>
      <c r="O85" s="79">
        <f>INDEX('1'!P:P,INDEX(4^8-LARGE((حسوب=$V$2)*(تواريخ&gt;=$R$3)*(تواريخ&lt;=$AH$3)*(4^8-ROW(حسوب)),ROWS(O$9:O85)),0))</f>
        <v>0</v>
      </c>
      <c r="P85" s="79">
        <f>INDEX('1'!Q:Q,INDEX(4^8-LARGE((حسوب=$V$2)*(تواريخ&gt;=$R$3)*(تواريخ&lt;=$AH$3)*(4^8-ROW(حسوب)),ROWS(P$9:P85)),0))</f>
        <v>0</v>
      </c>
      <c r="Q85" s="79">
        <f>INDEX('1'!R:R,INDEX(4^8-LARGE((حسوب=$V$2)*(تواريخ&gt;=$R$3)*(تواريخ&lt;=$AH$3)*(4^8-ROW(حسوب)),ROWS(Q$9:Q85)),0))</f>
        <v>0</v>
      </c>
      <c r="R85" s="79">
        <f>INDEX('1'!S:S,INDEX(4^8-LARGE((حسوب=$V$2)*(تواريخ&gt;=$R$3)*(تواريخ&lt;=$AH$3)*(4^8-ROW(حسوب)),ROWS(R$9:R85)),0))</f>
        <v>0</v>
      </c>
      <c r="S85" s="79">
        <f>INDEX('1'!T:T,INDEX(4^8-LARGE((حسوب=$V$2)*(تواريخ&gt;=$R$3)*(تواريخ&lt;=$AH$3)*(4^8-ROW(حسوب)),ROWS(S$9:S85)),0))</f>
        <v>0</v>
      </c>
      <c r="T85" s="79">
        <f>INDEX('1'!U:U,INDEX(4^8-LARGE((حسوب=$V$2)*(تواريخ&gt;=$R$3)*(تواريخ&lt;=$AH$3)*(4^8-ROW(حسوب)),ROWS(T$9:T85)),0))</f>
        <v>0</v>
      </c>
      <c r="U85" s="79">
        <f>INDEX('1'!V:V,INDEX(4^8-LARGE((حسوب=$V$2)*(تواريخ&gt;=$R$3)*(تواريخ&lt;=$AH$3)*(4^8-ROW(حسوب)),ROWS(U$9:U85)),0))</f>
        <v>0</v>
      </c>
      <c r="V85" s="79">
        <f>INDEX('1'!W:W,INDEX(4^8-LARGE((حسوب=$V$2)*(تواريخ&gt;=$R$3)*(تواريخ&lt;=$AH$3)*(4^8-ROW(حسوب)),ROWS(V$9:V85)),0))</f>
        <v>0</v>
      </c>
      <c r="W85" s="79">
        <f>INDEX('1'!X:X,INDEX(4^8-LARGE((حسوب=$V$2)*(تواريخ&gt;=$R$3)*(تواريخ&lt;=$AH$3)*(4^8-ROW(حسوب)),ROWS(W$9:W85)),0))</f>
        <v>0</v>
      </c>
      <c r="X85" s="79">
        <f>INDEX('1'!Y:Y,INDEX(4^8-LARGE((حسوب=$V$2)*(تواريخ&gt;=$R$3)*(تواريخ&lt;=$AH$3)*(4^8-ROW(حسوب)),ROWS(X$9:X85)),0))</f>
        <v>0</v>
      </c>
      <c r="Y85" s="79">
        <f>INDEX('1'!Z:Z,INDEX(4^8-LARGE((حسوب=$V$2)*(تواريخ&gt;=$R$3)*(تواريخ&lt;=$AH$3)*(4^8-ROW(حسوب)),ROWS(Y$9:Y85)),0))</f>
        <v>0</v>
      </c>
      <c r="Z85" s="79">
        <f>INDEX('1'!AA:AA,INDEX(4^8-LARGE((حسوب=$V$2)*(تواريخ&gt;=$R$3)*(تواريخ&lt;=$AH$3)*(4^8-ROW(حسوب)),ROWS(Z$9:Z85)),0))</f>
        <v>0</v>
      </c>
      <c r="AA85" s="79">
        <f>INDEX('1'!AB:AB,INDEX(4^8-LARGE((حسوب=$V$2)*(تواريخ&gt;=$R$3)*(تواريخ&lt;=$AH$3)*(4^8-ROW(حسوب)),ROWS(AA$9:AA85)),0))</f>
        <v>0</v>
      </c>
      <c r="AB85" s="79">
        <f>INDEX('1'!AC:AC,INDEX(4^8-LARGE((حسوب=$V$2)*(تواريخ&gt;=$R$3)*(تواريخ&lt;=$AH$3)*(4^8-ROW(حسوب)),ROWS(AB$9:AB85)),0))</f>
        <v>0</v>
      </c>
      <c r="AC85" s="79">
        <f>INDEX('1'!AD:AD,INDEX(4^8-LARGE((حسوب=$V$2)*(تواريخ&gt;=$R$3)*(تواريخ&lt;=$AH$3)*(4^8-ROW(حسوب)),ROWS(AC$9:AC85)),0))</f>
        <v>0</v>
      </c>
      <c r="AD85" s="79">
        <f>INDEX('1'!AE:AE,INDEX(4^8-LARGE((حسوب=$V$2)*(تواريخ&gt;=$R$3)*(تواريخ&lt;=$AH$3)*(4^8-ROW(حسوب)),ROWS(AD$9:AD85)),0))</f>
        <v>0</v>
      </c>
      <c r="AE85" s="79">
        <f>INDEX('1'!AF:AF,INDEX(4^8-LARGE((حسوب=$V$2)*(تواريخ&gt;=$R$3)*(تواريخ&lt;=$AH$3)*(4^8-ROW(حسوب)),ROWS(AE$9:AE85)),0))</f>
        <v>0</v>
      </c>
      <c r="AF85" s="79">
        <f>INDEX('1'!AG:AG,INDEX(4^8-LARGE((حسوب=$V$2)*(تواريخ&gt;=$R$3)*(تواريخ&lt;=$AH$3)*(4^8-ROW(حسوب)),ROWS(AF$9:AF85)),0))</f>
        <v>0</v>
      </c>
      <c r="AG85" s="79">
        <f>INDEX('1'!AH:AH,INDEX(4^8-LARGE((حسوب=$V$2)*(تواريخ&gt;=$R$3)*(تواريخ&lt;=$AH$3)*(4^8-ROW(حسوب)),ROWS(AG$9:AG85)),0))</f>
        <v>0</v>
      </c>
      <c r="AH85" s="79">
        <f>INDEX('1'!AI:AI,INDEX(4^8-LARGE((حسوب=$V$2)*(تواريخ&gt;=$R$3)*(تواريخ&lt;=$AH$3)*(4^8-ROW(حسوب)),ROWS(AH$9:AH85)),0))</f>
        <v>0</v>
      </c>
      <c r="AI85" s="79">
        <f>INDEX('1'!AJ:AJ,INDEX(4^8-LARGE((حسوب=$V$2)*(تواريخ&gt;=$R$3)*(تواريخ&lt;=$AH$3)*(4^8-ROW(حسوب)),ROWS(AI$9:AI85)),0))</f>
        <v>0</v>
      </c>
      <c r="AJ85" s="79">
        <f>INDEX('1'!AK:AK,INDEX(4^8-LARGE((حسوب=$V$2)*(تواريخ&gt;=$R$3)*(تواريخ&lt;=$AH$3)*(4^8-ROW(حسوب)),ROWS(AJ$9:AJ85)),0))</f>
        <v>0</v>
      </c>
      <c r="AK85" s="79">
        <f>INDEX('1'!AL:AL,INDEX(4^8-LARGE((حسوب=$V$2)*(تواريخ&gt;=$R$3)*(تواريخ&lt;=$AH$3)*(4^8-ROW(حسوب)),ROWS(AK$9:AK85)),0))</f>
        <v>0</v>
      </c>
      <c r="AL85" s="79">
        <f>INDEX('1'!AM:AM,INDEX(4^8-LARGE((حسوب=$V$2)*(تواريخ&gt;=$R$3)*(تواريخ&lt;=$AH$3)*(4^8-ROW(حسوب)),ROWS(AL$9:AL85)),0))</f>
        <v>0</v>
      </c>
      <c r="AM85" s="80"/>
      <c r="AN85" s="80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0"/>
      <c r="AZ85" s="80"/>
      <c r="BA85" s="82">
        <f>IF($AL$2="ريال",INDEX('1'!BL:BL,INDEX(4^8-LARGE((حسوب=$V$2)*(تواريخ&gt;=$R$3)*(تواريخ&lt;=$AH$3)*(4^8-ROW(حسوب)),ROWS(BA$9:BA85)),0)),INDEX('1'!BO:BO,INDEX(4^8-LARGE((حسوب=$V$2)*(تواريخ&gt;=$R$3)*(تواريخ&lt;=$AH$3)*(4^8-ROW(حسوب)),ROWS(BA$9:BA85)),0)))</f>
        <v>0</v>
      </c>
      <c r="BB85" s="82">
        <f>INDEX('1'!BK:BK,INDEX(4^8-LARGE((حسوب=$V$2)*(تواريخ&gt;=$R$3)*(تواريخ&lt;=$AH$3)*(4^8-ROW(حسوب)),ROWS(BB$9:BB85)),0))</f>
        <v>0</v>
      </c>
      <c r="BC85" s="82">
        <f>IF($AL$2="ريال",INDEX('1'!BN:BN,INDEX(4^8-LARGE((حسوب=$V$2)*(تواريخ&gt;=$R$3)*(تواريخ&lt;=$AH$3)*(4^8-ROW(حسوب)),ROWS(BC$9:BC85)),0)),INDEX('1'!BP:BP,INDEX(4^8-LARGE((حسوب=$V$2)*(تواريخ&gt;=$R$3)*(تواريخ&lt;=$AH$3)*(4^8-ROW(حسوب)),ROWS(BC$9:BC85)),0)))</f>
        <v>0</v>
      </c>
      <c r="BD85" s="82">
        <f>INDEX('1'!BM:BM,INDEX(4^8-LARGE((حسوب=$V$2)*(تواريخ&gt;=$R$3)*(تواريخ&lt;=$AH$3)*(4^8-ROW(حسوب)),ROWS(BD$9:BD85)),0))</f>
        <v>0</v>
      </c>
      <c r="BE85" s="83" t="str">
        <f t="shared" si="2"/>
        <v/>
      </c>
    </row>
    <row r="86" spans="6:57" ht="15.75">
      <c r="F86" s="78">
        <f>IF($G86="","",(INDEX('1'!A:A,INDEX(4^8-LARGE((حسوب=$V$2)*(تواريخ&gt;=$R$3)*(تواريخ&lt;=$AH$3)*(4^8-ROW(حسوب)),ROWS(F$9:F86)),0))))</f>
        <v>0</v>
      </c>
      <c r="G86" s="79">
        <f>INDEX('1'!BC:BC,INDEX(4^8-LARGE((حسوب=$V$2)*(تواريخ&gt;=$R$3)*(تواريخ&lt;=$AH$3)*(4^8-ROW(حسوب)),ROWS(G$9:G86)),0))</f>
        <v>0</v>
      </c>
      <c r="H86" s="79">
        <f>INDEX('1'!BI:BI,INDEX(4^8-LARGE((حسوب=$V$2)*(تواريخ&gt;=$R$3)*(تواريخ&lt;=$AH$3)*(4^8-ROW(حسوب)),ROWS(H$9:H86)),0))</f>
        <v>0</v>
      </c>
      <c r="I86" s="79">
        <f>INDEX('1'!J:J,INDEX(4^8-LARGE((حسوب=$V$2)*(تواريخ&gt;=$R$3)*(تواريخ&lt;=$AH$3)*(4^8-ROW(حسوب)),ROWS(I$9:I86)),0))</f>
        <v>0</v>
      </c>
      <c r="J86" s="79">
        <f>INDEX('1'!K:K,INDEX(4^8-LARGE((حسوب=$V$2)*(تواريخ&gt;=$R$3)*(تواريخ&lt;=$AH$3)*(4^8-ROW(حسوب)),ROWS(J$9:J86)),0))</f>
        <v>0</v>
      </c>
      <c r="K86" s="79">
        <f>INDEX('1'!L:L,INDEX(4^8-LARGE((حسوب=$V$2)*(تواريخ&gt;=$R$3)*(تواريخ&lt;=$AH$3)*(4^8-ROW(حسوب)),ROWS(K$9:K86)),0))</f>
        <v>0</v>
      </c>
      <c r="L86" s="79">
        <f>INDEX('1'!M:M,INDEX(4^8-LARGE((حسوب=$V$2)*(تواريخ&gt;=$R$3)*(تواريخ&lt;=$AH$3)*(4^8-ROW(حسوب)),ROWS(L$9:L86)),0))</f>
        <v>0</v>
      </c>
      <c r="M86" s="79">
        <f>INDEX('1'!N:N,INDEX(4^8-LARGE((حسوب=$V$2)*(تواريخ&gt;=$R$3)*(تواريخ&lt;=$AH$3)*(4^8-ROW(حسوب)),ROWS(M$9:M86)),0))</f>
        <v>0</v>
      </c>
      <c r="N86" s="79">
        <f>INDEX('1'!O:O,INDEX(4^8-LARGE((حسوب=$V$2)*(تواريخ&gt;=$R$3)*(تواريخ&lt;=$AH$3)*(4^8-ROW(حسوب)),ROWS(N$9:N86)),0))</f>
        <v>0</v>
      </c>
      <c r="O86" s="79">
        <f>INDEX('1'!P:P,INDEX(4^8-LARGE((حسوب=$V$2)*(تواريخ&gt;=$R$3)*(تواريخ&lt;=$AH$3)*(4^8-ROW(حسوب)),ROWS(O$9:O86)),0))</f>
        <v>0</v>
      </c>
      <c r="P86" s="79">
        <f>INDEX('1'!Q:Q,INDEX(4^8-LARGE((حسوب=$V$2)*(تواريخ&gt;=$R$3)*(تواريخ&lt;=$AH$3)*(4^8-ROW(حسوب)),ROWS(P$9:P86)),0))</f>
        <v>0</v>
      </c>
      <c r="Q86" s="79">
        <f>INDEX('1'!R:R,INDEX(4^8-LARGE((حسوب=$V$2)*(تواريخ&gt;=$R$3)*(تواريخ&lt;=$AH$3)*(4^8-ROW(حسوب)),ROWS(Q$9:Q86)),0))</f>
        <v>0</v>
      </c>
      <c r="R86" s="79">
        <f>INDEX('1'!S:S,INDEX(4^8-LARGE((حسوب=$V$2)*(تواريخ&gt;=$R$3)*(تواريخ&lt;=$AH$3)*(4^8-ROW(حسوب)),ROWS(R$9:R86)),0))</f>
        <v>0</v>
      </c>
      <c r="S86" s="79">
        <f>INDEX('1'!T:T,INDEX(4^8-LARGE((حسوب=$V$2)*(تواريخ&gt;=$R$3)*(تواريخ&lt;=$AH$3)*(4^8-ROW(حسوب)),ROWS(S$9:S86)),0))</f>
        <v>0</v>
      </c>
      <c r="T86" s="79">
        <f>INDEX('1'!U:U,INDEX(4^8-LARGE((حسوب=$V$2)*(تواريخ&gt;=$R$3)*(تواريخ&lt;=$AH$3)*(4^8-ROW(حسوب)),ROWS(T$9:T86)),0))</f>
        <v>0</v>
      </c>
      <c r="U86" s="79">
        <f>INDEX('1'!V:V,INDEX(4^8-LARGE((حسوب=$V$2)*(تواريخ&gt;=$R$3)*(تواريخ&lt;=$AH$3)*(4^8-ROW(حسوب)),ROWS(U$9:U86)),0))</f>
        <v>0</v>
      </c>
      <c r="V86" s="79">
        <f>INDEX('1'!W:W,INDEX(4^8-LARGE((حسوب=$V$2)*(تواريخ&gt;=$R$3)*(تواريخ&lt;=$AH$3)*(4^8-ROW(حسوب)),ROWS(V$9:V86)),0))</f>
        <v>0</v>
      </c>
      <c r="W86" s="79">
        <f>INDEX('1'!X:X,INDEX(4^8-LARGE((حسوب=$V$2)*(تواريخ&gt;=$R$3)*(تواريخ&lt;=$AH$3)*(4^8-ROW(حسوب)),ROWS(W$9:W86)),0))</f>
        <v>0</v>
      </c>
      <c r="X86" s="79">
        <f>INDEX('1'!Y:Y,INDEX(4^8-LARGE((حسوب=$V$2)*(تواريخ&gt;=$R$3)*(تواريخ&lt;=$AH$3)*(4^8-ROW(حسوب)),ROWS(X$9:X86)),0))</f>
        <v>0</v>
      </c>
      <c r="Y86" s="79">
        <f>INDEX('1'!Z:Z,INDEX(4^8-LARGE((حسوب=$V$2)*(تواريخ&gt;=$R$3)*(تواريخ&lt;=$AH$3)*(4^8-ROW(حسوب)),ROWS(Y$9:Y86)),0))</f>
        <v>0</v>
      </c>
      <c r="Z86" s="79">
        <f>INDEX('1'!AA:AA,INDEX(4^8-LARGE((حسوب=$V$2)*(تواريخ&gt;=$R$3)*(تواريخ&lt;=$AH$3)*(4^8-ROW(حسوب)),ROWS(Z$9:Z86)),0))</f>
        <v>0</v>
      </c>
      <c r="AA86" s="79">
        <f>INDEX('1'!AB:AB,INDEX(4^8-LARGE((حسوب=$V$2)*(تواريخ&gt;=$R$3)*(تواريخ&lt;=$AH$3)*(4^8-ROW(حسوب)),ROWS(AA$9:AA86)),0))</f>
        <v>0</v>
      </c>
      <c r="AB86" s="79">
        <f>INDEX('1'!AC:AC,INDEX(4^8-LARGE((حسوب=$V$2)*(تواريخ&gt;=$R$3)*(تواريخ&lt;=$AH$3)*(4^8-ROW(حسوب)),ROWS(AB$9:AB86)),0))</f>
        <v>0</v>
      </c>
      <c r="AC86" s="79">
        <f>INDEX('1'!AD:AD,INDEX(4^8-LARGE((حسوب=$V$2)*(تواريخ&gt;=$R$3)*(تواريخ&lt;=$AH$3)*(4^8-ROW(حسوب)),ROWS(AC$9:AC86)),0))</f>
        <v>0</v>
      </c>
      <c r="AD86" s="79">
        <f>INDEX('1'!AE:AE,INDEX(4^8-LARGE((حسوب=$V$2)*(تواريخ&gt;=$R$3)*(تواريخ&lt;=$AH$3)*(4^8-ROW(حسوب)),ROWS(AD$9:AD86)),0))</f>
        <v>0</v>
      </c>
      <c r="AE86" s="79">
        <f>INDEX('1'!AF:AF,INDEX(4^8-LARGE((حسوب=$V$2)*(تواريخ&gt;=$R$3)*(تواريخ&lt;=$AH$3)*(4^8-ROW(حسوب)),ROWS(AE$9:AE86)),0))</f>
        <v>0</v>
      </c>
      <c r="AF86" s="79">
        <f>INDEX('1'!AG:AG,INDEX(4^8-LARGE((حسوب=$V$2)*(تواريخ&gt;=$R$3)*(تواريخ&lt;=$AH$3)*(4^8-ROW(حسوب)),ROWS(AF$9:AF86)),0))</f>
        <v>0</v>
      </c>
      <c r="AG86" s="79">
        <f>INDEX('1'!AH:AH,INDEX(4^8-LARGE((حسوب=$V$2)*(تواريخ&gt;=$R$3)*(تواريخ&lt;=$AH$3)*(4^8-ROW(حسوب)),ROWS(AG$9:AG86)),0))</f>
        <v>0</v>
      </c>
      <c r="AH86" s="79">
        <f>INDEX('1'!AI:AI,INDEX(4^8-LARGE((حسوب=$V$2)*(تواريخ&gt;=$R$3)*(تواريخ&lt;=$AH$3)*(4^8-ROW(حسوب)),ROWS(AH$9:AH86)),0))</f>
        <v>0</v>
      </c>
      <c r="AI86" s="79">
        <f>INDEX('1'!AJ:AJ,INDEX(4^8-LARGE((حسوب=$V$2)*(تواريخ&gt;=$R$3)*(تواريخ&lt;=$AH$3)*(4^8-ROW(حسوب)),ROWS(AI$9:AI86)),0))</f>
        <v>0</v>
      </c>
      <c r="AJ86" s="79">
        <f>INDEX('1'!AK:AK,INDEX(4^8-LARGE((حسوب=$V$2)*(تواريخ&gt;=$R$3)*(تواريخ&lt;=$AH$3)*(4^8-ROW(حسوب)),ROWS(AJ$9:AJ86)),0))</f>
        <v>0</v>
      </c>
      <c r="AK86" s="79">
        <f>INDEX('1'!AL:AL,INDEX(4^8-LARGE((حسوب=$V$2)*(تواريخ&gt;=$R$3)*(تواريخ&lt;=$AH$3)*(4^8-ROW(حسوب)),ROWS(AK$9:AK86)),0))</f>
        <v>0</v>
      </c>
      <c r="AL86" s="79">
        <f>INDEX('1'!AM:AM,INDEX(4^8-LARGE((حسوب=$V$2)*(تواريخ&gt;=$R$3)*(تواريخ&lt;=$AH$3)*(4^8-ROW(حسوب)),ROWS(AL$9:AL86)),0))</f>
        <v>0</v>
      </c>
      <c r="AM86" s="80"/>
      <c r="AN86" s="80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0"/>
      <c r="AZ86" s="80"/>
      <c r="BA86" s="82">
        <f>IF($AL$2="ريال",INDEX('1'!BL:BL,INDEX(4^8-LARGE((حسوب=$V$2)*(تواريخ&gt;=$R$3)*(تواريخ&lt;=$AH$3)*(4^8-ROW(حسوب)),ROWS(BA$9:BA86)),0)),INDEX('1'!BO:BO,INDEX(4^8-LARGE((حسوب=$V$2)*(تواريخ&gt;=$R$3)*(تواريخ&lt;=$AH$3)*(4^8-ROW(حسوب)),ROWS(BA$9:BA86)),0)))</f>
        <v>0</v>
      </c>
      <c r="BB86" s="82">
        <f>INDEX('1'!BK:BK,INDEX(4^8-LARGE((حسوب=$V$2)*(تواريخ&gt;=$R$3)*(تواريخ&lt;=$AH$3)*(4^8-ROW(حسوب)),ROWS(BB$9:BB86)),0))</f>
        <v>0</v>
      </c>
      <c r="BC86" s="82">
        <f>IF($AL$2="ريال",INDEX('1'!BN:BN,INDEX(4^8-LARGE((حسوب=$V$2)*(تواريخ&gt;=$R$3)*(تواريخ&lt;=$AH$3)*(4^8-ROW(حسوب)),ROWS(BC$9:BC86)),0)),INDEX('1'!BP:BP,INDEX(4^8-LARGE((حسوب=$V$2)*(تواريخ&gt;=$R$3)*(تواريخ&lt;=$AH$3)*(4^8-ROW(حسوب)),ROWS(BC$9:BC86)),0)))</f>
        <v>0</v>
      </c>
      <c r="BD86" s="82">
        <f>INDEX('1'!BM:BM,INDEX(4^8-LARGE((حسوب=$V$2)*(تواريخ&gt;=$R$3)*(تواريخ&lt;=$AH$3)*(4^8-ROW(حسوب)),ROWS(BD$9:BD86)),0))</f>
        <v>0</v>
      </c>
      <c r="BE86" s="83" t="str">
        <f t="shared" si="2"/>
        <v/>
      </c>
    </row>
    <row r="87" spans="6:57" ht="15.75">
      <c r="F87" s="78">
        <f>IF($G87="","",(INDEX('1'!A:A,INDEX(4^8-LARGE((حسوب=$V$2)*(تواريخ&gt;=$R$3)*(تواريخ&lt;=$AH$3)*(4^8-ROW(حسوب)),ROWS(F$9:F87)),0))))</f>
        <v>0</v>
      </c>
      <c r="G87" s="79">
        <f>INDEX('1'!BC:BC,INDEX(4^8-LARGE((حسوب=$V$2)*(تواريخ&gt;=$R$3)*(تواريخ&lt;=$AH$3)*(4^8-ROW(حسوب)),ROWS(G$9:G87)),0))</f>
        <v>0</v>
      </c>
      <c r="H87" s="79">
        <f>INDEX('1'!BI:BI,INDEX(4^8-LARGE((حسوب=$V$2)*(تواريخ&gt;=$R$3)*(تواريخ&lt;=$AH$3)*(4^8-ROW(حسوب)),ROWS(H$9:H87)),0))</f>
        <v>0</v>
      </c>
      <c r="I87" s="79">
        <f>INDEX('1'!J:J,INDEX(4^8-LARGE((حسوب=$V$2)*(تواريخ&gt;=$R$3)*(تواريخ&lt;=$AH$3)*(4^8-ROW(حسوب)),ROWS(I$9:I87)),0))</f>
        <v>0</v>
      </c>
      <c r="J87" s="79">
        <f>INDEX('1'!K:K,INDEX(4^8-LARGE((حسوب=$V$2)*(تواريخ&gt;=$R$3)*(تواريخ&lt;=$AH$3)*(4^8-ROW(حسوب)),ROWS(J$9:J87)),0))</f>
        <v>0</v>
      </c>
      <c r="K87" s="79">
        <f>INDEX('1'!L:L,INDEX(4^8-LARGE((حسوب=$V$2)*(تواريخ&gt;=$R$3)*(تواريخ&lt;=$AH$3)*(4^8-ROW(حسوب)),ROWS(K$9:K87)),0))</f>
        <v>0</v>
      </c>
      <c r="L87" s="79">
        <f>INDEX('1'!M:M,INDEX(4^8-LARGE((حسوب=$V$2)*(تواريخ&gt;=$R$3)*(تواريخ&lt;=$AH$3)*(4^8-ROW(حسوب)),ROWS(L$9:L87)),0))</f>
        <v>0</v>
      </c>
      <c r="M87" s="79">
        <f>INDEX('1'!N:N,INDEX(4^8-LARGE((حسوب=$V$2)*(تواريخ&gt;=$R$3)*(تواريخ&lt;=$AH$3)*(4^8-ROW(حسوب)),ROWS(M$9:M87)),0))</f>
        <v>0</v>
      </c>
      <c r="N87" s="79">
        <f>INDEX('1'!O:O,INDEX(4^8-LARGE((حسوب=$V$2)*(تواريخ&gt;=$R$3)*(تواريخ&lt;=$AH$3)*(4^8-ROW(حسوب)),ROWS(N$9:N87)),0))</f>
        <v>0</v>
      </c>
      <c r="O87" s="79">
        <f>INDEX('1'!P:P,INDEX(4^8-LARGE((حسوب=$V$2)*(تواريخ&gt;=$R$3)*(تواريخ&lt;=$AH$3)*(4^8-ROW(حسوب)),ROWS(O$9:O87)),0))</f>
        <v>0</v>
      </c>
      <c r="P87" s="79">
        <f>INDEX('1'!Q:Q,INDEX(4^8-LARGE((حسوب=$V$2)*(تواريخ&gt;=$R$3)*(تواريخ&lt;=$AH$3)*(4^8-ROW(حسوب)),ROWS(P$9:P87)),0))</f>
        <v>0</v>
      </c>
      <c r="Q87" s="79">
        <f>INDEX('1'!R:R,INDEX(4^8-LARGE((حسوب=$V$2)*(تواريخ&gt;=$R$3)*(تواريخ&lt;=$AH$3)*(4^8-ROW(حسوب)),ROWS(Q$9:Q87)),0))</f>
        <v>0</v>
      </c>
      <c r="R87" s="79">
        <f>INDEX('1'!S:S,INDEX(4^8-LARGE((حسوب=$V$2)*(تواريخ&gt;=$R$3)*(تواريخ&lt;=$AH$3)*(4^8-ROW(حسوب)),ROWS(R$9:R87)),0))</f>
        <v>0</v>
      </c>
      <c r="S87" s="79">
        <f>INDEX('1'!T:T,INDEX(4^8-LARGE((حسوب=$V$2)*(تواريخ&gt;=$R$3)*(تواريخ&lt;=$AH$3)*(4^8-ROW(حسوب)),ROWS(S$9:S87)),0))</f>
        <v>0</v>
      </c>
      <c r="T87" s="79">
        <f>INDEX('1'!U:U,INDEX(4^8-LARGE((حسوب=$V$2)*(تواريخ&gt;=$R$3)*(تواريخ&lt;=$AH$3)*(4^8-ROW(حسوب)),ROWS(T$9:T87)),0))</f>
        <v>0</v>
      </c>
      <c r="U87" s="79">
        <f>INDEX('1'!V:V,INDEX(4^8-LARGE((حسوب=$V$2)*(تواريخ&gt;=$R$3)*(تواريخ&lt;=$AH$3)*(4^8-ROW(حسوب)),ROWS(U$9:U87)),0))</f>
        <v>0</v>
      </c>
      <c r="V87" s="79">
        <f>INDEX('1'!W:W,INDEX(4^8-LARGE((حسوب=$V$2)*(تواريخ&gt;=$R$3)*(تواريخ&lt;=$AH$3)*(4^8-ROW(حسوب)),ROWS(V$9:V87)),0))</f>
        <v>0</v>
      </c>
      <c r="W87" s="79">
        <f>INDEX('1'!X:X,INDEX(4^8-LARGE((حسوب=$V$2)*(تواريخ&gt;=$R$3)*(تواريخ&lt;=$AH$3)*(4^8-ROW(حسوب)),ROWS(W$9:W87)),0))</f>
        <v>0</v>
      </c>
      <c r="X87" s="79">
        <f>INDEX('1'!Y:Y,INDEX(4^8-LARGE((حسوب=$V$2)*(تواريخ&gt;=$R$3)*(تواريخ&lt;=$AH$3)*(4^8-ROW(حسوب)),ROWS(X$9:X87)),0))</f>
        <v>0</v>
      </c>
      <c r="Y87" s="79">
        <f>INDEX('1'!Z:Z,INDEX(4^8-LARGE((حسوب=$V$2)*(تواريخ&gt;=$R$3)*(تواريخ&lt;=$AH$3)*(4^8-ROW(حسوب)),ROWS(Y$9:Y87)),0))</f>
        <v>0</v>
      </c>
      <c r="Z87" s="79">
        <f>INDEX('1'!AA:AA,INDEX(4^8-LARGE((حسوب=$V$2)*(تواريخ&gt;=$R$3)*(تواريخ&lt;=$AH$3)*(4^8-ROW(حسوب)),ROWS(Z$9:Z87)),0))</f>
        <v>0</v>
      </c>
      <c r="AA87" s="79">
        <f>INDEX('1'!AB:AB,INDEX(4^8-LARGE((حسوب=$V$2)*(تواريخ&gt;=$R$3)*(تواريخ&lt;=$AH$3)*(4^8-ROW(حسوب)),ROWS(AA$9:AA87)),0))</f>
        <v>0</v>
      </c>
      <c r="AB87" s="79">
        <f>INDEX('1'!AC:AC,INDEX(4^8-LARGE((حسوب=$V$2)*(تواريخ&gt;=$R$3)*(تواريخ&lt;=$AH$3)*(4^8-ROW(حسوب)),ROWS(AB$9:AB87)),0))</f>
        <v>0</v>
      </c>
      <c r="AC87" s="79">
        <f>INDEX('1'!AD:AD,INDEX(4^8-LARGE((حسوب=$V$2)*(تواريخ&gt;=$R$3)*(تواريخ&lt;=$AH$3)*(4^8-ROW(حسوب)),ROWS(AC$9:AC87)),0))</f>
        <v>0</v>
      </c>
      <c r="AD87" s="79">
        <f>INDEX('1'!AE:AE,INDEX(4^8-LARGE((حسوب=$V$2)*(تواريخ&gt;=$R$3)*(تواريخ&lt;=$AH$3)*(4^8-ROW(حسوب)),ROWS(AD$9:AD87)),0))</f>
        <v>0</v>
      </c>
      <c r="AE87" s="79">
        <f>INDEX('1'!AF:AF,INDEX(4^8-LARGE((حسوب=$V$2)*(تواريخ&gt;=$R$3)*(تواريخ&lt;=$AH$3)*(4^8-ROW(حسوب)),ROWS(AE$9:AE87)),0))</f>
        <v>0</v>
      </c>
      <c r="AF87" s="79">
        <f>INDEX('1'!AG:AG,INDEX(4^8-LARGE((حسوب=$V$2)*(تواريخ&gt;=$R$3)*(تواريخ&lt;=$AH$3)*(4^8-ROW(حسوب)),ROWS(AF$9:AF87)),0))</f>
        <v>0</v>
      </c>
      <c r="AG87" s="79">
        <f>INDEX('1'!AH:AH,INDEX(4^8-LARGE((حسوب=$V$2)*(تواريخ&gt;=$R$3)*(تواريخ&lt;=$AH$3)*(4^8-ROW(حسوب)),ROWS(AG$9:AG87)),0))</f>
        <v>0</v>
      </c>
      <c r="AH87" s="79">
        <f>INDEX('1'!AI:AI,INDEX(4^8-LARGE((حسوب=$V$2)*(تواريخ&gt;=$R$3)*(تواريخ&lt;=$AH$3)*(4^8-ROW(حسوب)),ROWS(AH$9:AH87)),0))</f>
        <v>0</v>
      </c>
      <c r="AI87" s="79">
        <f>INDEX('1'!AJ:AJ,INDEX(4^8-LARGE((حسوب=$V$2)*(تواريخ&gt;=$R$3)*(تواريخ&lt;=$AH$3)*(4^8-ROW(حسوب)),ROWS(AI$9:AI87)),0))</f>
        <v>0</v>
      </c>
      <c r="AJ87" s="79">
        <f>INDEX('1'!AK:AK,INDEX(4^8-LARGE((حسوب=$V$2)*(تواريخ&gt;=$R$3)*(تواريخ&lt;=$AH$3)*(4^8-ROW(حسوب)),ROWS(AJ$9:AJ87)),0))</f>
        <v>0</v>
      </c>
      <c r="AK87" s="79">
        <f>INDEX('1'!AL:AL,INDEX(4^8-LARGE((حسوب=$V$2)*(تواريخ&gt;=$R$3)*(تواريخ&lt;=$AH$3)*(4^8-ROW(حسوب)),ROWS(AK$9:AK87)),0))</f>
        <v>0</v>
      </c>
      <c r="AL87" s="79">
        <f>INDEX('1'!AM:AM,INDEX(4^8-LARGE((حسوب=$V$2)*(تواريخ&gt;=$R$3)*(تواريخ&lt;=$AH$3)*(4^8-ROW(حسوب)),ROWS(AL$9:AL87)),0))</f>
        <v>0</v>
      </c>
      <c r="AM87" s="80"/>
      <c r="AN87" s="80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0"/>
      <c r="AZ87" s="80"/>
      <c r="BA87" s="82">
        <f>IF($AL$2="ريال",INDEX('1'!BL:BL,INDEX(4^8-LARGE((حسوب=$V$2)*(تواريخ&gt;=$R$3)*(تواريخ&lt;=$AH$3)*(4^8-ROW(حسوب)),ROWS(BA$9:BA87)),0)),INDEX('1'!BO:BO,INDEX(4^8-LARGE((حسوب=$V$2)*(تواريخ&gt;=$R$3)*(تواريخ&lt;=$AH$3)*(4^8-ROW(حسوب)),ROWS(BA$9:BA87)),0)))</f>
        <v>0</v>
      </c>
      <c r="BB87" s="82">
        <f>INDEX('1'!BK:BK,INDEX(4^8-LARGE((حسوب=$V$2)*(تواريخ&gt;=$R$3)*(تواريخ&lt;=$AH$3)*(4^8-ROW(حسوب)),ROWS(BB$9:BB87)),0))</f>
        <v>0</v>
      </c>
      <c r="BC87" s="82">
        <f>IF($AL$2="ريال",INDEX('1'!BN:BN,INDEX(4^8-LARGE((حسوب=$V$2)*(تواريخ&gt;=$R$3)*(تواريخ&lt;=$AH$3)*(4^8-ROW(حسوب)),ROWS(BC$9:BC87)),0)),INDEX('1'!BP:BP,INDEX(4^8-LARGE((حسوب=$V$2)*(تواريخ&gt;=$R$3)*(تواريخ&lt;=$AH$3)*(4^8-ROW(حسوب)),ROWS(BC$9:BC87)),0)))</f>
        <v>0</v>
      </c>
      <c r="BD87" s="82">
        <f>INDEX('1'!BM:BM,INDEX(4^8-LARGE((حسوب=$V$2)*(تواريخ&gt;=$R$3)*(تواريخ&lt;=$AH$3)*(4^8-ROW(حسوب)),ROWS(BD$9:BD87)),0))</f>
        <v>0</v>
      </c>
      <c r="BE87" s="83" t="str">
        <f t="shared" si="2"/>
        <v/>
      </c>
    </row>
    <row r="88" spans="6:57" ht="15.75">
      <c r="F88" s="78">
        <f>IF($G88="","",(INDEX('1'!A:A,INDEX(4^8-LARGE((حسوب=$V$2)*(تواريخ&gt;=$R$3)*(تواريخ&lt;=$AH$3)*(4^8-ROW(حسوب)),ROWS(F$9:F88)),0))))</f>
        <v>0</v>
      </c>
      <c r="G88" s="79">
        <f>INDEX('1'!BC:BC,INDEX(4^8-LARGE((حسوب=$V$2)*(تواريخ&gt;=$R$3)*(تواريخ&lt;=$AH$3)*(4^8-ROW(حسوب)),ROWS(G$9:G88)),0))</f>
        <v>0</v>
      </c>
      <c r="H88" s="79">
        <f>INDEX('1'!BI:BI,INDEX(4^8-LARGE((حسوب=$V$2)*(تواريخ&gt;=$R$3)*(تواريخ&lt;=$AH$3)*(4^8-ROW(حسوب)),ROWS(H$9:H88)),0))</f>
        <v>0</v>
      </c>
      <c r="I88" s="79">
        <f>INDEX('1'!J:J,INDEX(4^8-LARGE((حسوب=$V$2)*(تواريخ&gt;=$R$3)*(تواريخ&lt;=$AH$3)*(4^8-ROW(حسوب)),ROWS(I$9:I88)),0))</f>
        <v>0</v>
      </c>
      <c r="J88" s="79">
        <f>INDEX('1'!K:K,INDEX(4^8-LARGE((حسوب=$V$2)*(تواريخ&gt;=$R$3)*(تواريخ&lt;=$AH$3)*(4^8-ROW(حسوب)),ROWS(J$9:J88)),0))</f>
        <v>0</v>
      </c>
      <c r="K88" s="79">
        <f>INDEX('1'!L:L,INDEX(4^8-LARGE((حسوب=$V$2)*(تواريخ&gt;=$R$3)*(تواريخ&lt;=$AH$3)*(4^8-ROW(حسوب)),ROWS(K$9:K88)),0))</f>
        <v>0</v>
      </c>
      <c r="L88" s="79">
        <f>INDEX('1'!M:M,INDEX(4^8-LARGE((حسوب=$V$2)*(تواريخ&gt;=$R$3)*(تواريخ&lt;=$AH$3)*(4^8-ROW(حسوب)),ROWS(L$9:L88)),0))</f>
        <v>0</v>
      </c>
      <c r="M88" s="79">
        <f>INDEX('1'!N:N,INDEX(4^8-LARGE((حسوب=$V$2)*(تواريخ&gt;=$R$3)*(تواريخ&lt;=$AH$3)*(4^8-ROW(حسوب)),ROWS(M$9:M88)),0))</f>
        <v>0</v>
      </c>
      <c r="N88" s="79">
        <f>INDEX('1'!O:O,INDEX(4^8-LARGE((حسوب=$V$2)*(تواريخ&gt;=$R$3)*(تواريخ&lt;=$AH$3)*(4^8-ROW(حسوب)),ROWS(N$9:N88)),0))</f>
        <v>0</v>
      </c>
      <c r="O88" s="79">
        <f>INDEX('1'!P:P,INDEX(4^8-LARGE((حسوب=$V$2)*(تواريخ&gt;=$R$3)*(تواريخ&lt;=$AH$3)*(4^8-ROW(حسوب)),ROWS(O$9:O88)),0))</f>
        <v>0</v>
      </c>
      <c r="P88" s="79">
        <f>INDEX('1'!Q:Q,INDEX(4^8-LARGE((حسوب=$V$2)*(تواريخ&gt;=$R$3)*(تواريخ&lt;=$AH$3)*(4^8-ROW(حسوب)),ROWS(P$9:P88)),0))</f>
        <v>0</v>
      </c>
      <c r="Q88" s="79">
        <f>INDEX('1'!R:R,INDEX(4^8-LARGE((حسوب=$V$2)*(تواريخ&gt;=$R$3)*(تواريخ&lt;=$AH$3)*(4^8-ROW(حسوب)),ROWS(Q$9:Q88)),0))</f>
        <v>0</v>
      </c>
      <c r="R88" s="79">
        <f>INDEX('1'!S:S,INDEX(4^8-LARGE((حسوب=$V$2)*(تواريخ&gt;=$R$3)*(تواريخ&lt;=$AH$3)*(4^8-ROW(حسوب)),ROWS(R$9:R88)),0))</f>
        <v>0</v>
      </c>
      <c r="S88" s="79">
        <f>INDEX('1'!T:T,INDEX(4^8-LARGE((حسوب=$V$2)*(تواريخ&gt;=$R$3)*(تواريخ&lt;=$AH$3)*(4^8-ROW(حسوب)),ROWS(S$9:S88)),0))</f>
        <v>0</v>
      </c>
      <c r="T88" s="79">
        <f>INDEX('1'!U:U,INDEX(4^8-LARGE((حسوب=$V$2)*(تواريخ&gt;=$R$3)*(تواريخ&lt;=$AH$3)*(4^8-ROW(حسوب)),ROWS(T$9:T88)),0))</f>
        <v>0</v>
      </c>
      <c r="U88" s="79">
        <f>INDEX('1'!V:V,INDEX(4^8-LARGE((حسوب=$V$2)*(تواريخ&gt;=$R$3)*(تواريخ&lt;=$AH$3)*(4^8-ROW(حسوب)),ROWS(U$9:U88)),0))</f>
        <v>0</v>
      </c>
      <c r="V88" s="79">
        <f>INDEX('1'!W:W,INDEX(4^8-LARGE((حسوب=$V$2)*(تواريخ&gt;=$R$3)*(تواريخ&lt;=$AH$3)*(4^8-ROW(حسوب)),ROWS(V$9:V88)),0))</f>
        <v>0</v>
      </c>
      <c r="W88" s="79">
        <f>INDEX('1'!X:X,INDEX(4^8-LARGE((حسوب=$V$2)*(تواريخ&gt;=$R$3)*(تواريخ&lt;=$AH$3)*(4^8-ROW(حسوب)),ROWS(W$9:W88)),0))</f>
        <v>0</v>
      </c>
      <c r="X88" s="79">
        <f>INDEX('1'!Y:Y,INDEX(4^8-LARGE((حسوب=$V$2)*(تواريخ&gt;=$R$3)*(تواريخ&lt;=$AH$3)*(4^8-ROW(حسوب)),ROWS(X$9:X88)),0))</f>
        <v>0</v>
      </c>
      <c r="Y88" s="79">
        <f>INDEX('1'!Z:Z,INDEX(4^8-LARGE((حسوب=$V$2)*(تواريخ&gt;=$R$3)*(تواريخ&lt;=$AH$3)*(4^8-ROW(حسوب)),ROWS(Y$9:Y88)),0))</f>
        <v>0</v>
      </c>
      <c r="Z88" s="79">
        <f>INDEX('1'!AA:AA,INDEX(4^8-LARGE((حسوب=$V$2)*(تواريخ&gt;=$R$3)*(تواريخ&lt;=$AH$3)*(4^8-ROW(حسوب)),ROWS(Z$9:Z88)),0))</f>
        <v>0</v>
      </c>
      <c r="AA88" s="79">
        <f>INDEX('1'!AB:AB,INDEX(4^8-LARGE((حسوب=$V$2)*(تواريخ&gt;=$R$3)*(تواريخ&lt;=$AH$3)*(4^8-ROW(حسوب)),ROWS(AA$9:AA88)),0))</f>
        <v>0</v>
      </c>
      <c r="AB88" s="79">
        <f>INDEX('1'!AC:AC,INDEX(4^8-LARGE((حسوب=$V$2)*(تواريخ&gt;=$R$3)*(تواريخ&lt;=$AH$3)*(4^8-ROW(حسوب)),ROWS(AB$9:AB88)),0))</f>
        <v>0</v>
      </c>
      <c r="AC88" s="79">
        <f>INDEX('1'!AD:AD,INDEX(4^8-LARGE((حسوب=$V$2)*(تواريخ&gt;=$R$3)*(تواريخ&lt;=$AH$3)*(4^8-ROW(حسوب)),ROWS(AC$9:AC88)),0))</f>
        <v>0</v>
      </c>
      <c r="AD88" s="79">
        <f>INDEX('1'!AE:AE,INDEX(4^8-LARGE((حسوب=$V$2)*(تواريخ&gt;=$R$3)*(تواريخ&lt;=$AH$3)*(4^8-ROW(حسوب)),ROWS(AD$9:AD88)),0))</f>
        <v>0</v>
      </c>
      <c r="AE88" s="79">
        <f>INDEX('1'!AF:AF,INDEX(4^8-LARGE((حسوب=$V$2)*(تواريخ&gt;=$R$3)*(تواريخ&lt;=$AH$3)*(4^8-ROW(حسوب)),ROWS(AE$9:AE88)),0))</f>
        <v>0</v>
      </c>
      <c r="AF88" s="79">
        <f>INDEX('1'!AG:AG,INDEX(4^8-LARGE((حسوب=$V$2)*(تواريخ&gt;=$R$3)*(تواريخ&lt;=$AH$3)*(4^8-ROW(حسوب)),ROWS(AF$9:AF88)),0))</f>
        <v>0</v>
      </c>
      <c r="AG88" s="79">
        <f>INDEX('1'!AH:AH,INDEX(4^8-LARGE((حسوب=$V$2)*(تواريخ&gt;=$R$3)*(تواريخ&lt;=$AH$3)*(4^8-ROW(حسوب)),ROWS(AG$9:AG88)),0))</f>
        <v>0</v>
      </c>
      <c r="AH88" s="79">
        <f>INDEX('1'!AI:AI,INDEX(4^8-LARGE((حسوب=$V$2)*(تواريخ&gt;=$R$3)*(تواريخ&lt;=$AH$3)*(4^8-ROW(حسوب)),ROWS(AH$9:AH88)),0))</f>
        <v>0</v>
      </c>
      <c r="AI88" s="79">
        <f>INDEX('1'!AJ:AJ,INDEX(4^8-LARGE((حسوب=$V$2)*(تواريخ&gt;=$R$3)*(تواريخ&lt;=$AH$3)*(4^8-ROW(حسوب)),ROWS(AI$9:AI88)),0))</f>
        <v>0</v>
      </c>
      <c r="AJ88" s="79">
        <f>INDEX('1'!AK:AK,INDEX(4^8-LARGE((حسوب=$V$2)*(تواريخ&gt;=$R$3)*(تواريخ&lt;=$AH$3)*(4^8-ROW(حسوب)),ROWS(AJ$9:AJ88)),0))</f>
        <v>0</v>
      </c>
      <c r="AK88" s="79">
        <f>INDEX('1'!AL:AL,INDEX(4^8-LARGE((حسوب=$V$2)*(تواريخ&gt;=$R$3)*(تواريخ&lt;=$AH$3)*(4^8-ROW(حسوب)),ROWS(AK$9:AK88)),0))</f>
        <v>0</v>
      </c>
      <c r="AL88" s="79">
        <f>INDEX('1'!AM:AM,INDEX(4^8-LARGE((حسوب=$V$2)*(تواريخ&gt;=$R$3)*(تواريخ&lt;=$AH$3)*(4^8-ROW(حسوب)),ROWS(AL$9:AL88)),0))</f>
        <v>0</v>
      </c>
      <c r="AM88" s="80"/>
      <c r="AN88" s="80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0"/>
      <c r="AZ88" s="80"/>
      <c r="BA88" s="82">
        <f>IF($AL$2="ريال",INDEX('1'!BL:BL,INDEX(4^8-LARGE((حسوب=$V$2)*(تواريخ&gt;=$R$3)*(تواريخ&lt;=$AH$3)*(4^8-ROW(حسوب)),ROWS(BA$9:BA88)),0)),INDEX('1'!BO:BO,INDEX(4^8-LARGE((حسوب=$V$2)*(تواريخ&gt;=$R$3)*(تواريخ&lt;=$AH$3)*(4^8-ROW(حسوب)),ROWS(BA$9:BA88)),0)))</f>
        <v>0</v>
      </c>
      <c r="BB88" s="82">
        <f>INDEX('1'!BK:BK,INDEX(4^8-LARGE((حسوب=$V$2)*(تواريخ&gt;=$R$3)*(تواريخ&lt;=$AH$3)*(4^8-ROW(حسوب)),ROWS(BB$9:BB88)),0))</f>
        <v>0</v>
      </c>
      <c r="BC88" s="82">
        <f>IF($AL$2="ريال",INDEX('1'!BN:BN,INDEX(4^8-LARGE((حسوب=$V$2)*(تواريخ&gt;=$R$3)*(تواريخ&lt;=$AH$3)*(4^8-ROW(حسوب)),ROWS(BC$9:BC88)),0)),INDEX('1'!BP:BP,INDEX(4^8-LARGE((حسوب=$V$2)*(تواريخ&gt;=$R$3)*(تواريخ&lt;=$AH$3)*(4^8-ROW(حسوب)),ROWS(BC$9:BC88)),0)))</f>
        <v>0</v>
      </c>
      <c r="BD88" s="82">
        <f>INDEX('1'!BM:BM,INDEX(4^8-LARGE((حسوب=$V$2)*(تواريخ&gt;=$R$3)*(تواريخ&lt;=$AH$3)*(4^8-ROW(حسوب)),ROWS(BD$9:BD88)),0))</f>
        <v>0</v>
      </c>
      <c r="BE88" s="83" t="str">
        <f t="shared" si="2"/>
        <v/>
      </c>
    </row>
    <row r="89" spans="6:57" ht="15.75">
      <c r="F89" s="78">
        <f>IF($G89="","",(INDEX('1'!A:A,INDEX(4^8-LARGE((حسوب=$V$2)*(تواريخ&gt;=$R$3)*(تواريخ&lt;=$AH$3)*(4^8-ROW(حسوب)),ROWS(F$9:F89)),0))))</f>
        <v>0</v>
      </c>
      <c r="G89" s="79">
        <f>INDEX('1'!BC:BC,INDEX(4^8-LARGE((حسوب=$V$2)*(تواريخ&gt;=$R$3)*(تواريخ&lt;=$AH$3)*(4^8-ROW(حسوب)),ROWS(G$9:G89)),0))</f>
        <v>0</v>
      </c>
      <c r="H89" s="79">
        <f>INDEX('1'!BI:BI,INDEX(4^8-LARGE((حسوب=$V$2)*(تواريخ&gt;=$R$3)*(تواريخ&lt;=$AH$3)*(4^8-ROW(حسوب)),ROWS(H$9:H89)),0))</f>
        <v>0</v>
      </c>
      <c r="I89" s="79">
        <f>INDEX('1'!J:J,INDEX(4^8-LARGE((حسوب=$V$2)*(تواريخ&gt;=$R$3)*(تواريخ&lt;=$AH$3)*(4^8-ROW(حسوب)),ROWS(I$9:I89)),0))</f>
        <v>0</v>
      </c>
      <c r="J89" s="79">
        <f>INDEX('1'!K:K,INDEX(4^8-LARGE((حسوب=$V$2)*(تواريخ&gt;=$R$3)*(تواريخ&lt;=$AH$3)*(4^8-ROW(حسوب)),ROWS(J$9:J89)),0))</f>
        <v>0</v>
      </c>
      <c r="K89" s="79">
        <f>INDEX('1'!L:L,INDEX(4^8-LARGE((حسوب=$V$2)*(تواريخ&gt;=$R$3)*(تواريخ&lt;=$AH$3)*(4^8-ROW(حسوب)),ROWS(K$9:K89)),0))</f>
        <v>0</v>
      </c>
      <c r="L89" s="79">
        <f>INDEX('1'!M:M,INDEX(4^8-LARGE((حسوب=$V$2)*(تواريخ&gt;=$R$3)*(تواريخ&lt;=$AH$3)*(4^8-ROW(حسوب)),ROWS(L$9:L89)),0))</f>
        <v>0</v>
      </c>
      <c r="M89" s="79">
        <f>INDEX('1'!N:N,INDEX(4^8-LARGE((حسوب=$V$2)*(تواريخ&gt;=$R$3)*(تواريخ&lt;=$AH$3)*(4^8-ROW(حسوب)),ROWS(M$9:M89)),0))</f>
        <v>0</v>
      </c>
      <c r="N89" s="79">
        <f>INDEX('1'!O:O,INDEX(4^8-LARGE((حسوب=$V$2)*(تواريخ&gt;=$R$3)*(تواريخ&lt;=$AH$3)*(4^8-ROW(حسوب)),ROWS(N$9:N89)),0))</f>
        <v>0</v>
      </c>
      <c r="O89" s="79">
        <f>INDEX('1'!P:P,INDEX(4^8-LARGE((حسوب=$V$2)*(تواريخ&gt;=$R$3)*(تواريخ&lt;=$AH$3)*(4^8-ROW(حسوب)),ROWS(O$9:O89)),0))</f>
        <v>0</v>
      </c>
      <c r="P89" s="79">
        <f>INDEX('1'!Q:Q,INDEX(4^8-LARGE((حسوب=$V$2)*(تواريخ&gt;=$R$3)*(تواريخ&lt;=$AH$3)*(4^8-ROW(حسوب)),ROWS(P$9:P89)),0))</f>
        <v>0</v>
      </c>
      <c r="Q89" s="79">
        <f>INDEX('1'!R:R,INDEX(4^8-LARGE((حسوب=$V$2)*(تواريخ&gt;=$R$3)*(تواريخ&lt;=$AH$3)*(4^8-ROW(حسوب)),ROWS(Q$9:Q89)),0))</f>
        <v>0</v>
      </c>
      <c r="R89" s="79">
        <f>INDEX('1'!S:S,INDEX(4^8-LARGE((حسوب=$V$2)*(تواريخ&gt;=$R$3)*(تواريخ&lt;=$AH$3)*(4^8-ROW(حسوب)),ROWS(R$9:R89)),0))</f>
        <v>0</v>
      </c>
      <c r="S89" s="79">
        <f>INDEX('1'!T:T,INDEX(4^8-LARGE((حسوب=$V$2)*(تواريخ&gt;=$R$3)*(تواريخ&lt;=$AH$3)*(4^8-ROW(حسوب)),ROWS(S$9:S89)),0))</f>
        <v>0</v>
      </c>
      <c r="T89" s="79">
        <f>INDEX('1'!U:U,INDEX(4^8-LARGE((حسوب=$V$2)*(تواريخ&gt;=$R$3)*(تواريخ&lt;=$AH$3)*(4^8-ROW(حسوب)),ROWS(T$9:T89)),0))</f>
        <v>0</v>
      </c>
      <c r="U89" s="79">
        <f>INDEX('1'!V:V,INDEX(4^8-LARGE((حسوب=$V$2)*(تواريخ&gt;=$R$3)*(تواريخ&lt;=$AH$3)*(4^8-ROW(حسوب)),ROWS(U$9:U89)),0))</f>
        <v>0</v>
      </c>
      <c r="V89" s="79">
        <f>INDEX('1'!W:W,INDEX(4^8-LARGE((حسوب=$V$2)*(تواريخ&gt;=$R$3)*(تواريخ&lt;=$AH$3)*(4^8-ROW(حسوب)),ROWS(V$9:V89)),0))</f>
        <v>0</v>
      </c>
      <c r="W89" s="79">
        <f>INDEX('1'!X:X,INDEX(4^8-LARGE((حسوب=$V$2)*(تواريخ&gt;=$R$3)*(تواريخ&lt;=$AH$3)*(4^8-ROW(حسوب)),ROWS(W$9:W89)),0))</f>
        <v>0</v>
      </c>
      <c r="X89" s="79">
        <f>INDEX('1'!Y:Y,INDEX(4^8-LARGE((حسوب=$V$2)*(تواريخ&gt;=$R$3)*(تواريخ&lt;=$AH$3)*(4^8-ROW(حسوب)),ROWS(X$9:X89)),0))</f>
        <v>0</v>
      </c>
      <c r="Y89" s="79">
        <f>INDEX('1'!Z:Z,INDEX(4^8-LARGE((حسوب=$V$2)*(تواريخ&gt;=$R$3)*(تواريخ&lt;=$AH$3)*(4^8-ROW(حسوب)),ROWS(Y$9:Y89)),0))</f>
        <v>0</v>
      </c>
      <c r="Z89" s="79">
        <f>INDEX('1'!AA:AA,INDEX(4^8-LARGE((حسوب=$V$2)*(تواريخ&gt;=$R$3)*(تواريخ&lt;=$AH$3)*(4^8-ROW(حسوب)),ROWS(Z$9:Z89)),0))</f>
        <v>0</v>
      </c>
      <c r="AA89" s="79">
        <f>INDEX('1'!AB:AB,INDEX(4^8-LARGE((حسوب=$V$2)*(تواريخ&gt;=$R$3)*(تواريخ&lt;=$AH$3)*(4^8-ROW(حسوب)),ROWS(AA$9:AA89)),0))</f>
        <v>0</v>
      </c>
      <c r="AB89" s="79">
        <f>INDEX('1'!AC:AC,INDEX(4^8-LARGE((حسوب=$V$2)*(تواريخ&gt;=$R$3)*(تواريخ&lt;=$AH$3)*(4^8-ROW(حسوب)),ROWS(AB$9:AB89)),0))</f>
        <v>0</v>
      </c>
      <c r="AC89" s="79">
        <f>INDEX('1'!AD:AD,INDEX(4^8-LARGE((حسوب=$V$2)*(تواريخ&gt;=$R$3)*(تواريخ&lt;=$AH$3)*(4^8-ROW(حسوب)),ROWS(AC$9:AC89)),0))</f>
        <v>0</v>
      </c>
      <c r="AD89" s="79">
        <f>INDEX('1'!AE:AE,INDEX(4^8-LARGE((حسوب=$V$2)*(تواريخ&gt;=$R$3)*(تواريخ&lt;=$AH$3)*(4^8-ROW(حسوب)),ROWS(AD$9:AD89)),0))</f>
        <v>0</v>
      </c>
      <c r="AE89" s="79">
        <f>INDEX('1'!AF:AF,INDEX(4^8-LARGE((حسوب=$V$2)*(تواريخ&gt;=$R$3)*(تواريخ&lt;=$AH$3)*(4^8-ROW(حسوب)),ROWS(AE$9:AE89)),0))</f>
        <v>0</v>
      </c>
      <c r="AF89" s="79">
        <f>INDEX('1'!AG:AG,INDEX(4^8-LARGE((حسوب=$V$2)*(تواريخ&gt;=$R$3)*(تواريخ&lt;=$AH$3)*(4^8-ROW(حسوب)),ROWS(AF$9:AF89)),0))</f>
        <v>0</v>
      </c>
      <c r="AG89" s="79">
        <f>INDEX('1'!AH:AH,INDEX(4^8-LARGE((حسوب=$V$2)*(تواريخ&gt;=$R$3)*(تواريخ&lt;=$AH$3)*(4^8-ROW(حسوب)),ROWS(AG$9:AG89)),0))</f>
        <v>0</v>
      </c>
      <c r="AH89" s="79">
        <f>INDEX('1'!AI:AI,INDEX(4^8-LARGE((حسوب=$V$2)*(تواريخ&gt;=$R$3)*(تواريخ&lt;=$AH$3)*(4^8-ROW(حسوب)),ROWS(AH$9:AH89)),0))</f>
        <v>0</v>
      </c>
      <c r="AI89" s="79">
        <f>INDEX('1'!AJ:AJ,INDEX(4^8-LARGE((حسوب=$V$2)*(تواريخ&gt;=$R$3)*(تواريخ&lt;=$AH$3)*(4^8-ROW(حسوب)),ROWS(AI$9:AI89)),0))</f>
        <v>0</v>
      </c>
      <c r="AJ89" s="79">
        <f>INDEX('1'!AK:AK,INDEX(4^8-LARGE((حسوب=$V$2)*(تواريخ&gt;=$R$3)*(تواريخ&lt;=$AH$3)*(4^8-ROW(حسوب)),ROWS(AJ$9:AJ89)),0))</f>
        <v>0</v>
      </c>
      <c r="AK89" s="79">
        <f>INDEX('1'!AL:AL,INDEX(4^8-LARGE((حسوب=$V$2)*(تواريخ&gt;=$R$3)*(تواريخ&lt;=$AH$3)*(4^8-ROW(حسوب)),ROWS(AK$9:AK89)),0))</f>
        <v>0</v>
      </c>
      <c r="AL89" s="79">
        <f>INDEX('1'!AM:AM,INDEX(4^8-LARGE((حسوب=$V$2)*(تواريخ&gt;=$R$3)*(تواريخ&lt;=$AH$3)*(4^8-ROW(حسوب)),ROWS(AL$9:AL89)),0))</f>
        <v>0</v>
      </c>
      <c r="AM89" s="80"/>
      <c r="AN89" s="80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0"/>
      <c r="AZ89" s="80"/>
      <c r="BA89" s="82">
        <f>IF($AL$2="ريال",INDEX('1'!BL:BL,INDEX(4^8-LARGE((حسوب=$V$2)*(تواريخ&gt;=$R$3)*(تواريخ&lt;=$AH$3)*(4^8-ROW(حسوب)),ROWS(BA$9:BA89)),0)),INDEX('1'!BO:BO,INDEX(4^8-LARGE((حسوب=$V$2)*(تواريخ&gt;=$R$3)*(تواريخ&lt;=$AH$3)*(4^8-ROW(حسوب)),ROWS(BA$9:BA89)),0)))</f>
        <v>0</v>
      </c>
      <c r="BB89" s="82">
        <f>INDEX('1'!BK:BK,INDEX(4^8-LARGE((حسوب=$V$2)*(تواريخ&gt;=$R$3)*(تواريخ&lt;=$AH$3)*(4^8-ROW(حسوب)),ROWS(BB$9:BB89)),0))</f>
        <v>0</v>
      </c>
      <c r="BC89" s="82">
        <f>IF($AL$2="ريال",INDEX('1'!BN:BN,INDEX(4^8-LARGE((حسوب=$V$2)*(تواريخ&gt;=$R$3)*(تواريخ&lt;=$AH$3)*(4^8-ROW(حسوب)),ROWS(BC$9:BC89)),0)),INDEX('1'!BP:BP,INDEX(4^8-LARGE((حسوب=$V$2)*(تواريخ&gt;=$R$3)*(تواريخ&lt;=$AH$3)*(4^8-ROW(حسوب)),ROWS(BC$9:BC89)),0)))</f>
        <v>0</v>
      </c>
      <c r="BD89" s="82">
        <f>INDEX('1'!BM:BM,INDEX(4^8-LARGE((حسوب=$V$2)*(تواريخ&gt;=$R$3)*(تواريخ&lt;=$AH$3)*(4^8-ROW(حسوب)),ROWS(BD$9:BD89)),0))</f>
        <v>0</v>
      </c>
      <c r="BE89" s="83" t="str">
        <f t="shared" si="2"/>
        <v/>
      </c>
    </row>
    <row r="90" spans="6:57" ht="15.75">
      <c r="F90" s="78">
        <f>IF($G90="","",(INDEX('1'!A:A,INDEX(4^8-LARGE((حسوب=$V$2)*(تواريخ&gt;=$R$3)*(تواريخ&lt;=$AH$3)*(4^8-ROW(حسوب)),ROWS(F$9:F90)),0))))</f>
        <v>0</v>
      </c>
      <c r="G90" s="79">
        <f>INDEX('1'!BC:BC,INDEX(4^8-LARGE((حسوب=$V$2)*(تواريخ&gt;=$R$3)*(تواريخ&lt;=$AH$3)*(4^8-ROW(حسوب)),ROWS(G$9:G90)),0))</f>
        <v>0</v>
      </c>
      <c r="H90" s="79">
        <f>INDEX('1'!BI:BI,INDEX(4^8-LARGE((حسوب=$V$2)*(تواريخ&gt;=$R$3)*(تواريخ&lt;=$AH$3)*(4^8-ROW(حسوب)),ROWS(H$9:H90)),0))</f>
        <v>0</v>
      </c>
      <c r="I90" s="79">
        <f>INDEX('1'!J:J,INDEX(4^8-LARGE((حسوب=$V$2)*(تواريخ&gt;=$R$3)*(تواريخ&lt;=$AH$3)*(4^8-ROW(حسوب)),ROWS(I$9:I90)),0))</f>
        <v>0</v>
      </c>
      <c r="J90" s="79">
        <f>INDEX('1'!K:K,INDEX(4^8-LARGE((حسوب=$V$2)*(تواريخ&gt;=$R$3)*(تواريخ&lt;=$AH$3)*(4^8-ROW(حسوب)),ROWS(J$9:J90)),0))</f>
        <v>0</v>
      </c>
      <c r="K90" s="79">
        <f>INDEX('1'!L:L,INDEX(4^8-LARGE((حسوب=$V$2)*(تواريخ&gt;=$R$3)*(تواريخ&lt;=$AH$3)*(4^8-ROW(حسوب)),ROWS(K$9:K90)),0))</f>
        <v>0</v>
      </c>
      <c r="L90" s="79">
        <f>INDEX('1'!M:M,INDEX(4^8-LARGE((حسوب=$V$2)*(تواريخ&gt;=$R$3)*(تواريخ&lt;=$AH$3)*(4^8-ROW(حسوب)),ROWS(L$9:L90)),0))</f>
        <v>0</v>
      </c>
      <c r="M90" s="79">
        <f>INDEX('1'!N:N,INDEX(4^8-LARGE((حسوب=$V$2)*(تواريخ&gt;=$R$3)*(تواريخ&lt;=$AH$3)*(4^8-ROW(حسوب)),ROWS(M$9:M90)),0))</f>
        <v>0</v>
      </c>
      <c r="N90" s="79">
        <f>INDEX('1'!O:O,INDEX(4^8-LARGE((حسوب=$V$2)*(تواريخ&gt;=$R$3)*(تواريخ&lt;=$AH$3)*(4^8-ROW(حسوب)),ROWS(N$9:N90)),0))</f>
        <v>0</v>
      </c>
      <c r="O90" s="79">
        <f>INDEX('1'!P:P,INDEX(4^8-LARGE((حسوب=$V$2)*(تواريخ&gt;=$R$3)*(تواريخ&lt;=$AH$3)*(4^8-ROW(حسوب)),ROWS(O$9:O90)),0))</f>
        <v>0</v>
      </c>
      <c r="P90" s="79">
        <f>INDEX('1'!Q:Q,INDEX(4^8-LARGE((حسوب=$V$2)*(تواريخ&gt;=$R$3)*(تواريخ&lt;=$AH$3)*(4^8-ROW(حسوب)),ROWS(P$9:P90)),0))</f>
        <v>0</v>
      </c>
      <c r="Q90" s="79">
        <f>INDEX('1'!R:R,INDEX(4^8-LARGE((حسوب=$V$2)*(تواريخ&gt;=$R$3)*(تواريخ&lt;=$AH$3)*(4^8-ROW(حسوب)),ROWS(Q$9:Q90)),0))</f>
        <v>0</v>
      </c>
      <c r="R90" s="79">
        <f>INDEX('1'!S:S,INDEX(4^8-LARGE((حسوب=$V$2)*(تواريخ&gt;=$R$3)*(تواريخ&lt;=$AH$3)*(4^8-ROW(حسوب)),ROWS(R$9:R90)),0))</f>
        <v>0</v>
      </c>
      <c r="S90" s="79">
        <f>INDEX('1'!T:T,INDEX(4^8-LARGE((حسوب=$V$2)*(تواريخ&gt;=$R$3)*(تواريخ&lt;=$AH$3)*(4^8-ROW(حسوب)),ROWS(S$9:S90)),0))</f>
        <v>0</v>
      </c>
      <c r="T90" s="79">
        <f>INDEX('1'!U:U,INDEX(4^8-LARGE((حسوب=$V$2)*(تواريخ&gt;=$R$3)*(تواريخ&lt;=$AH$3)*(4^8-ROW(حسوب)),ROWS(T$9:T90)),0))</f>
        <v>0</v>
      </c>
      <c r="U90" s="79">
        <f>INDEX('1'!V:V,INDEX(4^8-LARGE((حسوب=$V$2)*(تواريخ&gt;=$R$3)*(تواريخ&lt;=$AH$3)*(4^8-ROW(حسوب)),ROWS(U$9:U90)),0))</f>
        <v>0</v>
      </c>
      <c r="V90" s="79">
        <f>INDEX('1'!W:W,INDEX(4^8-LARGE((حسوب=$V$2)*(تواريخ&gt;=$R$3)*(تواريخ&lt;=$AH$3)*(4^8-ROW(حسوب)),ROWS(V$9:V90)),0))</f>
        <v>0</v>
      </c>
      <c r="W90" s="79">
        <f>INDEX('1'!X:X,INDEX(4^8-LARGE((حسوب=$V$2)*(تواريخ&gt;=$R$3)*(تواريخ&lt;=$AH$3)*(4^8-ROW(حسوب)),ROWS(W$9:W90)),0))</f>
        <v>0</v>
      </c>
      <c r="X90" s="79">
        <f>INDEX('1'!Y:Y,INDEX(4^8-LARGE((حسوب=$V$2)*(تواريخ&gt;=$R$3)*(تواريخ&lt;=$AH$3)*(4^8-ROW(حسوب)),ROWS(X$9:X90)),0))</f>
        <v>0</v>
      </c>
      <c r="Y90" s="79">
        <f>INDEX('1'!Z:Z,INDEX(4^8-LARGE((حسوب=$V$2)*(تواريخ&gt;=$R$3)*(تواريخ&lt;=$AH$3)*(4^8-ROW(حسوب)),ROWS(Y$9:Y90)),0))</f>
        <v>0</v>
      </c>
      <c r="Z90" s="79">
        <f>INDEX('1'!AA:AA,INDEX(4^8-LARGE((حسوب=$V$2)*(تواريخ&gt;=$R$3)*(تواريخ&lt;=$AH$3)*(4^8-ROW(حسوب)),ROWS(Z$9:Z90)),0))</f>
        <v>0</v>
      </c>
      <c r="AA90" s="79">
        <f>INDEX('1'!AB:AB,INDEX(4^8-LARGE((حسوب=$V$2)*(تواريخ&gt;=$R$3)*(تواريخ&lt;=$AH$3)*(4^8-ROW(حسوب)),ROWS(AA$9:AA90)),0))</f>
        <v>0</v>
      </c>
      <c r="AB90" s="79">
        <f>INDEX('1'!AC:AC,INDEX(4^8-LARGE((حسوب=$V$2)*(تواريخ&gt;=$R$3)*(تواريخ&lt;=$AH$3)*(4^8-ROW(حسوب)),ROWS(AB$9:AB90)),0))</f>
        <v>0</v>
      </c>
      <c r="AC90" s="79">
        <f>INDEX('1'!AD:AD,INDEX(4^8-LARGE((حسوب=$V$2)*(تواريخ&gt;=$R$3)*(تواريخ&lt;=$AH$3)*(4^8-ROW(حسوب)),ROWS(AC$9:AC90)),0))</f>
        <v>0</v>
      </c>
      <c r="AD90" s="79">
        <f>INDEX('1'!AE:AE,INDEX(4^8-LARGE((حسوب=$V$2)*(تواريخ&gt;=$R$3)*(تواريخ&lt;=$AH$3)*(4^8-ROW(حسوب)),ROWS(AD$9:AD90)),0))</f>
        <v>0</v>
      </c>
      <c r="AE90" s="79">
        <f>INDEX('1'!AF:AF,INDEX(4^8-LARGE((حسوب=$V$2)*(تواريخ&gt;=$R$3)*(تواريخ&lt;=$AH$3)*(4^8-ROW(حسوب)),ROWS(AE$9:AE90)),0))</f>
        <v>0</v>
      </c>
      <c r="AF90" s="79">
        <f>INDEX('1'!AG:AG,INDEX(4^8-LARGE((حسوب=$V$2)*(تواريخ&gt;=$R$3)*(تواريخ&lt;=$AH$3)*(4^8-ROW(حسوب)),ROWS(AF$9:AF90)),0))</f>
        <v>0</v>
      </c>
      <c r="AG90" s="79">
        <f>INDEX('1'!AH:AH,INDEX(4^8-LARGE((حسوب=$V$2)*(تواريخ&gt;=$R$3)*(تواريخ&lt;=$AH$3)*(4^8-ROW(حسوب)),ROWS(AG$9:AG90)),0))</f>
        <v>0</v>
      </c>
      <c r="AH90" s="79">
        <f>INDEX('1'!AI:AI,INDEX(4^8-LARGE((حسوب=$V$2)*(تواريخ&gt;=$R$3)*(تواريخ&lt;=$AH$3)*(4^8-ROW(حسوب)),ROWS(AH$9:AH90)),0))</f>
        <v>0</v>
      </c>
      <c r="AI90" s="79">
        <f>INDEX('1'!AJ:AJ,INDEX(4^8-LARGE((حسوب=$V$2)*(تواريخ&gt;=$R$3)*(تواريخ&lt;=$AH$3)*(4^8-ROW(حسوب)),ROWS(AI$9:AI90)),0))</f>
        <v>0</v>
      </c>
      <c r="AJ90" s="79">
        <f>INDEX('1'!AK:AK,INDEX(4^8-LARGE((حسوب=$V$2)*(تواريخ&gt;=$R$3)*(تواريخ&lt;=$AH$3)*(4^8-ROW(حسوب)),ROWS(AJ$9:AJ90)),0))</f>
        <v>0</v>
      </c>
      <c r="AK90" s="79">
        <f>INDEX('1'!AL:AL,INDEX(4^8-LARGE((حسوب=$V$2)*(تواريخ&gt;=$R$3)*(تواريخ&lt;=$AH$3)*(4^8-ROW(حسوب)),ROWS(AK$9:AK90)),0))</f>
        <v>0</v>
      </c>
      <c r="AL90" s="79">
        <f>INDEX('1'!AM:AM,INDEX(4^8-LARGE((حسوب=$V$2)*(تواريخ&gt;=$R$3)*(تواريخ&lt;=$AH$3)*(4^8-ROW(حسوب)),ROWS(AL$9:AL90)),0))</f>
        <v>0</v>
      </c>
      <c r="AM90" s="80"/>
      <c r="AN90" s="80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0"/>
      <c r="AZ90" s="80"/>
      <c r="BA90" s="82">
        <f>IF($AL$2="ريال",INDEX('1'!BL:BL,INDEX(4^8-LARGE((حسوب=$V$2)*(تواريخ&gt;=$R$3)*(تواريخ&lt;=$AH$3)*(4^8-ROW(حسوب)),ROWS(BA$9:BA90)),0)),INDEX('1'!BO:BO,INDEX(4^8-LARGE((حسوب=$V$2)*(تواريخ&gt;=$R$3)*(تواريخ&lt;=$AH$3)*(4^8-ROW(حسوب)),ROWS(BA$9:BA90)),0)))</f>
        <v>0</v>
      </c>
      <c r="BB90" s="82">
        <f>INDEX('1'!BK:BK,INDEX(4^8-LARGE((حسوب=$V$2)*(تواريخ&gt;=$R$3)*(تواريخ&lt;=$AH$3)*(4^8-ROW(حسوب)),ROWS(BB$9:BB90)),0))</f>
        <v>0</v>
      </c>
      <c r="BC90" s="82">
        <f>IF($AL$2="ريال",INDEX('1'!BN:BN,INDEX(4^8-LARGE((حسوب=$V$2)*(تواريخ&gt;=$R$3)*(تواريخ&lt;=$AH$3)*(4^8-ROW(حسوب)),ROWS(BC$9:BC90)),0)),INDEX('1'!BP:BP,INDEX(4^8-LARGE((حسوب=$V$2)*(تواريخ&gt;=$R$3)*(تواريخ&lt;=$AH$3)*(4^8-ROW(حسوب)),ROWS(BC$9:BC90)),0)))</f>
        <v>0</v>
      </c>
      <c r="BD90" s="82">
        <f>INDEX('1'!BM:BM,INDEX(4^8-LARGE((حسوب=$V$2)*(تواريخ&gt;=$R$3)*(تواريخ&lt;=$AH$3)*(4^8-ROW(حسوب)),ROWS(BD$9:BD90)),0))</f>
        <v>0</v>
      </c>
      <c r="BE90" s="83" t="str">
        <f t="shared" si="2"/>
        <v/>
      </c>
    </row>
    <row r="91" spans="6:57" ht="15.75">
      <c r="F91" s="78">
        <f>IF($G91="","",(INDEX('1'!A:A,INDEX(4^8-LARGE((حسوب=$V$2)*(تواريخ&gt;=$R$3)*(تواريخ&lt;=$AH$3)*(4^8-ROW(حسوب)),ROWS(F$9:F91)),0))))</f>
        <v>0</v>
      </c>
      <c r="G91" s="79">
        <f>INDEX('1'!BC:BC,INDEX(4^8-LARGE((حسوب=$V$2)*(تواريخ&gt;=$R$3)*(تواريخ&lt;=$AH$3)*(4^8-ROW(حسوب)),ROWS(G$9:G91)),0))</f>
        <v>0</v>
      </c>
      <c r="H91" s="79">
        <f>INDEX('1'!BI:BI,INDEX(4^8-LARGE((حسوب=$V$2)*(تواريخ&gt;=$R$3)*(تواريخ&lt;=$AH$3)*(4^8-ROW(حسوب)),ROWS(H$9:H91)),0))</f>
        <v>0</v>
      </c>
      <c r="I91" s="79">
        <f>INDEX('1'!J:J,INDEX(4^8-LARGE((حسوب=$V$2)*(تواريخ&gt;=$R$3)*(تواريخ&lt;=$AH$3)*(4^8-ROW(حسوب)),ROWS(I$9:I91)),0))</f>
        <v>0</v>
      </c>
      <c r="J91" s="79">
        <f>INDEX('1'!K:K,INDEX(4^8-LARGE((حسوب=$V$2)*(تواريخ&gt;=$R$3)*(تواريخ&lt;=$AH$3)*(4^8-ROW(حسوب)),ROWS(J$9:J91)),0))</f>
        <v>0</v>
      </c>
      <c r="K91" s="79">
        <f>INDEX('1'!L:L,INDEX(4^8-LARGE((حسوب=$V$2)*(تواريخ&gt;=$R$3)*(تواريخ&lt;=$AH$3)*(4^8-ROW(حسوب)),ROWS(K$9:K91)),0))</f>
        <v>0</v>
      </c>
      <c r="L91" s="79">
        <f>INDEX('1'!M:M,INDEX(4^8-LARGE((حسوب=$V$2)*(تواريخ&gt;=$R$3)*(تواريخ&lt;=$AH$3)*(4^8-ROW(حسوب)),ROWS(L$9:L91)),0))</f>
        <v>0</v>
      </c>
      <c r="M91" s="79">
        <f>INDEX('1'!N:N,INDEX(4^8-LARGE((حسوب=$V$2)*(تواريخ&gt;=$R$3)*(تواريخ&lt;=$AH$3)*(4^8-ROW(حسوب)),ROWS(M$9:M91)),0))</f>
        <v>0</v>
      </c>
      <c r="N91" s="79">
        <f>INDEX('1'!O:O,INDEX(4^8-LARGE((حسوب=$V$2)*(تواريخ&gt;=$R$3)*(تواريخ&lt;=$AH$3)*(4^8-ROW(حسوب)),ROWS(N$9:N91)),0))</f>
        <v>0</v>
      </c>
      <c r="O91" s="79">
        <f>INDEX('1'!P:P,INDEX(4^8-LARGE((حسوب=$V$2)*(تواريخ&gt;=$R$3)*(تواريخ&lt;=$AH$3)*(4^8-ROW(حسوب)),ROWS(O$9:O91)),0))</f>
        <v>0</v>
      </c>
      <c r="P91" s="79">
        <f>INDEX('1'!Q:Q,INDEX(4^8-LARGE((حسوب=$V$2)*(تواريخ&gt;=$R$3)*(تواريخ&lt;=$AH$3)*(4^8-ROW(حسوب)),ROWS(P$9:P91)),0))</f>
        <v>0</v>
      </c>
      <c r="Q91" s="79">
        <f>INDEX('1'!R:R,INDEX(4^8-LARGE((حسوب=$V$2)*(تواريخ&gt;=$R$3)*(تواريخ&lt;=$AH$3)*(4^8-ROW(حسوب)),ROWS(Q$9:Q91)),0))</f>
        <v>0</v>
      </c>
      <c r="R91" s="79">
        <f>INDEX('1'!S:S,INDEX(4^8-LARGE((حسوب=$V$2)*(تواريخ&gt;=$R$3)*(تواريخ&lt;=$AH$3)*(4^8-ROW(حسوب)),ROWS(R$9:R91)),0))</f>
        <v>0</v>
      </c>
      <c r="S91" s="79">
        <f>INDEX('1'!T:T,INDEX(4^8-LARGE((حسوب=$V$2)*(تواريخ&gt;=$R$3)*(تواريخ&lt;=$AH$3)*(4^8-ROW(حسوب)),ROWS(S$9:S91)),0))</f>
        <v>0</v>
      </c>
      <c r="T91" s="79">
        <f>INDEX('1'!U:U,INDEX(4^8-LARGE((حسوب=$V$2)*(تواريخ&gt;=$R$3)*(تواريخ&lt;=$AH$3)*(4^8-ROW(حسوب)),ROWS(T$9:T91)),0))</f>
        <v>0</v>
      </c>
      <c r="U91" s="79">
        <f>INDEX('1'!V:V,INDEX(4^8-LARGE((حسوب=$V$2)*(تواريخ&gt;=$R$3)*(تواريخ&lt;=$AH$3)*(4^8-ROW(حسوب)),ROWS(U$9:U91)),0))</f>
        <v>0</v>
      </c>
      <c r="V91" s="79">
        <f>INDEX('1'!W:W,INDEX(4^8-LARGE((حسوب=$V$2)*(تواريخ&gt;=$R$3)*(تواريخ&lt;=$AH$3)*(4^8-ROW(حسوب)),ROWS(V$9:V91)),0))</f>
        <v>0</v>
      </c>
      <c r="W91" s="79">
        <f>INDEX('1'!X:X,INDEX(4^8-LARGE((حسوب=$V$2)*(تواريخ&gt;=$R$3)*(تواريخ&lt;=$AH$3)*(4^8-ROW(حسوب)),ROWS(W$9:W91)),0))</f>
        <v>0</v>
      </c>
      <c r="X91" s="79">
        <f>INDEX('1'!Y:Y,INDEX(4^8-LARGE((حسوب=$V$2)*(تواريخ&gt;=$R$3)*(تواريخ&lt;=$AH$3)*(4^8-ROW(حسوب)),ROWS(X$9:X91)),0))</f>
        <v>0</v>
      </c>
      <c r="Y91" s="79">
        <f>INDEX('1'!Z:Z,INDEX(4^8-LARGE((حسوب=$V$2)*(تواريخ&gt;=$R$3)*(تواريخ&lt;=$AH$3)*(4^8-ROW(حسوب)),ROWS(Y$9:Y91)),0))</f>
        <v>0</v>
      </c>
      <c r="Z91" s="79">
        <f>INDEX('1'!AA:AA,INDEX(4^8-LARGE((حسوب=$V$2)*(تواريخ&gt;=$R$3)*(تواريخ&lt;=$AH$3)*(4^8-ROW(حسوب)),ROWS(Z$9:Z91)),0))</f>
        <v>0</v>
      </c>
      <c r="AA91" s="79">
        <f>INDEX('1'!AB:AB,INDEX(4^8-LARGE((حسوب=$V$2)*(تواريخ&gt;=$R$3)*(تواريخ&lt;=$AH$3)*(4^8-ROW(حسوب)),ROWS(AA$9:AA91)),0))</f>
        <v>0</v>
      </c>
      <c r="AB91" s="79">
        <f>INDEX('1'!AC:AC,INDEX(4^8-LARGE((حسوب=$V$2)*(تواريخ&gt;=$R$3)*(تواريخ&lt;=$AH$3)*(4^8-ROW(حسوب)),ROWS(AB$9:AB91)),0))</f>
        <v>0</v>
      </c>
      <c r="AC91" s="79">
        <f>INDEX('1'!AD:AD,INDEX(4^8-LARGE((حسوب=$V$2)*(تواريخ&gt;=$R$3)*(تواريخ&lt;=$AH$3)*(4^8-ROW(حسوب)),ROWS(AC$9:AC91)),0))</f>
        <v>0</v>
      </c>
      <c r="AD91" s="79">
        <f>INDEX('1'!AE:AE,INDEX(4^8-LARGE((حسوب=$V$2)*(تواريخ&gt;=$R$3)*(تواريخ&lt;=$AH$3)*(4^8-ROW(حسوب)),ROWS(AD$9:AD91)),0))</f>
        <v>0</v>
      </c>
      <c r="AE91" s="79">
        <f>INDEX('1'!AF:AF,INDEX(4^8-LARGE((حسوب=$V$2)*(تواريخ&gt;=$R$3)*(تواريخ&lt;=$AH$3)*(4^8-ROW(حسوب)),ROWS(AE$9:AE91)),0))</f>
        <v>0</v>
      </c>
      <c r="AF91" s="79">
        <f>INDEX('1'!AG:AG,INDEX(4^8-LARGE((حسوب=$V$2)*(تواريخ&gt;=$R$3)*(تواريخ&lt;=$AH$3)*(4^8-ROW(حسوب)),ROWS(AF$9:AF91)),0))</f>
        <v>0</v>
      </c>
      <c r="AG91" s="79">
        <f>INDEX('1'!AH:AH,INDEX(4^8-LARGE((حسوب=$V$2)*(تواريخ&gt;=$R$3)*(تواريخ&lt;=$AH$3)*(4^8-ROW(حسوب)),ROWS(AG$9:AG91)),0))</f>
        <v>0</v>
      </c>
      <c r="AH91" s="79">
        <f>INDEX('1'!AI:AI,INDEX(4^8-LARGE((حسوب=$V$2)*(تواريخ&gt;=$R$3)*(تواريخ&lt;=$AH$3)*(4^8-ROW(حسوب)),ROWS(AH$9:AH91)),0))</f>
        <v>0</v>
      </c>
      <c r="AI91" s="79">
        <f>INDEX('1'!AJ:AJ,INDEX(4^8-LARGE((حسوب=$V$2)*(تواريخ&gt;=$R$3)*(تواريخ&lt;=$AH$3)*(4^8-ROW(حسوب)),ROWS(AI$9:AI91)),0))</f>
        <v>0</v>
      </c>
      <c r="AJ91" s="79">
        <f>INDEX('1'!AK:AK,INDEX(4^8-LARGE((حسوب=$V$2)*(تواريخ&gt;=$R$3)*(تواريخ&lt;=$AH$3)*(4^8-ROW(حسوب)),ROWS(AJ$9:AJ91)),0))</f>
        <v>0</v>
      </c>
      <c r="AK91" s="79">
        <f>INDEX('1'!AL:AL,INDEX(4^8-LARGE((حسوب=$V$2)*(تواريخ&gt;=$R$3)*(تواريخ&lt;=$AH$3)*(4^8-ROW(حسوب)),ROWS(AK$9:AK91)),0))</f>
        <v>0</v>
      </c>
      <c r="AL91" s="79">
        <f>INDEX('1'!AM:AM,INDEX(4^8-LARGE((حسوب=$V$2)*(تواريخ&gt;=$R$3)*(تواريخ&lt;=$AH$3)*(4^8-ROW(حسوب)),ROWS(AL$9:AL91)),0))</f>
        <v>0</v>
      </c>
      <c r="AM91" s="80"/>
      <c r="AN91" s="80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0"/>
      <c r="AZ91" s="80"/>
      <c r="BA91" s="82">
        <f>IF($AL$2="ريال",INDEX('1'!BL:BL,INDEX(4^8-LARGE((حسوب=$V$2)*(تواريخ&gt;=$R$3)*(تواريخ&lt;=$AH$3)*(4^8-ROW(حسوب)),ROWS(BA$9:BA91)),0)),INDEX('1'!BO:BO,INDEX(4^8-LARGE((حسوب=$V$2)*(تواريخ&gt;=$R$3)*(تواريخ&lt;=$AH$3)*(4^8-ROW(حسوب)),ROWS(BA$9:BA91)),0)))</f>
        <v>0</v>
      </c>
      <c r="BB91" s="82">
        <f>INDEX('1'!BK:BK,INDEX(4^8-LARGE((حسوب=$V$2)*(تواريخ&gt;=$R$3)*(تواريخ&lt;=$AH$3)*(4^8-ROW(حسوب)),ROWS(BB$9:BB91)),0))</f>
        <v>0</v>
      </c>
      <c r="BC91" s="82">
        <f>IF($AL$2="ريال",INDEX('1'!BN:BN,INDEX(4^8-LARGE((حسوب=$V$2)*(تواريخ&gt;=$R$3)*(تواريخ&lt;=$AH$3)*(4^8-ROW(حسوب)),ROWS(BC$9:BC91)),0)),INDEX('1'!BP:BP,INDEX(4^8-LARGE((حسوب=$V$2)*(تواريخ&gt;=$R$3)*(تواريخ&lt;=$AH$3)*(4^8-ROW(حسوب)),ROWS(BC$9:BC91)),0)))</f>
        <v>0</v>
      </c>
      <c r="BD91" s="82">
        <f>INDEX('1'!BM:BM,INDEX(4^8-LARGE((حسوب=$V$2)*(تواريخ&gt;=$R$3)*(تواريخ&lt;=$AH$3)*(4^8-ROW(حسوب)),ROWS(BD$9:BD91)),0))</f>
        <v>0</v>
      </c>
      <c r="BE91" s="83" t="str">
        <f t="shared" si="2"/>
        <v/>
      </c>
    </row>
    <row r="92" spans="6:57" ht="15.75">
      <c r="F92" s="78">
        <f>IF($G92="","",(INDEX('1'!A:A,INDEX(4^8-LARGE((حسوب=$V$2)*(تواريخ&gt;=$R$3)*(تواريخ&lt;=$AH$3)*(4^8-ROW(حسوب)),ROWS(F$9:F92)),0))))</f>
        <v>0</v>
      </c>
      <c r="G92" s="79">
        <f>INDEX('1'!BC:BC,INDEX(4^8-LARGE((حسوب=$V$2)*(تواريخ&gt;=$R$3)*(تواريخ&lt;=$AH$3)*(4^8-ROW(حسوب)),ROWS(G$9:G92)),0))</f>
        <v>0</v>
      </c>
      <c r="H92" s="79">
        <f>INDEX('1'!BI:BI,INDEX(4^8-LARGE((حسوب=$V$2)*(تواريخ&gt;=$R$3)*(تواريخ&lt;=$AH$3)*(4^8-ROW(حسوب)),ROWS(H$9:H92)),0))</f>
        <v>0</v>
      </c>
      <c r="I92" s="79">
        <f>INDEX('1'!J:J,INDEX(4^8-LARGE((حسوب=$V$2)*(تواريخ&gt;=$R$3)*(تواريخ&lt;=$AH$3)*(4^8-ROW(حسوب)),ROWS(I$9:I92)),0))</f>
        <v>0</v>
      </c>
      <c r="J92" s="79">
        <f>INDEX('1'!K:K,INDEX(4^8-LARGE((حسوب=$V$2)*(تواريخ&gt;=$R$3)*(تواريخ&lt;=$AH$3)*(4^8-ROW(حسوب)),ROWS(J$9:J92)),0))</f>
        <v>0</v>
      </c>
      <c r="K92" s="79">
        <f>INDEX('1'!L:L,INDEX(4^8-LARGE((حسوب=$V$2)*(تواريخ&gt;=$R$3)*(تواريخ&lt;=$AH$3)*(4^8-ROW(حسوب)),ROWS(K$9:K92)),0))</f>
        <v>0</v>
      </c>
      <c r="L92" s="79">
        <f>INDEX('1'!M:M,INDEX(4^8-LARGE((حسوب=$V$2)*(تواريخ&gt;=$R$3)*(تواريخ&lt;=$AH$3)*(4^8-ROW(حسوب)),ROWS(L$9:L92)),0))</f>
        <v>0</v>
      </c>
      <c r="M92" s="79">
        <f>INDEX('1'!N:N,INDEX(4^8-LARGE((حسوب=$V$2)*(تواريخ&gt;=$R$3)*(تواريخ&lt;=$AH$3)*(4^8-ROW(حسوب)),ROWS(M$9:M92)),0))</f>
        <v>0</v>
      </c>
      <c r="N92" s="79">
        <f>INDEX('1'!O:O,INDEX(4^8-LARGE((حسوب=$V$2)*(تواريخ&gt;=$R$3)*(تواريخ&lt;=$AH$3)*(4^8-ROW(حسوب)),ROWS(N$9:N92)),0))</f>
        <v>0</v>
      </c>
      <c r="O92" s="79">
        <f>INDEX('1'!P:P,INDEX(4^8-LARGE((حسوب=$V$2)*(تواريخ&gt;=$R$3)*(تواريخ&lt;=$AH$3)*(4^8-ROW(حسوب)),ROWS(O$9:O92)),0))</f>
        <v>0</v>
      </c>
      <c r="P92" s="79">
        <f>INDEX('1'!Q:Q,INDEX(4^8-LARGE((حسوب=$V$2)*(تواريخ&gt;=$R$3)*(تواريخ&lt;=$AH$3)*(4^8-ROW(حسوب)),ROWS(P$9:P92)),0))</f>
        <v>0</v>
      </c>
      <c r="Q92" s="79">
        <f>INDEX('1'!R:R,INDEX(4^8-LARGE((حسوب=$V$2)*(تواريخ&gt;=$R$3)*(تواريخ&lt;=$AH$3)*(4^8-ROW(حسوب)),ROWS(Q$9:Q92)),0))</f>
        <v>0</v>
      </c>
      <c r="R92" s="79">
        <f>INDEX('1'!S:S,INDEX(4^8-LARGE((حسوب=$V$2)*(تواريخ&gt;=$R$3)*(تواريخ&lt;=$AH$3)*(4^8-ROW(حسوب)),ROWS(R$9:R92)),0))</f>
        <v>0</v>
      </c>
      <c r="S92" s="79">
        <f>INDEX('1'!T:T,INDEX(4^8-LARGE((حسوب=$V$2)*(تواريخ&gt;=$R$3)*(تواريخ&lt;=$AH$3)*(4^8-ROW(حسوب)),ROWS(S$9:S92)),0))</f>
        <v>0</v>
      </c>
      <c r="T92" s="79">
        <f>INDEX('1'!U:U,INDEX(4^8-LARGE((حسوب=$V$2)*(تواريخ&gt;=$R$3)*(تواريخ&lt;=$AH$3)*(4^8-ROW(حسوب)),ROWS(T$9:T92)),0))</f>
        <v>0</v>
      </c>
      <c r="U92" s="79">
        <f>INDEX('1'!V:V,INDEX(4^8-LARGE((حسوب=$V$2)*(تواريخ&gt;=$R$3)*(تواريخ&lt;=$AH$3)*(4^8-ROW(حسوب)),ROWS(U$9:U92)),0))</f>
        <v>0</v>
      </c>
      <c r="V92" s="79">
        <f>INDEX('1'!W:W,INDEX(4^8-LARGE((حسوب=$V$2)*(تواريخ&gt;=$R$3)*(تواريخ&lt;=$AH$3)*(4^8-ROW(حسوب)),ROWS(V$9:V92)),0))</f>
        <v>0</v>
      </c>
      <c r="W92" s="79">
        <f>INDEX('1'!X:X,INDEX(4^8-LARGE((حسوب=$V$2)*(تواريخ&gt;=$R$3)*(تواريخ&lt;=$AH$3)*(4^8-ROW(حسوب)),ROWS(W$9:W92)),0))</f>
        <v>0</v>
      </c>
      <c r="X92" s="79">
        <f>INDEX('1'!Y:Y,INDEX(4^8-LARGE((حسوب=$V$2)*(تواريخ&gt;=$R$3)*(تواريخ&lt;=$AH$3)*(4^8-ROW(حسوب)),ROWS(X$9:X92)),0))</f>
        <v>0</v>
      </c>
      <c r="Y92" s="79">
        <f>INDEX('1'!Z:Z,INDEX(4^8-LARGE((حسوب=$V$2)*(تواريخ&gt;=$R$3)*(تواريخ&lt;=$AH$3)*(4^8-ROW(حسوب)),ROWS(Y$9:Y92)),0))</f>
        <v>0</v>
      </c>
      <c r="Z92" s="79">
        <f>INDEX('1'!AA:AA,INDEX(4^8-LARGE((حسوب=$V$2)*(تواريخ&gt;=$R$3)*(تواريخ&lt;=$AH$3)*(4^8-ROW(حسوب)),ROWS(Z$9:Z92)),0))</f>
        <v>0</v>
      </c>
      <c r="AA92" s="79">
        <f>INDEX('1'!AB:AB,INDEX(4^8-LARGE((حسوب=$V$2)*(تواريخ&gt;=$R$3)*(تواريخ&lt;=$AH$3)*(4^8-ROW(حسوب)),ROWS(AA$9:AA92)),0))</f>
        <v>0</v>
      </c>
      <c r="AB92" s="79">
        <f>INDEX('1'!AC:AC,INDEX(4^8-LARGE((حسوب=$V$2)*(تواريخ&gt;=$R$3)*(تواريخ&lt;=$AH$3)*(4^8-ROW(حسوب)),ROWS(AB$9:AB92)),0))</f>
        <v>0</v>
      </c>
      <c r="AC92" s="79">
        <f>INDEX('1'!AD:AD,INDEX(4^8-LARGE((حسوب=$V$2)*(تواريخ&gt;=$R$3)*(تواريخ&lt;=$AH$3)*(4^8-ROW(حسوب)),ROWS(AC$9:AC92)),0))</f>
        <v>0</v>
      </c>
      <c r="AD92" s="79">
        <f>INDEX('1'!AE:AE,INDEX(4^8-LARGE((حسوب=$V$2)*(تواريخ&gt;=$R$3)*(تواريخ&lt;=$AH$3)*(4^8-ROW(حسوب)),ROWS(AD$9:AD92)),0))</f>
        <v>0</v>
      </c>
      <c r="AE92" s="79">
        <f>INDEX('1'!AF:AF,INDEX(4^8-LARGE((حسوب=$V$2)*(تواريخ&gt;=$R$3)*(تواريخ&lt;=$AH$3)*(4^8-ROW(حسوب)),ROWS(AE$9:AE92)),0))</f>
        <v>0</v>
      </c>
      <c r="AF92" s="79">
        <f>INDEX('1'!AG:AG,INDEX(4^8-LARGE((حسوب=$V$2)*(تواريخ&gt;=$R$3)*(تواريخ&lt;=$AH$3)*(4^8-ROW(حسوب)),ROWS(AF$9:AF92)),0))</f>
        <v>0</v>
      </c>
      <c r="AG92" s="79">
        <f>INDEX('1'!AH:AH,INDEX(4^8-LARGE((حسوب=$V$2)*(تواريخ&gt;=$R$3)*(تواريخ&lt;=$AH$3)*(4^8-ROW(حسوب)),ROWS(AG$9:AG92)),0))</f>
        <v>0</v>
      </c>
      <c r="AH92" s="79">
        <f>INDEX('1'!AI:AI,INDEX(4^8-LARGE((حسوب=$V$2)*(تواريخ&gt;=$R$3)*(تواريخ&lt;=$AH$3)*(4^8-ROW(حسوب)),ROWS(AH$9:AH92)),0))</f>
        <v>0</v>
      </c>
      <c r="AI92" s="79">
        <f>INDEX('1'!AJ:AJ,INDEX(4^8-LARGE((حسوب=$V$2)*(تواريخ&gt;=$R$3)*(تواريخ&lt;=$AH$3)*(4^8-ROW(حسوب)),ROWS(AI$9:AI92)),0))</f>
        <v>0</v>
      </c>
      <c r="AJ92" s="79">
        <f>INDEX('1'!AK:AK,INDEX(4^8-LARGE((حسوب=$V$2)*(تواريخ&gt;=$R$3)*(تواريخ&lt;=$AH$3)*(4^8-ROW(حسوب)),ROWS(AJ$9:AJ92)),0))</f>
        <v>0</v>
      </c>
      <c r="AK92" s="79">
        <f>INDEX('1'!AL:AL,INDEX(4^8-LARGE((حسوب=$V$2)*(تواريخ&gt;=$R$3)*(تواريخ&lt;=$AH$3)*(4^8-ROW(حسوب)),ROWS(AK$9:AK92)),0))</f>
        <v>0</v>
      </c>
      <c r="AL92" s="79">
        <f>INDEX('1'!AM:AM,INDEX(4^8-LARGE((حسوب=$V$2)*(تواريخ&gt;=$R$3)*(تواريخ&lt;=$AH$3)*(4^8-ROW(حسوب)),ROWS(AL$9:AL92)),0))</f>
        <v>0</v>
      </c>
      <c r="AM92" s="80"/>
      <c r="AN92" s="80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0"/>
      <c r="AZ92" s="80"/>
      <c r="BA92" s="82">
        <f>IF($AL$2="ريال",INDEX('1'!BL:BL,INDEX(4^8-LARGE((حسوب=$V$2)*(تواريخ&gt;=$R$3)*(تواريخ&lt;=$AH$3)*(4^8-ROW(حسوب)),ROWS(BA$9:BA92)),0)),INDEX('1'!BO:BO,INDEX(4^8-LARGE((حسوب=$V$2)*(تواريخ&gt;=$R$3)*(تواريخ&lt;=$AH$3)*(4^8-ROW(حسوب)),ROWS(BA$9:BA92)),0)))</f>
        <v>0</v>
      </c>
      <c r="BB92" s="82">
        <f>INDEX('1'!BK:BK,INDEX(4^8-LARGE((حسوب=$V$2)*(تواريخ&gt;=$R$3)*(تواريخ&lt;=$AH$3)*(4^8-ROW(حسوب)),ROWS(BB$9:BB92)),0))</f>
        <v>0</v>
      </c>
      <c r="BC92" s="82">
        <f>IF($AL$2="ريال",INDEX('1'!BN:BN,INDEX(4^8-LARGE((حسوب=$V$2)*(تواريخ&gt;=$R$3)*(تواريخ&lt;=$AH$3)*(4^8-ROW(حسوب)),ROWS(BC$9:BC92)),0)),INDEX('1'!BP:BP,INDEX(4^8-LARGE((حسوب=$V$2)*(تواريخ&gt;=$R$3)*(تواريخ&lt;=$AH$3)*(4^8-ROW(حسوب)),ROWS(BC$9:BC92)),0)))</f>
        <v>0</v>
      </c>
      <c r="BD92" s="82">
        <f>INDEX('1'!BM:BM,INDEX(4^8-LARGE((حسوب=$V$2)*(تواريخ&gt;=$R$3)*(تواريخ&lt;=$AH$3)*(4^8-ROW(حسوب)),ROWS(BD$9:BD92)),0))</f>
        <v>0</v>
      </c>
      <c r="BE92" s="83" t="str">
        <f t="shared" si="2"/>
        <v/>
      </c>
    </row>
    <row r="93" spans="6:57" ht="15.75">
      <c r="F93" s="78">
        <f>IF($G93="","",(INDEX('1'!A:A,INDEX(4^8-LARGE((حسوب=$V$2)*(تواريخ&gt;=$R$3)*(تواريخ&lt;=$AH$3)*(4^8-ROW(حسوب)),ROWS(F$9:F93)),0))))</f>
        <v>0</v>
      </c>
      <c r="G93" s="79">
        <f>INDEX('1'!BC:BC,INDEX(4^8-LARGE((حسوب=$V$2)*(تواريخ&gt;=$R$3)*(تواريخ&lt;=$AH$3)*(4^8-ROW(حسوب)),ROWS(G$9:G93)),0))</f>
        <v>0</v>
      </c>
      <c r="H93" s="79">
        <f>INDEX('1'!BI:BI,INDEX(4^8-LARGE((حسوب=$V$2)*(تواريخ&gt;=$R$3)*(تواريخ&lt;=$AH$3)*(4^8-ROW(حسوب)),ROWS(H$9:H93)),0))</f>
        <v>0</v>
      </c>
      <c r="I93" s="79">
        <f>INDEX('1'!J:J,INDEX(4^8-LARGE((حسوب=$V$2)*(تواريخ&gt;=$R$3)*(تواريخ&lt;=$AH$3)*(4^8-ROW(حسوب)),ROWS(I$9:I93)),0))</f>
        <v>0</v>
      </c>
      <c r="J93" s="79">
        <f>INDEX('1'!K:K,INDEX(4^8-LARGE((حسوب=$V$2)*(تواريخ&gt;=$R$3)*(تواريخ&lt;=$AH$3)*(4^8-ROW(حسوب)),ROWS(J$9:J93)),0))</f>
        <v>0</v>
      </c>
      <c r="K93" s="79">
        <f>INDEX('1'!L:L,INDEX(4^8-LARGE((حسوب=$V$2)*(تواريخ&gt;=$R$3)*(تواريخ&lt;=$AH$3)*(4^8-ROW(حسوب)),ROWS(K$9:K93)),0))</f>
        <v>0</v>
      </c>
      <c r="L93" s="79">
        <f>INDEX('1'!M:M,INDEX(4^8-LARGE((حسوب=$V$2)*(تواريخ&gt;=$R$3)*(تواريخ&lt;=$AH$3)*(4^8-ROW(حسوب)),ROWS(L$9:L93)),0))</f>
        <v>0</v>
      </c>
      <c r="M93" s="79">
        <f>INDEX('1'!N:N,INDEX(4^8-LARGE((حسوب=$V$2)*(تواريخ&gt;=$R$3)*(تواريخ&lt;=$AH$3)*(4^8-ROW(حسوب)),ROWS(M$9:M93)),0))</f>
        <v>0</v>
      </c>
      <c r="N93" s="79">
        <f>INDEX('1'!O:O,INDEX(4^8-LARGE((حسوب=$V$2)*(تواريخ&gt;=$R$3)*(تواريخ&lt;=$AH$3)*(4^8-ROW(حسوب)),ROWS(N$9:N93)),0))</f>
        <v>0</v>
      </c>
      <c r="O93" s="79">
        <f>INDEX('1'!P:P,INDEX(4^8-LARGE((حسوب=$V$2)*(تواريخ&gt;=$R$3)*(تواريخ&lt;=$AH$3)*(4^8-ROW(حسوب)),ROWS(O$9:O93)),0))</f>
        <v>0</v>
      </c>
      <c r="P93" s="79">
        <f>INDEX('1'!Q:Q,INDEX(4^8-LARGE((حسوب=$V$2)*(تواريخ&gt;=$R$3)*(تواريخ&lt;=$AH$3)*(4^8-ROW(حسوب)),ROWS(P$9:P93)),0))</f>
        <v>0</v>
      </c>
      <c r="Q93" s="79">
        <f>INDEX('1'!R:R,INDEX(4^8-LARGE((حسوب=$V$2)*(تواريخ&gt;=$R$3)*(تواريخ&lt;=$AH$3)*(4^8-ROW(حسوب)),ROWS(Q$9:Q93)),0))</f>
        <v>0</v>
      </c>
      <c r="R93" s="79">
        <f>INDEX('1'!S:S,INDEX(4^8-LARGE((حسوب=$V$2)*(تواريخ&gt;=$R$3)*(تواريخ&lt;=$AH$3)*(4^8-ROW(حسوب)),ROWS(R$9:R93)),0))</f>
        <v>0</v>
      </c>
      <c r="S93" s="79">
        <f>INDEX('1'!T:T,INDEX(4^8-LARGE((حسوب=$V$2)*(تواريخ&gt;=$R$3)*(تواريخ&lt;=$AH$3)*(4^8-ROW(حسوب)),ROWS(S$9:S93)),0))</f>
        <v>0</v>
      </c>
      <c r="T93" s="79">
        <f>INDEX('1'!U:U,INDEX(4^8-LARGE((حسوب=$V$2)*(تواريخ&gt;=$R$3)*(تواريخ&lt;=$AH$3)*(4^8-ROW(حسوب)),ROWS(T$9:T93)),0))</f>
        <v>0</v>
      </c>
      <c r="U93" s="79">
        <f>INDEX('1'!V:V,INDEX(4^8-LARGE((حسوب=$V$2)*(تواريخ&gt;=$R$3)*(تواريخ&lt;=$AH$3)*(4^8-ROW(حسوب)),ROWS(U$9:U93)),0))</f>
        <v>0</v>
      </c>
      <c r="V93" s="79">
        <f>INDEX('1'!W:W,INDEX(4^8-LARGE((حسوب=$V$2)*(تواريخ&gt;=$R$3)*(تواريخ&lt;=$AH$3)*(4^8-ROW(حسوب)),ROWS(V$9:V93)),0))</f>
        <v>0</v>
      </c>
      <c r="W93" s="79">
        <f>INDEX('1'!X:X,INDEX(4^8-LARGE((حسوب=$V$2)*(تواريخ&gt;=$R$3)*(تواريخ&lt;=$AH$3)*(4^8-ROW(حسوب)),ROWS(W$9:W93)),0))</f>
        <v>0</v>
      </c>
      <c r="X93" s="79">
        <f>INDEX('1'!Y:Y,INDEX(4^8-LARGE((حسوب=$V$2)*(تواريخ&gt;=$R$3)*(تواريخ&lt;=$AH$3)*(4^8-ROW(حسوب)),ROWS(X$9:X93)),0))</f>
        <v>0</v>
      </c>
      <c r="Y93" s="79">
        <f>INDEX('1'!Z:Z,INDEX(4^8-LARGE((حسوب=$V$2)*(تواريخ&gt;=$R$3)*(تواريخ&lt;=$AH$3)*(4^8-ROW(حسوب)),ROWS(Y$9:Y93)),0))</f>
        <v>0</v>
      </c>
      <c r="Z93" s="79">
        <f>INDEX('1'!AA:AA,INDEX(4^8-LARGE((حسوب=$V$2)*(تواريخ&gt;=$R$3)*(تواريخ&lt;=$AH$3)*(4^8-ROW(حسوب)),ROWS(Z$9:Z93)),0))</f>
        <v>0</v>
      </c>
      <c r="AA93" s="79">
        <f>INDEX('1'!AB:AB,INDEX(4^8-LARGE((حسوب=$V$2)*(تواريخ&gt;=$R$3)*(تواريخ&lt;=$AH$3)*(4^8-ROW(حسوب)),ROWS(AA$9:AA93)),0))</f>
        <v>0</v>
      </c>
      <c r="AB93" s="79">
        <f>INDEX('1'!AC:AC,INDEX(4^8-LARGE((حسوب=$V$2)*(تواريخ&gt;=$R$3)*(تواريخ&lt;=$AH$3)*(4^8-ROW(حسوب)),ROWS(AB$9:AB93)),0))</f>
        <v>0</v>
      </c>
      <c r="AC93" s="79">
        <f>INDEX('1'!AD:AD,INDEX(4^8-LARGE((حسوب=$V$2)*(تواريخ&gt;=$R$3)*(تواريخ&lt;=$AH$3)*(4^8-ROW(حسوب)),ROWS(AC$9:AC93)),0))</f>
        <v>0</v>
      </c>
      <c r="AD93" s="79">
        <f>INDEX('1'!AE:AE,INDEX(4^8-LARGE((حسوب=$V$2)*(تواريخ&gt;=$R$3)*(تواريخ&lt;=$AH$3)*(4^8-ROW(حسوب)),ROWS(AD$9:AD93)),0))</f>
        <v>0</v>
      </c>
      <c r="AE93" s="79">
        <f>INDEX('1'!AF:AF,INDEX(4^8-LARGE((حسوب=$V$2)*(تواريخ&gt;=$R$3)*(تواريخ&lt;=$AH$3)*(4^8-ROW(حسوب)),ROWS(AE$9:AE93)),0))</f>
        <v>0</v>
      </c>
      <c r="AF93" s="79">
        <f>INDEX('1'!AG:AG,INDEX(4^8-LARGE((حسوب=$V$2)*(تواريخ&gt;=$R$3)*(تواريخ&lt;=$AH$3)*(4^8-ROW(حسوب)),ROWS(AF$9:AF93)),0))</f>
        <v>0</v>
      </c>
      <c r="AG93" s="79">
        <f>INDEX('1'!AH:AH,INDEX(4^8-LARGE((حسوب=$V$2)*(تواريخ&gt;=$R$3)*(تواريخ&lt;=$AH$3)*(4^8-ROW(حسوب)),ROWS(AG$9:AG93)),0))</f>
        <v>0</v>
      </c>
      <c r="AH93" s="79">
        <f>INDEX('1'!AI:AI,INDEX(4^8-LARGE((حسوب=$V$2)*(تواريخ&gt;=$R$3)*(تواريخ&lt;=$AH$3)*(4^8-ROW(حسوب)),ROWS(AH$9:AH93)),0))</f>
        <v>0</v>
      </c>
      <c r="AI93" s="79">
        <f>INDEX('1'!AJ:AJ,INDEX(4^8-LARGE((حسوب=$V$2)*(تواريخ&gt;=$R$3)*(تواريخ&lt;=$AH$3)*(4^8-ROW(حسوب)),ROWS(AI$9:AI93)),0))</f>
        <v>0</v>
      </c>
      <c r="AJ93" s="79">
        <f>INDEX('1'!AK:AK,INDEX(4^8-LARGE((حسوب=$V$2)*(تواريخ&gt;=$R$3)*(تواريخ&lt;=$AH$3)*(4^8-ROW(حسوب)),ROWS(AJ$9:AJ93)),0))</f>
        <v>0</v>
      </c>
      <c r="AK93" s="79">
        <f>INDEX('1'!AL:AL,INDEX(4^8-LARGE((حسوب=$V$2)*(تواريخ&gt;=$R$3)*(تواريخ&lt;=$AH$3)*(4^8-ROW(حسوب)),ROWS(AK$9:AK93)),0))</f>
        <v>0</v>
      </c>
      <c r="AL93" s="79">
        <f>INDEX('1'!AM:AM,INDEX(4^8-LARGE((حسوب=$V$2)*(تواريخ&gt;=$R$3)*(تواريخ&lt;=$AH$3)*(4^8-ROW(حسوب)),ROWS(AL$9:AL93)),0))</f>
        <v>0</v>
      </c>
      <c r="AM93" s="80"/>
      <c r="AN93" s="80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0"/>
      <c r="AZ93" s="80"/>
      <c r="BA93" s="82">
        <f>IF($AL$2="ريال",INDEX('1'!BL:BL,INDEX(4^8-LARGE((حسوب=$V$2)*(تواريخ&gt;=$R$3)*(تواريخ&lt;=$AH$3)*(4^8-ROW(حسوب)),ROWS(BA$9:BA93)),0)),INDEX('1'!BO:BO,INDEX(4^8-LARGE((حسوب=$V$2)*(تواريخ&gt;=$R$3)*(تواريخ&lt;=$AH$3)*(4^8-ROW(حسوب)),ROWS(BA$9:BA93)),0)))</f>
        <v>0</v>
      </c>
      <c r="BB93" s="82">
        <f>INDEX('1'!BK:BK,INDEX(4^8-LARGE((حسوب=$V$2)*(تواريخ&gt;=$R$3)*(تواريخ&lt;=$AH$3)*(4^8-ROW(حسوب)),ROWS(BB$9:BB93)),0))</f>
        <v>0</v>
      </c>
      <c r="BC93" s="82">
        <f>IF($AL$2="ريال",INDEX('1'!BN:BN,INDEX(4^8-LARGE((حسوب=$V$2)*(تواريخ&gt;=$R$3)*(تواريخ&lt;=$AH$3)*(4^8-ROW(حسوب)),ROWS(BC$9:BC93)),0)),INDEX('1'!BP:BP,INDEX(4^8-LARGE((حسوب=$V$2)*(تواريخ&gt;=$R$3)*(تواريخ&lt;=$AH$3)*(4^8-ROW(حسوب)),ROWS(BC$9:BC93)),0)))</f>
        <v>0</v>
      </c>
      <c r="BD93" s="82">
        <f>INDEX('1'!BM:BM,INDEX(4^8-LARGE((حسوب=$V$2)*(تواريخ&gt;=$R$3)*(تواريخ&lt;=$AH$3)*(4^8-ROW(حسوب)),ROWS(BD$9:BD93)),0))</f>
        <v>0</v>
      </c>
      <c r="BE93" s="83" t="str">
        <f t="shared" si="2"/>
        <v/>
      </c>
    </row>
    <row r="94" spans="6:57" ht="15.75">
      <c r="F94" s="78">
        <f>IF($G94="","",(INDEX('1'!A:A,INDEX(4^8-LARGE((حسوب=$V$2)*(تواريخ&gt;=$R$3)*(تواريخ&lt;=$AH$3)*(4^8-ROW(حسوب)),ROWS(F$9:F94)),0))))</f>
        <v>0</v>
      </c>
      <c r="G94" s="79">
        <f>INDEX('1'!BC:BC,INDEX(4^8-LARGE((حسوب=$V$2)*(تواريخ&gt;=$R$3)*(تواريخ&lt;=$AH$3)*(4^8-ROW(حسوب)),ROWS(G$9:G94)),0))</f>
        <v>0</v>
      </c>
      <c r="H94" s="79">
        <f>INDEX('1'!BI:BI,INDEX(4^8-LARGE((حسوب=$V$2)*(تواريخ&gt;=$R$3)*(تواريخ&lt;=$AH$3)*(4^8-ROW(حسوب)),ROWS(H$9:H94)),0))</f>
        <v>0</v>
      </c>
      <c r="I94" s="79">
        <f>INDEX('1'!J:J,INDEX(4^8-LARGE((حسوب=$V$2)*(تواريخ&gt;=$R$3)*(تواريخ&lt;=$AH$3)*(4^8-ROW(حسوب)),ROWS(I$9:I94)),0))</f>
        <v>0</v>
      </c>
      <c r="J94" s="79">
        <f>INDEX('1'!K:K,INDEX(4^8-LARGE((حسوب=$V$2)*(تواريخ&gt;=$R$3)*(تواريخ&lt;=$AH$3)*(4^8-ROW(حسوب)),ROWS(J$9:J94)),0))</f>
        <v>0</v>
      </c>
      <c r="K94" s="79">
        <f>INDEX('1'!L:L,INDEX(4^8-LARGE((حسوب=$V$2)*(تواريخ&gt;=$R$3)*(تواريخ&lt;=$AH$3)*(4^8-ROW(حسوب)),ROWS(K$9:K94)),0))</f>
        <v>0</v>
      </c>
      <c r="L94" s="79">
        <f>INDEX('1'!M:M,INDEX(4^8-LARGE((حسوب=$V$2)*(تواريخ&gt;=$R$3)*(تواريخ&lt;=$AH$3)*(4^8-ROW(حسوب)),ROWS(L$9:L94)),0))</f>
        <v>0</v>
      </c>
      <c r="M94" s="79">
        <f>INDEX('1'!N:N,INDEX(4^8-LARGE((حسوب=$V$2)*(تواريخ&gt;=$R$3)*(تواريخ&lt;=$AH$3)*(4^8-ROW(حسوب)),ROWS(M$9:M94)),0))</f>
        <v>0</v>
      </c>
      <c r="N94" s="79">
        <f>INDEX('1'!O:O,INDEX(4^8-LARGE((حسوب=$V$2)*(تواريخ&gt;=$R$3)*(تواريخ&lt;=$AH$3)*(4^8-ROW(حسوب)),ROWS(N$9:N94)),0))</f>
        <v>0</v>
      </c>
      <c r="O94" s="79">
        <f>INDEX('1'!P:P,INDEX(4^8-LARGE((حسوب=$V$2)*(تواريخ&gt;=$R$3)*(تواريخ&lt;=$AH$3)*(4^8-ROW(حسوب)),ROWS(O$9:O94)),0))</f>
        <v>0</v>
      </c>
      <c r="P94" s="79">
        <f>INDEX('1'!Q:Q,INDEX(4^8-LARGE((حسوب=$V$2)*(تواريخ&gt;=$R$3)*(تواريخ&lt;=$AH$3)*(4^8-ROW(حسوب)),ROWS(P$9:P94)),0))</f>
        <v>0</v>
      </c>
      <c r="Q94" s="79">
        <f>INDEX('1'!R:R,INDEX(4^8-LARGE((حسوب=$V$2)*(تواريخ&gt;=$R$3)*(تواريخ&lt;=$AH$3)*(4^8-ROW(حسوب)),ROWS(Q$9:Q94)),0))</f>
        <v>0</v>
      </c>
      <c r="R94" s="79">
        <f>INDEX('1'!S:S,INDEX(4^8-LARGE((حسوب=$V$2)*(تواريخ&gt;=$R$3)*(تواريخ&lt;=$AH$3)*(4^8-ROW(حسوب)),ROWS(R$9:R94)),0))</f>
        <v>0</v>
      </c>
      <c r="S94" s="79">
        <f>INDEX('1'!T:T,INDEX(4^8-LARGE((حسوب=$V$2)*(تواريخ&gt;=$R$3)*(تواريخ&lt;=$AH$3)*(4^8-ROW(حسوب)),ROWS(S$9:S94)),0))</f>
        <v>0</v>
      </c>
      <c r="T94" s="79">
        <f>INDEX('1'!U:U,INDEX(4^8-LARGE((حسوب=$V$2)*(تواريخ&gt;=$R$3)*(تواريخ&lt;=$AH$3)*(4^8-ROW(حسوب)),ROWS(T$9:T94)),0))</f>
        <v>0</v>
      </c>
      <c r="U94" s="79">
        <f>INDEX('1'!V:V,INDEX(4^8-LARGE((حسوب=$V$2)*(تواريخ&gt;=$R$3)*(تواريخ&lt;=$AH$3)*(4^8-ROW(حسوب)),ROWS(U$9:U94)),0))</f>
        <v>0</v>
      </c>
      <c r="V94" s="79">
        <f>INDEX('1'!W:W,INDEX(4^8-LARGE((حسوب=$V$2)*(تواريخ&gt;=$R$3)*(تواريخ&lt;=$AH$3)*(4^8-ROW(حسوب)),ROWS(V$9:V94)),0))</f>
        <v>0</v>
      </c>
      <c r="W94" s="79">
        <f>INDEX('1'!X:X,INDEX(4^8-LARGE((حسوب=$V$2)*(تواريخ&gt;=$R$3)*(تواريخ&lt;=$AH$3)*(4^8-ROW(حسوب)),ROWS(W$9:W94)),0))</f>
        <v>0</v>
      </c>
      <c r="X94" s="79">
        <f>INDEX('1'!Y:Y,INDEX(4^8-LARGE((حسوب=$V$2)*(تواريخ&gt;=$R$3)*(تواريخ&lt;=$AH$3)*(4^8-ROW(حسوب)),ROWS(X$9:X94)),0))</f>
        <v>0</v>
      </c>
      <c r="Y94" s="79">
        <f>INDEX('1'!Z:Z,INDEX(4^8-LARGE((حسوب=$V$2)*(تواريخ&gt;=$R$3)*(تواريخ&lt;=$AH$3)*(4^8-ROW(حسوب)),ROWS(Y$9:Y94)),0))</f>
        <v>0</v>
      </c>
      <c r="Z94" s="79">
        <f>INDEX('1'!AA:AA,INDEX(4^8-LARGE((حسوب=$V$2)*(تواريخ&gt;=$R$3)*(تواريخ&lt;=$AH$3)*(4^8-ROW(حسوب)),ROWS(Z$9:Z94)),0))</f>
        <v>0</v>
      </c>
      <c r="AA94" s="79">
        <f>INDEX('1'!AB:AB,INDEX(4^8-LARGE((حسوب=$V$2)*(تواريخ&gt;=$R$3)*(تواريخ&lt;=$AH$3)*(4^8-ROW(حسوب)),ROWS(AA$9:AA94)),0))</f>
        <v>0</v>
      </c>
      <c r="AB94" s="79">
        <f>INDEX('1'!AC:AC,INDEX(4^8-LARGE((حسوب=$V$2)*(تواريخ&gt;=$R$3)*(تواريخ&lt;=$AH$3)*(4^8-ROW(حسوب)),ROWS(AB$9:AB94)),0))</f>
        <v>0</v>
      </c>
      <c r="AC94" s="79">
        <f>INDEX('1'!AD:AD,INDEX(4^8-LARGE((حسوب=$V$2)*(تواريخ&gt;=$R$3)*(تواريخ&lt;=$AH$3)*(4^8-ROW(حسوب)),ROWS(AC$9:AC94)),0))</f>
        <v>0</v>
      </c>
      <c r="AD94" s="79">
        <f>INDEX('1'!AE:AE,INDEX(4^8-LARGE((حسوب=$V$2)*(تواريخ&gt;=$R$3)*(تواريخ&lt;=$AH$3)*(4^8-ROW(حسوب)),ROWS(AD$9:AD94)),0))</f>
        <v>0</v>
      </c>
      <c r="AE94" s="79">
        <f>INDEX('1'!AF:AF,INDEX(4^8-LARGE((حسوب=$V$2)*(تواريخ&gt;=$R$3)*(تواريخ&lt;=$AH$3)*(4^8-ROW(حسوب)),ROWS(AE$9:AE94)),0))</f>
        <v>0</v>
      </c>
      <c r="AF94" s="79">
        <f>INDEX('1'!AG:AG,INDEX(4^8-LARGE((حسوب=$V$2)*(تواريخ&gt;=$R$3)*(تواريخ&lt;=$AH$3)*(4^8-ROW(حسوب)),ROWS(AF$9:AF94)),0))</f>
        <v>0</v>
      </c>
      <c r="AG94" s="79">
        <f>INDEX('1'!AH:AH,INDEX(4^8-LARGE((حسوب=$V$2)*(تواريخ&gt;=$R$3)*(تواريخ&lt;=$AH$3)*(4^8-ROW(حسوب)),ROWS(AG$9:AG94)),0))</f>
        <v>0</v>
      </c>
      <c r="AH94" s="79">
        <f>INDEX('1'!AI:AI,INDEX(4^8-LARGE((حسوب=$V$2)*(تواريخ&gt;=$R$3)*(تواريخ&lt;=$AH$3)*(4^8-ROW(حسوب)),ROWS(AH$9:AH94)),0))</f>
        <v>0</v>
      </c>
      <c r="AI94" s="79">
        <f>INDEX('1'!AJ:AJ,INDEX(4^8-LARGE((حسوب=$V$2)*(تواريخ&gt;=$R$3)*(تواريخ&lt;=$AH$3)*(4^8-ROW(حسوب)),ROWS(AI$9:AI94)),0))</f>
        <v>0</v>
      </c>
      <c r="AJ94" s="79">
        <f>INDEX('1'!AK:AK,INDEX(4^8-LARGE((حسوب=$V$2)*(تواريخ&gt;=$R$3)*(تواريخ&lt;=$AH$3)*(4^8-ROW(حسوب)),ROWS(AJ$9:AJ94)),0))</f>
        <v>0</v>
      </c>
      <c r="AK94" s="79">
        <f>INDEX('1'!AL:AL,INDEX(4^8-LARGE((حسوب=$V$2)*(تواريخ&gt;=$R$3)*(تواريخ&lt;=$AH$3)*(4^8-ROW(حسوب)),ROWS(AK$9:AK94)),0))</f>
        <v>0</v>
      </c>
      <c r="AL94" s="79">
        <f>INDEX('1'!AM:AM,INDEX(4^8-LARGE((حسوب=$V$2)*(تواريخ&gt;=$R$3)*(تواريخ&lt;=$AH$3)*(4^8-ROW(حسوب)),ROWS(AL$9:AL94)),0))</f>
        <v>0</v>
      </c>
      <c r="AM94" s="80"/>
      <c r="AN94" s="80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0"/>
      <c r="AZ94" s="80"/>
      <c r="BA94" s="82">
        <f>IF($AL$2="ريال",INDEX('1'!BL:BL,INDEX(4^8-LARGE((حسوب=$V$2)*(تواريخ&gt;=$R$3)*(تواريخ&lt;=$AH$3)*(4^8-ROW(حسوب)),ROWS(BA$9:BA94)),0)),INDEX('1'!BO:BO,INDEX(4^8-LARGE((حسوب=$V$2)*(تواريخ&gt;=$R$3)*(تواريخ&lt;=$AH$3)*(4^8-ROW(حسوب)),ROWS(BA$9:BA94)),0)))</f>
        <v>0</v>
      </c>
      <c r="BB94" s="82">
        <f>INDEX('1'!BK:BK,INDEX(4^8-LARGE((حسوب=$V$2)*(تواريخ&gt;=$R$3)*(تواريخ&lt;=$AH$3)*(4^8-ROW(حسوب)),ROWS(BB$9:BB94)),0))</f>
        <v>0</v>
      </c>
      <c r="BC94" s="82">
        <f>IF($AL$2="ريال",INDEX('1'!BN:BN,INDEX(4^8-LARGE((حسوب=$V$2)*(تواريخ&gt;=$R$3)*(تواريخ&lt;=$AH$3)*(4^8-ROW(حسوب)),ROWS(BC$9:BC94)),0)),INDEX('1'!BP:BP,INDEX(4^8-LARGE((حسوب=$V$2)*(تواريخ&gt;=$R$3)*(تواريخ&lt;=$AH$3)*(4^8-ROW(حسوب)),ROWS(BC$9:BC94)),0)))</f>
        <v>0</v>
      </c>
      <c r="BD94" s="82">
        <f>INDEX('1'!BM:BM,INDEX(4^8-LARGE((حسوب=$V$2)*(تواريخ&gt;=$R$3)*(تواريخ&lt;=$AH$3)*(4^8-ROW(حسوب)),ROWS(BD$9:BD94)),0))</f>
        <v>0</v>
      </c>
      <c r="BE94" s="83" t="str">
        <f t="shared" si="2"/>
        <v/>
      </c>
    </row>
    <row r="95" spans="6:57" ht="15.75">
      <c r="F95" s="78">
        <f>IF($G95="","",(INDEX('1'!A:A,INDEX(4^8-LARGE((حسوب=$V$2)*(تواريخ&gt;=$R$3)*(تواريخ&lt;=$AH$3)*(4^8-ROW(حسوب)),ROWS(F$9:F95)),0))))</f>
        <v>0</v>
      </c>
      <c r="G95" s="79">
        <f>INDEX('1'!BC:BC,INDEX(4^8-LARGE((حسوب=$V$2)*(تواريخ&gt;=$R$3)*(تواريخ&lt;=$AH$3)*(4^8-ROW(حسوب)),ROWS(G$9:G95)),0))</f>
        <v>0</v>
      </c>
      <c r="H95" s="79">
        <f>INDEX('1'!BI:BI,INDEX(4^8-LARGE((حسوب=$V$2)*(تواريخ&gt;=$R$3)*(تواريخ&lt;=$AH$3)*(4^8-ROW(حسوب)),ROWS(H$9:H95)),0))</f>
        <v>0</v>
      </c>
      <c r="I95" s="79">
        <f>INDEX('1'!J:J,INDEX(4^8-LARGE((حسوب=$V$2)*(تواريخ&gt;=$R$3)*(تواريخ&lt;=$AH$3)*(4^8-ROW(حسوب)),ROWS(I$9:I95)),0))</f>
        <v>0</v>
      </c>
      <c r="J95" s="79">
        <f>INDEX('1'!K:K,INDEX(4^8-LARGE((حسوب=$V$2)*(تواريخ&gt;=$R$3)*(تواريخ&lt;=$AH$3)*(4^8-ROW(حسوب)),ROWS(J$9:J95)),0))</f>
        <v>0</v>
      </c>
      <c r="K95" s="79">
        <f>INDEX('1'!L:L,INDEX(4^8-LARGE((حسوب=$V$2)*(تواريخ&gt;=$R$3)*(تواريخ&lt;=$AH$3)*(4^8-ROW(حسوب)),ROWS(K$9:K95)),0))</f>
        <v>0</v>
      </c>
      <c r="L95" s="79">
        <f>INDEX('1'!M:M,INDEX(4^8-LARGE((حسوب=$V$2)*(تواريخ&gt;=$R$3)*(تواريخ&lt;=$AH$3)*(4^8-ROW(حسوب)),ROWS(L$9:L95)),0))</f>
        <v>0</v>
      </c>
      <c r="M95" s="79">
        <f>INDEX('1'!N:N,INDEX(4^8-LARGE((حسوب=$V$2)*(تواريخ&gt;=$R$3)*(تواريخ&lt;=$AH$3)*(4^8-ROW(حسوب)),ROWS(M$9:M95)),0))</f>
        <v>0</v>
      </c>
      <c r="N95" s="79">
        <f>INDEX('1'!O:O,INDEX(4^8-LARGE((حسوب=$V$2)*(تواريخ&gt;=$R$3)*(تواريخ&lt;=$AH$3)*(4^8-ROW(حسوب)),ROWS(N$9:N95)),0))</f>
        <v>0</v>
      </c>
      <c r="O95" s="79">
        <f>INDEX('1'!P:P,INDEX(4^8-LARGE((حسوب=$V$2)*(تواريخ&gt;=$R$3)*(تواريخ&lt;=$AH$3)*(4^8-ROW(حسوب)),ROWS(O$9:O95)),0))</f>
        <v>0</v>
      </c>
      <c r="P95" s="79">
        <f>INDEX('1'!Q:Q,INDEX(4^8-LARGE((حسوب=$V$2)*(تواريخ&gt;=$R$3)*(تواريخ&lt;=$AH$3)*(4^8-ROW(حسوب)),ROWS(P$9:P95)),0))</f>
        <v>0</v>
      </c>
      <c r="Q95" s="79">
        <f>INDEX('1'!R:R,INDEX(4^8-LARGE((حسوب=$V$2)*(تواريخ&gt;=$R$3)*(تواريخ&lt;=$AH$3)*(4^8-ROW(حسوب)),ROWS(Q$9:Q95)),0))</f>
        <v>0</v>
      </c>
      <c r="R95" s="79">
        <f>INDEX('1'!S:S,INDEX(4^8-LARGE((حسوب=$V$2)*(تواريخ&gt;=$R$3)*(تواريخ&lt;=$AH$3)*(4^8-ROW(حسوب)),ROWS(R$9:R95)),0))</f>
        <v>0</v>
      </c>
      <c r="S95" s="79">
        <f>INDEX('1'!T:T,INDEX(4^8-LARGE((حسوب=$V$2)*(تواريخ&gt;=$R$3)*(تواريخ&lt;=$AH$3)*(4^8-ROW(حسوب)),ROWS(S$9:S95)),0))</f>
        <v>0</v>
      </c>
      <c r="T95" s="79">
        <f>INDEX('1'!U:U,INDEX(4^8-LARGE((حسوب=$V$2)*(تواريخ&gt;=$R$3)*(تواريخ&lt;=$AH$3)*(4^8-ROW(حسوب)),ROWS(T$9:T95)),0))</f>
        <v>0</v>
      </c>
      <c r="U95" s="79">
        <f>INDEX('1'!V:V,INDEX(4^8-LARGE((حسوب=$V$2)*(تواريخ&gt;=$R$3)*(تواريخ&lt;=$AH$3)*(4^8-ROW(حسوب)),ROWS(U$9:U95)),0))</f>
        <v>0</v>
      </c>
      <c r="V95" s="79">
        <f>INDEX('1'!W:W,INDEX(4^8-LARGE((حسوب=$V$2)*(تواريخ&gt;=$R$3)*(تواريخ&lt;=$AH$3)*(4^8-ROW(حسوب)),ROWS(V$9:V95)),0))</f>
        <v>0</v>
      </c>
      <c r="W95" s="79">
        <f>INDEX('1'!X:X,INDEX(4^8-LARGE((حسوب=$V$2)*(تواريخ&gt;=$R$3)*(تواريخ&lt;=$AH$3)*(4^8-ROW(حسوب)),ROWS(W$9:W95)),0))</f>
        <v>0</v>
      </c>
      <c r="X95" s="79">
        <f>INDEX('1'!Y:Y,INDEX(4^8-LARGE((حسوب=$V$2)*(تواريخ&gt;=$R$3)*(تواريخ&lt;=$AH$3)*(4^8-ROW(حسوب)),ROWS(X$9:X95)),0))</f>
        <v>0</v>
      </c>
      <c r="Y95" s="79">
        <f>INDEX('1'!Z:Z,INDEX(4^8-LARGE((حسوب=$V$2)*(تواريخ&gt;=$R$3)*(تواريخ&lt;=$AH$3)*(4^8-ROW(حسوب)),ROWS(Y$9:Y95)),0))</f>
        <v>0</v>
      </c>
      <c r="Z95" s="79">
        <f>INDEX('1'!AA:AA,INDEX(4^8-LARGE((حسوب=$V$2)*(تواريخ&gt;=$R$3)*(تواريخ&lt;=$AH$3)*(4^8-ROW(حسوب)),ROWS(Z$9:Z95)),0))</f>
        <v>0</v>
      </c>
      <c r="AA95" s="79">
        <f>INDEX('1'!AB:AB,INDEX(4^8-LARGE((حسوب=$V$2)*(تواريخ&gt;=$R$3)*(تواريخ&lt;=$AH$3)*(4^8-ROW(حسوب)),ROWS(AA$9:AA95)),0))</f>
        <v>0</v>
      </c>
      <c r="AB95" s="79">
        <f>INDEX('1'!AC:AC,INDEX(4^8-LARGE((حسوب=$V$2)*(تواريخ&gt;=$R$3)*(تواريخ&lt;=$AH$3)*(4^8-ROW(حسوب)),ROWS(AB$9:AB95)),0))</f>
        <v>0</v>
      </c>
      <c r="AC95" s="79">
        <f>INDEX('1'!AD:AD,INDEX(4^8-LARGE((حسوب=$V$2)*(تواريخ&gt;=$R$3)*(تواريخ&lt;=$AH$3)*(4^8-ROW(حسوب)),ROWS(AC$9:AC95)),0))</f>
        <v>0</v>
      </c>
      <c r="AD95" s="79">
        <f>INDEX('1'!AE:AE,INDEX(4^8-LARGE((حسوب=$V$2)*(تواريخ&gt;=$R$3)*(تواريخ&lt;=$AH$3)*(4^8-ROW(حسوب)),ROWS(AD$9:AD95)),0))</f>
        <v>0</v>
      </c>
      <c r="AE95" s="79">
        <f>INDEX('1'!AF:AF,INDEX(4^8-LARGE((حسوب=$V$2)*(تواريخ&gt;=$R$3)*(تواريخ&lt;=$AH$3)*(4^8-ROW(حسوب)),ROWS(AE$9:AE95)),0))</f>
        <v>0</v>
      </c>
      <c r="AF95" s="79">
        <f>INDEX('1'!AG:AG,INDEX(4^8-LARGE((حسوب=$V$2)*(تواريخ&gt;=$R$3)*(تواريخ&lt;=$AH$3)*(4^8-ROW(حسوب)),ROWS(AF$9:AF95)),0))</f>
        <v>0</v>
      </c>
      <c r="AG95" s="79">
        <f>INDEX('1'!AH:AH,INDEX(4^8-LARGE((حسوب=$V$2)*(تواريخ&gt;=$R$3)*(تواريخ&lt;=$AH$3)*(4^8-ROW(حسوب)),ROWS(AG$9:AG95)),0))</f>
        <v>0</v>
      </c>
      <c r="AH95" s="79">
        <f>INDEX('1'!AI:AI,INDEX(4^8-LARGE((حسوب=$V$2)*(تواريخ&gt;=$R$3)*(تواريخ&lt;=$AH$3)*(4^8-ROW(حسوب)),ROWS(AH$9:AH95)),0))</f>
        <v>0</v>
      </c>
      <c r="AI95" s="79">
        <f>INDEX('1'!AJ:AJ,INDEX(4^8-LARGE((حسوب=$V$2)*(تواريخ&gt;=$R$3)*(تواريخ&lt;=$AH$3)*(4^8-ROW(حسوب)),ROWS(AI$9:AI95)),0))</f>
        <v>0</v>
      </c>
      <c r="AJ95" s="79">
        <f>INDEX('1'!AK:AK,INDEX(4^8-LARGE((حسوب=$V$2)*(تواريخ&gt;=$R$3)*(تواريخ&lt;=$AH$3)*(4^8-ROW(حسوب)),ROWS(AJ$9:AJ95)),0))</f>
        <v>0</v>
      </c>
      <c r="AK95" s="79">
        <f>INDEX('1'!AL:AL,INDEX(4^8-LARGE((حسوب=$V$2)*(تواريخ&gt;=$R$3)*(تواريخ&lt;=$AH$3)*(4^8-ROW(حسوب)),ROWS(AK$9:AK95)),0))</f>
        <v>0</v>
      </c>
      <c r="AL95" s="79">
        <f>INDEX('1'!AM:AM,INDEX(4^8-LARGE((حسوب=$V$2)*(تواريخ&gt;=$R$3)*(تواريخ&lt;=$AH$3)*(4^8-ROW(حسوب)),ROWS(AL$9:AL95)),0))</f>
        <v>0</v>
      </c>
      <c r="AM95" s="80"/>
      <c r="AN95" s="80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0"/>
      <c r="AZ95" s="80"/>
      <c r="BA95" s="82">
        <f>IF($AL$2="ريال",INDEX('1'!BL:BL,INDEX(4^8-LARGE((حسوب=$V$2)*(تواريخ&gt;=$R$3)*(تواريخ&lt;=$AH$3)*(4^8-ROW(حسوب)),ROWS(BA$9:BA95)),0)),INDEX('1'!BO:BO,INDEX(4^8-LARGE((حسوب=$V$2)*(تواريخ&gt;=$R$3)*(تواريخ&lt;=$AH$3)*(4^8-ROW(حسوب)),ROWS(BA$9:BA95)),0)))</f>
        <v>0</v>
      </c>
      <c r="BB95" s="82">
        <f>INDEX('1'!BK:BK,INDEX(4^8-LARGE((حسوب=$V$2)*(تواريخ&gt;=$R$3)*(تواريخ&lt;=$AH$3)*(4^8-ROW(حسوب)),ROWS(BB$9:BB95)),0))</f>
        <v>0</v>
      </c>
      <c r="BC95" s="82">
        <f>IF($AL$2="ريال",INDEX('1'!BN:BN,INDEX(4^8-LARGE((حسوب=$V$2)*(تواريخ&gt;=$R$3)*(تواريخ&lt;=$AH$3)*(4^8-ROW(حسوب)),ROWS(BC$9:BC95)),0)),INDEX('1'!BP:BP,INDEX(4^8-LARGE((حسوب=$V$2)*(تواريخ&gt;=$R$3)*(تواريخ&lt;=$AH$3)*(4^8-ROW(حسوب)),ROWS(BC$9:BC95)),0)))</f>
        <v>0</v>
      </c>
      <c r="BD95" s="82">
        <f>INDEX('1'!BM:BM,INDEX(4^8-LARGE((حسوب=$V$2)*(تواريخ&gt;=$R$3)*(تواريخ&lt;=$AH$3)*(4^8-ROW(حسوب)),ROWS(BD$9:BD95)),0))</f>
        <v>0</v>
      </c>
      <c r="BE95" s="83" t="str">
        <f t="shared" si="2"/>
        <v/>
      </c>
    </row>
    <row r="96" spans="6:57" ht="15.75">
      <c r="F96" s="78">
        <f>IF($G96="","",(INDEX('1'!A:A,INDEX(4^8-LARGE((حسوب=$V$2)*(تواريخ&gt;=$R$3)*(تواريخ&lt;=$AH$3)*(4^8-ROW(حسوب)),ROWS(F$9:F96)),0))))</f>
        <v>0</v>
      </c>
      <c r="G96" s="79">
        <f>INDEX('1'!BC:BC,INDEX(4^8-LARGE((حسوب=$V$2)*(تواريخ&gt;=$R$3)*(تواريخ&lt;=$AH$3)*(4^8-ROW(حسوب)),ROWS(G$9:G96)),0))</f>
        <v>0</v>
      </c>
      <c r="H96" s="79">
        <f>INDEX('1'!BI:BI,INDEX(4^8-LARGE((حسوب=$V$2)*(تواريخ&gt;=$R$3)*(تواريخ&lt;=$AH$3)*(4^8-ROW(حسوب)),ROWS(H$9:H96)),0))</f>
        <v>0</v>
      </c>
      <c r="I96" s="79">
        <f>INDEX('1'!J:J,INDEX(4^8-LARGE((حسوب=$V$2)*(تواريخ&gt;=$R$3)*(تواريخ&lt;=$AH$3)*(4^8-ROW(حسوب)),ROWS(I$9:I96)),0))</f>
        <v>0</v>
      </c>
      <c r="J96" s="79">
        <f>INDEX('1'!K:K,INDEX(4^8-LARGE((حسوب=$V$2)*(تواريخ&gt;=$R$3)*(تواريخ&lt;=$AH$3)*(4^8-ROW(حسوب)),ROWS(J$9:J96)),0))</f>
        <v>0</v>
      </c>
      <c r="K96" s="79">
        <f>INDEX('1'!L:L,INDEX(4^8-LARGE((حسوب=$V$2)*(تواريخ&gt;=$R$3)*(تواريخ&lt;=$AH$3)*(4^8-ROW(حسوب)),ROWS(K$9:K96)),0))</f>
        <v>0</v>
      </c>
      <c r="L96" s="79">
        <f>INDEX('1'!M:M,INDEX(4^8-LARGE((حسوب=$V$2)*(تواريخ&gt;=$R$3)*(تواريخ&lt;=$AH$3)*(4^8-ROW(حسوب)),ROWS(L$9:L96)),0))</f>
        <v>0</v>
      </c>
      <c r="M96" s="79">
        <f>INDEX('1'!N:N,INDEX(4^8-LARGE((حسوب=$V$2)*(تواريخ&gt;=$R$3)*(تواريخ&lt;=$AH$3)*(4^8-ROW(حسوب)),ROWS(M$9:M96)),0))</f>
        <v>0</v>
      </c>
      <c r="N96" s="79">
        <f>INDEX('1'!O:O,INDEX(4^8-LARGE((حسوب=$V$2)*(تواريخ&gt;=$R$3)*(تواريخ&lt;=$AH$3)*(4^8-ROW(حسوب)),ROWS(N$9:N96)),0))</f>
        <v>0</v>
      </c>
      <c r="O96" s="79">
        <f>INDEX('1'!P:P,INDEX(4^8-LARGE((حسوب=$V$2)*(تواريخ&gt;=$R$3)*(تواريخ&lt;=$AH$3)*(4^8-ROW(حسوب)),ROWS(O$9:O96)),0))</f>
        <v>0</v>
      </c>
      <c r="P96" s="79">
        <f>INDEX('1'!Q:Q,INDEX(4^8-LARGE((حسوب=$V$2)*(تواريخ&gt;=$R$3)*(تواريخ&lt;=$AH$3)*(4^8-ROW(حسوب)),ROWS(P$9:P96)),0))</f>
        <v>0</v>
      </c>
      <c r="Q96" s="79">
        <f>INDEX('1'!R:R,INDEX(4^8-LARGE((حسوب=$V$2)*(تواريخ&gt;=$R$3)*(تواريخ&lt;=$AH$3)*(4^8-ROW(حسوب)),ROWS(Q$9:Q96)),0))</f>
        <v>0</v>
      </c>
      <c r="R96" s="79">
        <f>INDEX('1'!S:S,INDEX(4^8-LARGE((حسوب=$V$2)*(تواريخ&gt;=$R$3)*(تواريخ&lt;=$AH$3)*(4^8-ROW(حسوب)),ROWS(R$9:R96)),0))</f>
        <v>0</v>
      </c>
      <c r="S96" s="79">
        <f>INDEX('1'!T:T,INDEX(4^8-LARGE((حسوب=$V$2)*(تواريخ&gt;=$R$3)*(تواريخ&lt;=$AH$3)*(4^8-ROW(حسوب)),ROWS(S$9:S96)),0))</f>
        <v>0</v>
      </c>
      <c r="T96" s="79">
        <f>INDEX('1'!U:U,INDEX(4^8-LARGE((حسوب=$V$2)*(تواريخ&gt;=$R$3)*(تواريخ&lt;=$AH$3)*(4^8-ROW(حسوب)),ROWS(T$9:T96)),0))</f>
        <v>0</v>
      </c>
      <c r="U96" s="79">
        <f>INDEX('1'!V:V,INDEX(4^8-LARGE((حسوب=$V$2)*(تواريخ&gt;=$R$3)*(تواريخ&lt;=$AH$3)*(4^8-ROW(حسوب)),ROWS(U$9:U96)),0))</f>
        <v>0</v>
      </c>
      <c r="V96" s="79">
        <f>INDEX('1'!W:W,INDEX(4^8-LARGE((حسوب=$V$2)*(تواريخ&gt;=$R$3)*(تواريخ&lt;=$AH$3)*(4^8-ROW(حسوب)),ROWS(V$9:V96)),0))</f>
        <v>0</v>
      </c>
      <c r="W96" s="79">
        <f>INDEX('1'!X:X,INDEX(4^8-LARGE((حسوب=$V$2)*(تواريخ&gt;=$R$3)*(تواريخ&lt;=$AH$3)*(4^8-ROW(حسوب)),ROWS(W$9:W96)),0))</f>
        <v>0</v>
      </c>
      <c r="X96" s="79">
        <f>INDEX('1'!Y:Y,INDEX(4^8-LARGE((حسوب=$V$2)*(تواريخ&gt;=$R$3)*(تواريخ&lt;=$AH$3)*(4^8-ROW(حسوب)),ROWS(X$9:X96)),0))</f>
        <v>0</v>
      </c>
      <c r="Y96" s="79">
        <f>INDEX('1'!Z:Z,INDEX(4^8-LARGE((حسوب=$V$2)*(تواريخ&gt;=$R$3)*(تواريخ&lt;=$AH$3)*(4^8-ROW(حسوب)),ROWS(Y$9:Y96)),0))</f>
        <v>0</v>
      </c>
      <c r="Z96" s="79">
        <f>INDEX('1'!AA:AA,INDEX(4^8-LARGE((حسوب=$V$2)*(تواريخ&gt;=$R$3)*(تواريخ&lt;=$AH$3)*(4^8-ROW(حسوب)),ROWS(Z$9:Z96)),0))</f>
        <v>0</v>
      </c>
      <c r="AA96" s="79">
        <f>INDEX('1'!AB:AB,INDEX(4^8-LARGE((حسوب=$V$2)*(تواريخ&gt;=$R$3)*(تواريخ&lt;=$AH$3)*(4^8-ROW(حسوب)),ROWS(AA$9:AA96)),0))</f>
        <v>0</v>
      </c>
      <c r="AB96" s="79">
        <f>INDEX('1'!AC:AC,INDEX(4^8-LARGE((حسوب=$V$2)*(تواريخ&gt;=$R$3)*(تواريخ&lt;=$AH$3)*(4^8-ROW(حسوب)),ROWS(AB$9:AB96)),0))</f>
        <v>0</v>
      </c>
      <c r="AC96" s="79">
        <f>INDEX('1'!AD:AD,INDEX(4^8-LARGE((حسوب=$V$2)*(تواريخ&gt;=$R$3)*(تواريخ&lt;=$AH$3)*(4^8-ROW(حسوب)),ROWS(AC$9:AC96)),0))</f>
        <v>0</v>
      </c>
      <c r="AD96" s="79">
        <f>INDEX('1'!AE:AE,INDEX(4^8-LARGE((حسوب=$V$2)*(تواريخ&gt;=$R$3)*(تواريخ&lt;=$AH$3)*(4^8-ROW(حسوب)),ROWS(AD$9:AD96)),0))</f>
        <v>0</v>
      </c>
      <c r="AE96" s="79">
        <f>INDEX('1'!AF:AF,INDEX(4^8-LARGE((حسوب=$V$2)*(تواريخ&gt;=$R$3)*(تواريخ&lt;=$AH$3)*(4^8-ROW(حسوب)),ROWS(AE$9:AE96)),0))</f>
        <v>0</v>
      </c>
      <c r="AF96" s="79">
        <f>INDEX('1'!AG:AG,INDEX(4^8-LARGE((حسوب=$V$2)*(تواريخ&gt;=$R$3)*(تواريخ&lt;=$AH$3)*(4^8-ROW(حسوب)),ROWS(AF$9:AF96)),0))</f>
        <v>0</v>
      </c>
      <c r="AG96" s="79">
        <f>INDEX('1'!AH:AH,INDEX(4^8-LARGE((حسوب=$V$2)*(تواريخ&gt;=$R$3)*(تواريخ&lt;=$AH$3)*(4^8-ROW(حسوب)),ROWS(AG$9:AG96)),0))</f>
        <v>0</v>
      </c>
      <c r="AH96" s="79">
        <f>INDEX('1'!AI:AI,INDEX(4^8-LARGE((حسوب=$V$2)*(تواريخ&gt;=$R$3)*(تواريخ&lt;=$AH$3)*(4^8-ROW(حسوب)),ROWS(AH$9:AH96)),0))</f>
        <v>0</v>
      </c>
      <c r="AI96" s="79">
        <f>INDEX('1'!AJ:AJ,INDEX(4^8-LARGE((حسوب=$V$2)*(تواريخ&gt;=$R$3)*(تواريخ&lt;=$AH$3)*(4^8-ROW(حسوب)),ROWS(AI$9:AI96)),0))</f>
        <v>0</v>
      </c>
      <c r="AJ96" s="79">
        <f>INDEX('1'!AK:AK,INDEX(4^8-LARGE((حسوب=$V$2)*(تواريخ&gt;=$R$3)*(تواريخ&lt;=$AH$3)*(4^8-ROW(حسوب)),ROWS(AJ$9:AJ96)),0))</f>
        <v>0</v>
      </c>
      <c r="AK96" s="79">
        <f>INDEX('1'!AL:AL,INDEX(4^8-LARGE((حسوب=$V$2)*(تواريخ&gt;=$R$3)*(تواريخ&lt;=$AH$3)*(4^8-ROW(حسوب)),ROWS(AK$9:AK96)),0))</f>
        <v>0</v>
      </c>
      <c r="AL96" s="79">
        <f>INDEX('1'!AM:AM,INDEX(4^8-LARGE((حسوب=$V$2)*(تواريخ&gt;=$R$3)*(تواريخ&lt;=$AH$3)*(4^8-ROW(حسوب)),ROWS(AL$9:AL96)),0))</f>
        <v>0</v>
      </c>
      <c r="AM96" s="80"/>
      <c r="AN96" s="80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0"/>
      <c r="AZ96" s="80"/>
      <c r="BA96" s="82">
        <f>IF($AL$2="ريال",INDEX('1'!BL:BL,INDEX(4^8-LARGE((حسوب=$V$2)*(تواريخ&gt;=$R$3)*(تواريخ&lt;=$AH$3)*(4^8-ROW(حسوب)),ROWS(BA$9:BA96)),0)),INDEX('1'!BO:BO,INDEX(4^8-LARGE((حسوب=$V$2)*(تواريخ&gt;=$R$3)*(تواريخ&lt;=$AH$3)*(4^8-ROW(حسوب)),ROWS(BA$9:BA96)),0)))</f>
        <v>0</v>
      </c>
      <c r="BB96" s="82">
        <f>INDEX('1'!BK:BK,INDEX(4^8-LARGE((حسوب=$V$2)*(تواريخ&gt;=$R$3)*(تواريخ&lt;=$AH$3)*(4^8-ROW(حسوب)),ROWS(BB$9:BB96)),0))</f>
        <v>0</v>
      </c>
      <c r="BC96" s="82">
        <f>IF($AL$2="ريال",INDEX('1'!BN:BN,INDEX(4^8-LARGE((حسوب=$V$2)*(تواريخ&gt;=$R$3)*(تواريخ&lt;=$AH$3)*(4^8-ROW(حسوب)),ROWS(BC$9:BC96)),0)),INDEX('1'!BP:BP,INDEX(4^8-LARGE((حسوب=$V$2)*(تواريخ&gt;=$R$3)*(تواريخ&lt;=$AH$3)*(4^8-ROW(حسوب)),ROWS(BC$9:BC96)),0)))</f>
        <v>0</v>
      </c>
      <c r="BD96" s="82">
        <f>INDEX('1'!BM:BM,INDEX(4^8-LARGE((حسوب=$V$2)*(تواريخ&gt;=$R$3)*(تواريخ&lt;=$AH$3)*(4^8-ROW(حسوب)),ROWS(BD$9:BD96)),0))</f>
        <v>0</v>
      </c>
      <c r="BE96" s="83" t="str">
        <f t="shared" si="2"/>
        <v/>
      </c>
    </row>
    <row r="97" spans="6:57" ht="15.75">
      <c r="F97" s="78">
        <f>IF($G97="","",(INDEX('1'!A:A,INDEX(4^8-LARGE((حسوب=$V$2)*(تواريخ&gt;=$R$3)*(تواريخ&lt;=$AH$3)*(4^8-ROW(حسوب)),ROWS(F$9:F97)),0))))</f>
        <v>0</v>
      </c>
      <c r="G97" s="79">
        <f>INDEX('1'!BC:BC,INDEX(4^8-LARGE((حسوب=$V$2)*(تواريخ&gt;=$R$3)*(تواريخ&lt;=$AH$3)*(4^8-ROW(حسوب)),ROWS(G$9:G97)),0))</f>
        <v>0</v>
      </c>
      <c r="H97" s="79">
        <f>INDEX('1'!BI:BI,INDEX(4^8-LARGE((حسوب=$V$2)*(تواريخ&gt;=$R$3)*(تواريخ&lt;=$AH$3)*(4^8-ROW(حسوب)),ROWS(H$9:H97)),0))</f>
        <v>0</v>
      </c>
      <c r="I97" s="79">
        <f>INDEX('1'!J:J,INDEX(4^8-LARGE((حسوب=$V$2)*(تواريخ&gt;=$R$3)*(تواريخ&lt;=$AH$3)*(4^8-ROW(حسوب)),ROWS(I$9:I97)),0))</f>
        <v>0</v>
      </c>
      <c r="J97" s="79">
        <f>INDEX('1'!K:K,INDEX(4^8-LARGE((حسوب=$V$2)*(تواريخ&gt;=$R$3)*(تواريخ&lt;=$AH$3)*(4^8-ROW(حسوب)),ROWS(J$9:J97)),0))</f>
        <v>0</v>
      </c>
      <c r="K97" s="79">
        <f>INDEX('1'!L:L,INDEX(4^8-LARGE((حسوب=$V$2)*(تواريخ&gt;=$R$3)*(تواريخ&lt;=$AH$3)*(4^8-ROW(حسوب)),ROWS(K$9:K97)),0))</f>
        <v>0</v>
      </c>
      <c r="L97" s="79">
        <f>INDEX('1'!M:M,INDEX(4^8-LARGE((حسوب=$V$2)*(تواريخ&gt;=$R$3)*(تواريخ&lt;=$AH$3)*(4^8-ROW(حسوب)),ROWS(L$9:L97)),0))</f>
        <v>0</v>
      </c>
      <c r="M97" s="79">
        <f>INDEX('1'!N:N,INDEX(4^8-LARGE((حسوب=$V$2)*(تواريخ&gt;=$R$3)*(تواريخ&lt;=$AH$3)*(4^8-ROW(حسوب)),ROWS(M$9:M97)),0))</f>
        <v>0</v>
      </c>
      <c r="N97" s="79">
        <f>INDEX('1'!O:O,INDEX(4^8-LARGE((حسوب=$V$2)*(تواريخ&gt;=$R$3)*(تواريخ&lt;=$AH$3)*(4^8-ROW(حسوب)),ROWS(N$9:N97)),0))</f>
        <v>0</v>
      </c>
      <c r="O97" s="79">
        <f>INDEX('1'!P:P,INDEX(4^8-LARGE((حسوب=$V$2)*(تواريخ&gt;=$R$3)*(تواريخ&lt;=$AH$3)*(4^8-ROW(حسوب)),ROWS(O$9:O97)),0))</f>
        <v>0</v>
      </c>
      <c r="P97" s="79">
        <f>INDEX('1'!Q:Q,INDEX(4^8-LARGE((حسوب=$V$2)*(تواريخ&gt;=$R$3)*(تواريخ&lt;=$AH$3)*(4^8-ROW(حسوب)),ROWS(P$9:P97)),0))</f>
        <v>0</v>
      </c>
      <c r="Q97" s="79">
        <f>INDEX('1'!R:R,INDEX(4^8-LARGE((حسوب=$V$2)*(تواريخ&gt;=$R$3)*(تواريخ&lt;=$AH$3)*(4^8-ROW(حسوب)),ROWS(Q$9:Q97)),0))</f>
        <v>0</v>
      </c>
      <c r="R97" s="79">
        <f>INDEX('1'!S:S,INDEX(4^8-LARGE((حسوب=$V$2)*(تواريخ&gt;=$R$3)*(تواريخ&lt;=$AH$3)*(4^8-ROW(حسوب)),ROWS(R$9:R97)),0))</f>
        <v>0</v>
      </c>
      <c r="S97" s="79">
        <f>INDEX('1'!T:T,INDEX(4^8-LARGE((حسوب=$V$2)*(تواريخ&gt;=$R$3)*(تواريخ&lt;=$AH$3)*(4^8-ROW(حسوب)),ROWS(S$9:S97)),0))</f>
        <v>0</v>
      </c>
      <c r="T97" s="79">
        <f>INDEX('1'!U:U,INDEX(4^8-LARGE((حسوب=$V$2)*(تواريخ&gt;=$R$3)*(تواريخ&lt;=$AH$3)*(4^8-ROW(حسوب)),ROWS(T$9:T97)),0))</f>
        <v>0</v>
      </c>
      <c r="U97" s="79">
        <f>INDEX('1'!V:V,INDEX(4^8-LARGE((حسوب=$V$2)*(تواريخ&gt;=$R$3)*(تواريخ&lt;=$AH$3)*(4^8-ROW(حسوب)),ROWS(U$9:U97)),0))</f>
        <v>0</v>
      </c>
      <c r="V97" s="79">
        <f>INDEX('1'!W:W,INDEX(4^8-LARGE((حسوب=$V$2)*(تواريخ&gt;=$R$3)*(تواريخ&lt;=$AH$3)*(4^8-ROW(حسوب)),ROWS(V$9:V97)),0))</f>
        <v>0</v>
      </c>
      <c r="W97" s="79">
        <f>INDEX('1'!X:X,INDEX(4^8-LARGE((حسوب=$V$2)*(تواريخ&gt;=$R$3)*(تواريخ&lt;=$AH$3)*(4^8-ROW(حسوب)),ROWS(W$9:W97)),0))</f>
        <v>0</v>
      </c>
      <c r="X97" s="79">
        <f>INDEX('1'!Y:Y,INDEX(4^8-LARGE((حسوب=$V$2)*(تواريخ&gt;=$R$3)*(تواريخ&lt;=$AH$3)*(4^8-ROW(حسوب)),ROWS(X$9:X97)),0))</f>
        <v>0</v>
      </c>
      <c r="Y97" s="79">
        <f>INDEX('1'!Z:Z,INDEX(4^8-LARGE((حسوب=$V$2)*(تواريخ&gt;=$R$3)*(تواريخ&lt;=$AH$3)*(4^8-ROW(حسوب)),ROWS(Y$9:Y97)),0))</f>
        <v>0</v>
      </c>
      <c r="Z97" s="79">
        <f>INDEX('1'!AA:AA,INDEX(4^8-LARGE((حسوب=$V$2)*(تواريخ&gt;=$R$3)*(تواريخ&lt;=$AH$3)*(4^8-ROW(حسوب)),ROWS(Z$9:Z97)),0))</f>
        <v>0</v>
      </c>
      <c r="AA97" s="79">
        <f>INDEX('1'!AB:AB,INDEX(4^8-LARGE((حسوب=$V$2)*(تواريخ&gt;=$R$3)*(تواريخ&lt;=$AH$3)*(4^8-ROW(حسوب)),ROWS(AA$9:AA97)),0))</f>
        <v>0</v>
      </c>
      <c r="AB97" s="79">
        <f>INDEX('1'!AC:AC,INDEX(4^8-LARGE((حسوب=$V$2)*(تواريخ&gt;=$R$3)*(تواريخ&lt;=$AH$3)*(4^8-ROW(حسوب)),ROWS(AB$9:AB97)),0))</f>
        <v>0</v>
      </c>
      <c r="AC97" s="79">
        <f>INDEX('1'!AD:AD,INDEX(4^8-LARGE((حسوب=$V$2)*(تواريخ&gt;=$R$3)*(تواريخ&lt;=$AH$3)*(4^8-ROW(حسوب)),ROWS(AC$9:AC97)),0))</f>
        <v>0</v>
      </c>
      <c r="AD97" s="79">
        <f>INDEX('1'!AE:AE,INDEX(4^8-LARGE((حسوب=$V$2)*(تواريخ&gt;=$R$3)*(تواريخ&lt;=$AH$3)*(4^8-ROW(حسوب)),ROWS(AD$9:AD97)),0))</f>
        <v>0</v>
      </c>
      <c r="AE97" s="79">
        <f>INDEX('1'!AF:AF,INDEX(4^8-LARGE((حسوب=$V$2)*(تواريخ&gt;=$R$3)*(تواريخ&lt;=$AH$3)*(4^8-ROW(حسوب)),ROWS(AE$9:AE97)),0))</f>
        <v>0</v>
      </c>
      <c r="AF97" s="79">
        <f>INDEX('1'!AG:AG,INDEX(4^8-LARGE((حسوب=$V$2)*(تواريخ&gt;=$R$3)*(تواريخ&lt;=$AH$3)*(4^8-ROW(حسوب)),ROWS(AF$9:AF97)),0))</f>
        <v>0</v>
      </c>
      <c r="AG97" s="79">
        <f>INDEX('1'!AH:AH,INDEX(4^8-LARGE((حسوب=$V$2)*(تواريخ&gt;=$R$3)*(تواريخ&lt;=$AH$3)*(4^8-ROW(حسوب)),ROWS(AG$9:AG97)),0))</f>
        <v>0</v>
      </c>
      <c r="AH97" s="79">
        <f>INDEX('1'!AI:AI,INDEX(4^8-LARGE((حسوب=$V$2)*(تواريخ&gt;=$R$3)*(تواريخ&lt;=$AH$3)*(4^8-ROW(حسوب)),ROWS(AH$9:AH97)),0))</f>
        <v>0</v>
      </c>
      <c r="AI97" s="79">
        <f>INDEX('1'!AJ:AJ,INDEX(4^8-LARGE((حسوب=$V$2)*(تواريخ&gt;=$R$3)*(تواريخ&lt;=$AH$3)*(4^8-ROW(حسوب)),ROWS(AI$9:AI97)),0))</f>
        <v>0</v>
      </c>
      <c r="AJ97" s="79">
        <f>INDEX('1'!AK:AK,INDEX(4^8-LARGE((حسوب=$V$2)*(تواريخ&gt;=$R$3)*(تواريخ&lt;=$AH$3)*(4^8-ROW(حسوب)),ROWS(AJ$9:AJ97)),0))</f>
        <v>0</v>
      </c>
      <c r="AK97" s="79">
        <f>INDEX('1'!AL:AL,INDEX(4^8-LARGE((حسوب=$V$2)*(تواريخ&gt;=$R$3)*(تواريخ&lt;=$AH$3)*(4^8-ROW(حسوب)),ROWS(AK$9:AK97)),0))</f>
        <v>0</v>
      </c>
      <c r="AL97" s="79">
        <f>INDEX('1'!AM:AM,INDEX(4^8-LARGE((حسوب=$V$2)*(تواريخ&gt;=$R$3)*(تواريخ&lt;=$AH$3)*(4^8-ROW(حسوب)),ROWS(AL$9:AL97)),0))</f>
        <v>0</v>
      </c>
      <c r="AM97" s="80"/>
      <c r="AN97" s="80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0"/>
      <c r="AZ97" s="80"/>
      <c r="BA97" s="82">
        <f>IF($AL$2="ريال",INDEX('1'!BL:BL,INDEX(4^8-LARGE((حسوب=$V$2)*(تواريخ&gt;=$R$3)*(تواريخ&lt;=$AH$3)*(4^8-ROW(حسوب)),ROWS(BA$9:BA97)),0)),INDEX('1'!BO:BO,INDEX(4^8-LARGE((حسوب=$V$2)*(تواريخ&gt;=$R$3)*(تواريخ&lt;=$AH$3)*(4^8-ROW(حسوب)),ROWS(BA$9:BA97)),0)))</f>
        <v>0</v>
      </c>
      <c r="BB97" s="82">
        <f>INDEX('1'!BK:BK,INDEX(4^8-LARGE((حسوب=$V$2)*(تواريخ&gt;=$R$3)*(تواريخ&lt;=$AH$3)*(4^8-ROW(حسوب)),ROWS(BB$9:BB97)),0))</f>
        <v>0</v>
      </c>
      <c r="BC97" s="82">
        <f>IF($AL$2="ريال",INDEX('1'!BN:BN,INDEX(4^8-LARGE((حسوب=$V$2)*(تواريخ&gt;=$R$3)*(تواريخ&lt;=$AH$3)*(4^8-ROW(حسوب)),ROWS(BC$9:BC97)),0)),INDEX('1'!BP:BP,INDEX(4^8-LARGE((حسوب=$V$2)*(تواريخ&gt;=$R$3)*(تواريخ&lt;=$AH$3)*(4^8-ROW(حسوب)),ROWS(BC$9:BC97)),0)))</f>
        <v>0</v>
      </c>
      <c r="BD97" s="82">
        <f>INDEX('1'!BM:BM,INDEX(4^8-LARGE((حسوب=$V$2)*(تواريخ&gt;=$R$3)*(تواريخ&lt;=$AH$3)*(4^8-ROW(حسوب)),ROWS(BD$9:BD97)),0))</f>
        <v>0</v>
      </c>
      <c r="BE97" s="83" t="str">
        <f t="shared" si="2"/>
        <v/>
      </c>
    </row>
    <row r="98" spans="6:57" ht="15.75">
      <c r="F98" s="78">
        <f>IF($G98="","",(INDEX('1'!A:A,INDEX(4^8-LARGE((حسوب=$V$2)*(تواريخ&gt;=$R$3)*(تواريخ&lt;=$AH$3)*(4^8-ROW(حسوب)),ROWS(F$9:F98)),0))))</f>
        <v>0</v>
      </c>
      <c r="G98" s="79">
        <f>INDEX('1'!BC:BC,INDEX(4^8-LARGE((حسوب=$V$2)*(تواريخ&gt;=$R$3)*(تواريخ&lt;=$AH$3)*(4^8-ROW(حسوب)),ROWS(G$9:G98)),0))</f>
        <v>0</v>
      </c>
      <c r="H98" s="79">
        <f>INDEX('1'!BI:BI,INDEX(4^8-LARGE((حسوب=$V$2)*(تواريخ&gt;=$R$3)*(تواريخ&lt;=$AH$3)*(4^8-ROW(حسوب)),ROWS(H$9:H98)),0))</f>
        <v>0</v>
      </c>
      <c r="I98" s="79">
        <f>INDEX('1'!J:J,INDEX(4^8-LARGE((حسوب=$V$2)*(تواريخ&gt;=$R$3)*(تواريخ&lt;=$AH$3)*(4^8-ROW(حسوب)),ROWS(I$9:I98)),0))</f>
        <v>0</v>
      </c>
      <c r="J98" s="79">
        <f>INDEX('1'!K:K,INDEX(4^8-LARGE((حسوب=$V$2)*(تواريخ&gt;=$R$3)*(تواريخ&lt;=$AH$3)*(4^8-ROW(حسوب)),ROWS(J$9:J98)),0))</f>
        <v>0</v>
      </c>
      <c r="K98" s="79">
        <f>INDEX('1'!L:L,INDEX(4^8-LARGE((حسوب=$V$2)*(تواريخ&gt;=$R$3)*(تواريخ&lt;=$AH$3)*(4^8-ROW(حسوب)),ROWS(K$9:K98)),0))</f>
        <v>0</v>
      </c>
      <c r="L98" s="79">
        <f>INDEX('1'!M:M,INDEX(4^8-LARGE((حسوب=$V$2)*(تواريخ&gt;=$R$3)*(تواريخ&lt;=$AH$3)*(4^8-ROW(حسوب)),ROWS(L$9:L98)),0))</f>
        <v>0</v>
      </c>
      <c r="M98" s="79">
        <f>INDEX('1'!N:N,INDEX(4^8-LARGE((حسوب=$V$2)*(تواريخ&gt;=$R$3)*(تواريخ&lt;=$AH$3)*(4^8-ROW(حسوب)),ROWS(M$9:M98)),0))</f>
        <v>0</v>
      </c>
      <c r="N98" s="79">
        <f>INDEX('1'!O:O,INDEX(4^8-LARGE((حسوب=$V$2)*(تواريخ&gt;=$R$3)*(تواريخ&lt;=$AH$3)*(4^8-ROW(حسوب)),ROWS(N$9:N98)),0))</f>
        <v>0</v>
      </c>
      <c r="O98" s="79">
        <f>INDEX('1'!P:P,INDEX(4^8-LARGE((حسوب=$V$2)*(تواريخ&gt;=$R$3)*(تواريخ&lt;=$AH$3)*(4^8-ROW(حسوب)),ROWS(O$9:O98)),0))</f>
        <v>0</v>
      </c>
      <c r="P98" s="79">
        <f>INDEX('1'!Q:Q,INDEX(4^8-LARGE((حسوب=$V$2)*(تواريخ&gt;=$R$3)*(تواريخ&lt;=$AH$3)*(4^8-ROW(حسوب)),ROWS(P$9:P98)),0))</f>
        <v>0</v>
      </c>
      <c r="Q98" s="79">
        <f>INDEX('1'!R:R,INDEX(4^8-LARGE((حسوب=$V$2)*(تواريخ&gt;=$R$3)*(تواريخ&lt;=$AH$3)*(4^8-ROW(حسوب)),ROWS(Q$9:Q98)),0))</f>
        <v>0</v>
      </c>
      <c r="R98" s="79">
        <f>INDEX('1'!S:S,INDEX(4^8-LARGE((حسوب=$V$2)*(تواريخ&gt;=$R$3)*(تواريخ&lt;=$AH$3)*(4^8-ROW(حسوب)),ROWS(R$9:R98)),0))</f>
        <v>0</v>
      </c>
      <c r="S98" s="79">
        <f>INDEX('1'!T:T,INDEX(4^8-LARGE((حسوب=$V$2)*(تواريخ&gt;=$R$3)*(تواريخ&lt;=$AH$3)*(4^8-ROW(حسوب)),ROWS(S$9:S98)),0))</f>
        <v>0</v>
      </c>
      <c r="T98" s="79">
        <f>INDEX('1'!U:U,INDEX(4^8-LARGE((حسوب=$V$2)*(تواريخ&gt;=$R$3)*(تواريخ&lt;=$AH$3)*(4^8-ROW(حسوب)),ROWS(T$9:T98)),0))</f>
        <v>0</v>
      </c>
      <c r="U98" s="79">
        <f>INDEX('1'!V:V,INDEX(4^8-LARGE((حسوب=$V$2)*(تواريخ&gt;=$R$3)*(تواريخ&lt;=$AH$3)*(4^8-ROW(حسوب)),ROWS(U$9:U98)),0))</f>
        <v>0</v>
      </c>
      <c r="V98" s="79">
        <f>INDEX('1'!W:W,INDEX(4^8-LARGE((حسوب=$V$2)*(تواريخ&gt;=$R$3)*(تواريخ&lt;=$AH$3)*(4^8-ROW(حسوب)),ROWS(V$9:V98)),0))</f>
        <v>0</v>
      </c>
      <c r="W98" s="79">
        <f>INDEX('1'!X:X,INDEX(4^8-LARGE((حسوب=$V$2)*(تواريخ&gt;=$R$3)*(تواريخ&lt;=$AH$3)*(4^8-ROW(حسوب)),ROWS(W$9:W98)),0))</f>
        <v>0</v>
      </c>
      <c r="X98" s="79">
        <f>INDEX('1'!Y:Y,INDEX(4^8-LARGE((حسوب=$V$2)*(تواريخ&gt;=$R$3)*(تواريخ&lt;=$AH$3)*(4^8-ROW(حسوب)),ROWS(X$9:X98)),0))</f>
        <v>0</v>
      </c>
      <c r="Y98" s="79">
        <f>INDEX('1'!Z:Z,INDEX(4^8-LARGE((حسوب=$V$2)*(تواريخ&gt;=$R$3)*(تواريخ&lt;=$AH$3)*(4^8-ROW(حسوب)),ROWS(Y$9:Y98)),0))</f>
        <v>0</v>
      </c>
      <c r="Z98" s="79">
        <f>INDEX('1'!AA:AA,INDEX(4^8-LARGE((حسوب=$V$2)*(تواريخ&gt;=$R$3)*(تواريخ&lt;=$AH$3)*(4^8-ROW(حسوب)),ROWS(Z$9:Z98)),0))</f>
        <v>0</v>
      </c>
      <c r="AA98" s="79">
        <f>INDEX('1'!AB:AB,INDEX(4^8-LARGE((حسوب=$V$2)*(تواريخ&gt;=$R$3)*(تواريخ&lt;=$AH$3)*(4^8-ROW(حسوب)),ROWS(AA$9:AA98)),0))</f>
        <v>0</v>
      </c>
      <c r="AB98" s="79">
        <f>INDEX('1'!AC:AC,INDEX(4^8-LARGE((حسوب=$V$2)*(تواريخ&gt;=$R$3)*(تواريخ&lt;=$AH$3)*(4^8-ROW(حسوب)),ROWS(AB$9:AB98)),0))</f>
        <v>0</v>
      </c>
      <c r="AC98" s="79">
        <f>INDEX('1'!AD:AD,INDEX(4^8-LARGE((حسوب=$V$2)*(تواريخ&gt;=$R$3)*(تواريخ&lt;=$AH$3)*(4^8-ROW(حسوب)),ROWS(AC$9:AC98)),0))</f>
        <v>0</v>
      </c>
      <c r="AD98" s="79">
        <f>INDEX('1'!AE:AE,INDEX(4^8-LARGE((حسوب=$V$2)*(تواريخ&gt;=$R$3)*(تواريخ&lt;=$AH$3)*(4^8-ROW(حسوب)),ROWS(AD$9:AD98)),0))</f>
        <v>0</v>
      </c>
      <c r="AE98" s="79">
        <f>INDEX('1'!AF:AF,INDEX(4^8-LARGE((حسوب=$V$2)*(تواريخ&gt;=$R$3)*(تواريخ&lt;=$AH$3)*(4^8-ROW(حسوب)),ROWS(AE$9:AE98)),0))</f>
        <v>0</v>
      </c>
      <c r="AF98" s="79">
        <f>INDEX('1'!AG:AG,INDEX(4^8-LARGE((حسوب=$V$2)*(تواريخ&gt;=$R$3)*(تواريخ&lt;=$AH$3)*(4^8-ROW(حسوب)),ROWS(AF$9:AF98)),0))</f>
        <v>0</v>
      </c>
      <c r="AG98" s="79">
        <f>INDEX('1'!AH:AH,INDEX(4^8-LARGE((حسوب=$V$2)*(تواريخ&gt;=$R$3)*(تواريخ&lt;=$AH$3)*(4^8-ROW(حسوب)),ROWS(AG$9:AG98)),0))</f>
        <v>0</v>
      </c>
      <c r="AH98" s="79">
        <f>INDEX('1'!AI:AI,INDEX(4^8-LARGE((حسوب=$V$2)*(تواريخ&gt;=$R$3)*(تواريخ&lt;=$AH$3)*(4^8-ROW(حسوب)),ROWS(AH$9:AH98)),0))</f>
        <v>0</v>
      </c>
      <c r="AI98" s="79">
        <f>INDEX('1'!AJ:AJ,INDEX(4^8-LARGE((حسوب=$V$2)*(تواريخ&gt;=$R$3)*(تواريخ&lt;=$AH$3)*(4^8-ROW(حسوب)),ROWS(AI$9:AI98)),0))</f>
        <v>0</v>
      </c>
      <c r="AJ98" s="79">
        <f>INDEX('1'!AK:AK,INDEX(4^8-LARGE((حسوب=$V$2)*(تواريخ&gt;=$R$3)*(تواريخ&lt;=$AH$3)*(4^8-ROW(حسوب)),ROWS(AJ$9:AJ98)),0))</f>
        <v>0</v>
      </c>
      <c r="AK98" s="79">
        <f>INDEX('1'!AL:AL,INDEX(4^8-LARGE((حسوب=$V$2)*(تواريخ&gt;=$R$3)*(تواريخ&lt;=$AH$3)*(4^8-ROW(حسوب)),ROWS(AK$9:AK98)),0))</f>
        <v>0</v>
      </c>
      <c r="AL98" s="79">
        <f>INDEX('1'!AM:AM,INDEX(4^8-LARGE((حسوب=$V$2)*(تواريخ&gt;=$R$3)*(تواريخ&lt;=$AH$3)*(4^8-ROW(حسوب)),ROWS(AL$9:AL98)),0))</f>
        <v>0</v>
      </c>
      <c r="AM98" s="80"/>
      <c r="AN98" s="80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0"/>
      <c r="AZ98" s="80"/>
      <c r="BA98" s="82">
        <f>IF($AL$2="ريال",INDEX('1'!BL:BL,INDEX(4^8-LARGE((حسوب=$V$2)*(تواريخ&gt;=$R$3)*(تواريخ&lt;=$AH$3)*(4^8-ROW(حسوب)),ROWS(BA$9:BA98)),0)),INDEX('1'!BO:BO,INDEX(4^8-LARGE((حسوب=$V$2)*(تواريخ&gt;=$R$3)*(تواريخ&lt;=$AH$3)*(4^8-ROW(حسوب)),ROWS(BA$9:BA98)),0)))</f>
        <v>0</v>
      </c>
      <c r="BB98" s="82">
        <f>INDEX('1'!BK:BK,INDEX(4^8-LARGE((حسوب=$V$2)*(تواريخ&gt;=$R$3)*(تواريخ&lt;=$AH$3)*(4^8-ROW(حسوب)),ROWS(BB$9:BB98)),0))</f>
        <v>0</v>
      </c>
      <c r="BC98" s="82">
        <f>IF($AL$2="ريال",INDEX('1'!BN:BN,INDEX(4^8-LARGE((حسوب=$V$2)*(تواريخ&gt;=$R$3)*(تواريخ&lt;=$AH$3)*(4^8-ROW(حسوب)),ROWS(BC$9:BC98)),0)),INDEX('1'!BP:BP,INDEX(4^8-LARGE((حسوب=$V$2)*(تواريخ&gt;=$R$3)*(تواريخ&lt;=$AH$3)*(4^8-ROW(حسوب)),ROWS(BC$9:BC98)),0)))</f>
        <v>0</v>
      </c>
      <c r="BD98" s="82">
        <f>INDEX('1'!BM:BM,INDEX(4^8-LARGE((حسوب=$V$2)*(تواريخ&gt;=$R$3)*(تواريخ&lt;=$AH$3)*(4^8-ROW(حسوب)),ROWS(BD$9:BD98)),0))</f>
        <v>0</v>
      </c>
      <c r="BE98" s="83" t="str">
        <f t="shared" si="2"/>
        <v/>
      </c>
    </row>
    <row r="99" spans="6:57" ht="15.75">
      <c r="F99" s="78">
        <f>IF($G99="","",(INDEX('1'!A:A,INDEX(4^8-LARGE((حسوب=$V$2)*(تواريخ&gt;=$R$3)*(تواريخ&lt;=$AH$3)*(4^8-ROW(حسوب)),ROWS(F$9:F99)),0))))</f>
        <v>0</v>
      </c>
      <c r="G99" s="79">
        <f>INDEX('1'!BC:BC,INDEX(4^8-LARGE((حسوب=$V$2)*(تواريخ&gt;=$R$3)*(تواريخ&lt;=$AH$3)*(4^8-ROW(حسوب)),ROWS(G$9:G99)),0))</f>
        <v>0</v>
      </c>
      <c r="H99" s="79">
        <f>INDEX('1'!BI:BI,INDEX(4^8-LARGE((حسوب=$V$2)*(تواريخ&gt;=$R$3)*(تواريخ&lt;=$AH$3)*(4^8-ROW(حسوب)),ROWS(H$9:H99)),0))</f>
        <v>0</v>
      </c>
      <c r="I99" s="79">
        <f>INDEX('1'!J:J,INDEX(4^8-LARGE((حسوب=$V$2)*(تواريخ&gt;=$R$3)*(تواريخ&lt;=$AH$3)*(4^8-ROW(حسوب)),ROWS(I$9:I99)),0))</f>
        <v>0</v>
      </c>
      <c r="J99" s="79">
        <f>INDEX('1'!K:K,INDEX(4^8-LARGE((حسوب=$V$2)*(تواريخ&gt;=$R$3)*(تواريخ&lt;=$AH$3)*(4^8-ROW(حسوب)),ROWS(J$9:J99)),0))</f>
        <v>0</v>
      </c>
      <c r="K99" s="79">
        <f>INDEX('1'!L:L,INDEX(4^8-LARGE((حسوب=$V$2)*(تواريخ&gt;=$R$3)*(تواريخ&lt;=$AH$3)*(4^8-ROW(حسوب)),ROWS(K$9:K99)),0))</f>
        <v>0</v>
      </c>
      <c r="L99" s="79">
        <f>INDEX('1'!M:M,INDEX(4^8-LARGE((حسوب=$V$2)*(تواريخ&gt;=$R$3)*(تواريخ&lt;=$AH$3)*(4^8-ROW(حسوب)),ROWS(L$9:L99)),0))</f>
        <v>0</v>
      </c>
      <c r="M99" s="79">
        <f>INDEX('1'!N:N,INDEX(4^8-LARGE((حسوب=$V$2)*(تواريخ&gt;=$R$3)*(تواريخ&lt;=$AH$3)*(4^8-ROW(حسوب)),ROWS(M$9:M99)),0))</f>
        <v>0</v>
      </c>
      <c r="N99" s="79">
        <f>INDEX('1'!O:O,INDEX(4^8-LARGE((حسوب=$V$2)*(تواريخ&gt;=$R$3)*(تواريخ&lt;=$AH$3)*(4^8-ROW(حسوب)),ROWS(N$9:N99)),0))</f>
        <v>0</v>
      </c>
      <c r="O99" s="79">
        <f>INDEX('1'!P:P,INDEX(4^8-LARGE((حسوب=$V$2)*(تواريخ&gt;=$R$3)*(تواريخ&lt;=$AH$3)*(4^8-ROW(حسوب)),ROWS(O$9:O99)),0))</f>
        <v>0</v>
      </c>
      <c r="P99" s="79">
        <f>INDEX('1'!Q:Q,INDEX(4^8-LARGE((حسوب=$V$2)*(تواريخ&gt;=$R$3)*(تواريخ&lt;=$AH$3)*(4^8-ROW(حسوب)),ROWS(P$9:P99)),0))</f>
        <v>0</v>
      </c>
      <c r="Q99" s="79">
        <f>INDEX('1'!R:R,INDEX(4^8-LARGE((حسوب=$V$2)*(تواريخ&gt;=$R$3)*(تواريخ&lt;=$AH$3)*(4^8-ROW(حسوب)),ROWS(Q$9:Q99)),0))</f>
        <v>0</v>
      </c>
      <c r="R99" s="79">
        <f>INDEX('1'!S:S,INDEX(4^8-LARGE((حسوب=$V$2)*(تواريخ&gt;=$R$3)*(تواريخ&lt;=$AH$3)*(4^8-ROW(حسوب)),ROWS(R$9:R99)),0))</f>
        <v>0</v>
      </c>
      <c r="S99" s="79">
        <f>INDEX('1'!T:T,INDEX(4^8-LARGE((حسوب=$V$2)*(تواريخ&gt;=$R$3)*(تواريخ&lt;=$AH$3)*(4^8-ROW(حسوب)),ROWS(S$9:S99)),0))</f>
        <v>0</v>
      </c>
      <c r="T99" s="79">
        <f>INDEX('1'!U:U,INDEX(4^8-LARGE((حسوب=$V$2)*(تواريخ&gt;=$R$3)*(تواريخ&lt;=$AH$3)*(4^8-ROW(حسوب)),ROWS(T$9:T99)),0))</f>
        <v>0</v>
      </c>
      <c r="U99" s="79">
        <f>INDEX('1'!V:V,INDEX(4^8-LARGE((حسوب=$V$2)*(تواريخ&gt;=$R$3)*(تواريخ&lt;=$AH$3)*(4^8-ROW(حسوب)),ROWS(U$9:U99)),0))</f>
        <v>0</v>
      </c>
      <c r="V99" s="79">
        <f>INDEX('1'!W:W,INDEX(4^8-LARGE((حسوب=$V$2)*(تواريخ&gt;=$R$3)*(تواريخ&lt;=$AH$3)*(4^8-ROW(حسوب)),ROWS(V$9:V99)),0))</f>
        <v>0</v>
      </c>
      <c r="W99" s="79">
        <f>INDEX('1'!X:X,INDEX(4^8-LARGE((حسوب=$V$2)*(تواريخ&gt;=$R$3)*(تواريخ&lt;=$AH$3)*(4^8-ROW(حسوب)),ROWS(W$9:W99)),0))</f>
        <v>0</v>
      </c>
      <c r="X99" s="79">
        <f>INDEX('1'!Y:Y,INDEX(4^8-LARGE((حسوب=$V$2)*(تواريخ&gt;=$R$3)*(تواريخ&lt;=$AH$3)*(4^8-ROW(حسوب)),ROWS(X$9:X99)),0))</f>
        <v>0</v>
      </c>
      <c r="Y99" s="79">
        <f>INDEX('1'!Z:Z,INDEX(4^8-LARGE((حسوب=$V$2)*(تواريخ&gt;=$R$3)*(تواريخ&lt;=$AH$3)*(4^8-ROW(حسوب)),ROWS(Y$9:Y99)),0))</f>
        <v>0</v>
      </c>
      <c r="Z99" s="79">
        <f>INDEX('1'!AA:AA,INDEX(4^8-LARGE((حسوب=$V$2)*(تواريخ&gt;=$R$3)*(تواريخ&lt;=$AH$3)*(4^8-ROW(حسوب)),ROWS(Z$9:Z99)),0))</f>
        <v>0</v>
      </c>
      <c r="AA99" s="79">
        <f>INDEX('1'!AB:AB,INDEX(4^8-LARGE((حسوب=$V$2)*(تواريخ&gt;=$R$3)*(تواريخ&lt;=$AH$3)*(4^8-ROW(حسوب)),ROWS(AA$9:AA99)),0))</f>
        <v>0</v>
      </c>
      <c r="AB99" s="79">
        <f>INDEX('1'!AC:AC,INDEX(4^8-LARGE((حسوب=$V$2)*(تواريخ&gt;=$R$3)*(تواريخ&lt;=$AH$3)*(4^8-ROW(حسوب)),ROWS(AB$9:AB99)),0))</f>
        <v>0</v>
      </c>
      <c r="AC99" s="79">
        <f>INDEX('1'!AD:AD,INDEX(4^8-LARGE((حسوب=$V$2)*(تواريخ&gt;=$R$3)*(تواريخ&lt;=$AH$3)*(4^8-ROW(حسوب)),ROWS(AC$9:AC99)),0))</f>
        <v>0</v>
      </c>
      <c r="AD99" s="79">
        <f>INDEX('1'!AE:AE,INDEX(4^8-LARGE((حسوب=$V$2)*(تواريخ&gt;=$R$3)*(تواريخ&lt;=$AH$3)*(4^8-ROW(حسوب)),ROWS(AD$9:AD99)),0))</f>
        <v>0</v>
      </c>
      <c r="AE99" s="79">
        <f>INDEX('1'!AF:AF,INDEX(4^8-LARGE((حسوب=$V$2)*(تواريخ&gt;=$R$3)*(تواريخ&lt;=$AH$3)*(4^8-ROW(حسوب)),ROWS(AE$9:AE99)),0))</f>
        <v>0</v>
      </c>
      <c r="AF99" s="79">
        <f>INDEX('1'!AG:AG,INDEX(4^8-LARGE((حسوب=$V$2)*(تواريخ&gt;=$R$3)*(تواريخ&lt;=$AH$3)*(4^8-ROW(حسوب)),ROWS(AF$9:AF99)),0))</f>
        <v>0</v>
      </c>
      <c r="AG99" s="79">
        <f>INDEX('1'!AH:AH,INDEX(4^8-LARGE((حسوب=$V$2)*(تواريخ&gt;=$R$3)*(تواريخ&lt;=$AH$3)*(4^8-ROW(حسوب)),ROWS(AG$9:AG99)),0))</f>
        <v>0</v>
      </c>
      <c r="AH99" s="79">
        <f>INDEX('1'!AI:AI,INDEX(4^8-LARGE((حسوب=$V$2)*(تواريخ&gt;=$R$3)*(تواريخ&lt;=$AH$3)*(4^8-ROW(حسوب)),ROWS(AH$9:AH99)),0))</f>
        <v>0</v>
      </c>
      <c r="AI99" s="79">
        <f>INDEX('1'!AJ:AJ,INDEX(4^8-LARGE((حسوب=$V$2)*(تواريخ&gt;=$R$3)*(تواريخ&lt;=$AH$3)*(4^8-ROW(حسوب)),ROWS(AI$9:AI99)),0))</f>
        <v>0</v>
      </c>
      <c r="AJ99" s="79">
        <f>INDEX('1'!AK:AK,INDEX(4^8-LARGE((حسوب=$V$2)*(تواريخ&gt;=$R$3)*(تواريخ&lt;=$AH$3)*(4^8-ROW(حسوب)),ROWS(AJ$9:AJ99)),0))</f>
        <v>0</v>
      </c>
      <c r="AK99" s="79">
        <f>INDEX('1'!AL:AL,INDEX(4^8-LARGE((حسوب=$V$2)*(تواريخ&gt;=$R$3)*(تواريخ&lt;=$AH$3)*(4^8-ROW(حسوب)),ROWS(AK$9:AK99)),0))</f>
        <v>0</v>
      </c>
      <c r="AL99" s="79">
        <f>INDEX('1'!AM:AM,INDEX(4^8-LARGE((حسوب=$V$2)*(تواريخ&gt;=$R$3)*(تواريخ&lt;=$AH$3)*(4^8-ROW(حسوب)),ROWS(AL$9:AL99)),0))</f>
        <v>0</v>
      </c>
      <c r="AM99" s="80"/>
      <c r="AN99" s="80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0"/>
      <c r="AZ99" s="80"/>
      <c r="BA99" s="82">
        <f>IF($AL$2="ريال",INDEX('1'!BL:BL,INDEX(4^8-LARGE((حسوب=$V$2)*(تواريخ&gt;=$R$3)*(تواريخ&lt;=$AH$3)*(4^8-ROW(حسوب)),ROWS(BA$9:BA99)),0)),INDEX('1'!BO:BO,INDEX(4^8-LARGE((حسوب=$V$2)*(تواريخ&gt;=$R$3)*(تواريخ&lt;=$AH$3)*(4^8-ROW(حسوب)),ROWS(BA$9:BA99)),0)))</f>
        <v>0</v>
      </c>
      <c r="BB99" s="82">
        <f>INDEX('1'!BK:BK,INDEX(4^8-LARGE((حسوب=$V$2)*(تواريخ&gt;=$R$3)*(تواريخ&lt;=$AH$3)*(4^8-ROW(حسوب)),ROWS(BB$9:BB99)),0))</f>
        <v>0</v>
      </c>
      <c r="BC99" s="82">
        <f>IF($AL$2="ريال",INDEX('1'!BN:BN,INDEX(4^8-LARGE((حسوب=$V$2)*(تواريخ&gt;=$R$3)*(تواريخ&lt;=$AH$3)*(4^8-ROW(حسوب)),ROWS(BC$9:BC99)),0)),INDEX('1'!BP:BP,INDEX(4^8-LARGE((حسوب=$V$2)*(تواريخ&gt;=$R$3)*(تواريخ&lt;=$AH$3)*(4^8-ROW(حسوب)),ROWS(BC$9:BC99)),0)))</f>
        <v>0</v>
      </c>
      <c r="BD99" s="82">
        <f>INDEX('1'!BM:BM,INDEX(4^8-LARGE((حسوب=$V$2)*(تواريخ&gt;=$R$3)*(تواريخ&lt;=$AH$3)*(4^8-ROW(حسوب)),ROWS(BD$9:BD99)),0))</f>
        <v>0</v>
      </c>
      <c r="BE99" s="83" t="str">
        <f t="shared" si="2"/>
        <v/>
      </c>
    </row>
    <row r="100" spans="6:57" ht="15.75">
      <c r="F100" s="78">
        <f>IF($G100="","",(INDEX('1'!A:A,INDEX(4^8-LARGE((حسوب=$V$2)*(تواريخ&gt;=$R$3)*(تواريخ&lt;=$AH$3)*(4^8-ROW(حسوب)),ROWS(F$9:F100)),0))))</f>
        <v>0</v>
      </c>
      <c r="G100" s="79">
        <f>INDEX('1'!BC:BC,INDEX(4^8-LARGE((حسوب=$V$2)*(تواريخ&gt;=$R$3)*(تواريخ&lt;=$AH$3)*(4^8-ROW(حسوب)),ROWS(G$9:G100)),0))</f>
        <v>0</v>
      </c>
      <c r="H100" s="79">
        <f>INDEX('1'!BI:BI,INDEX(4^8-LARGE((حسوب=$V$2)*(تواريخ&gt;=$R$3)*(تواريخ&lt;=$AH$3)*(4^8-ROW(حسوب)),ROWS(H$9:H100)),0))</f>
        <v>0</v>
      </c>
      <c r="I100" s="79">
        <f>INDEX('1'!J:J,INDEX(4^8-LARGE((حسوب=$V$2)*(تواريخ&gt;=$R$3)*(تواريخ&lt;=$AH$3)*(4^8-ROW(حسوب)),ROWS(I$9:I100)),0))</f>
        <v>0</v>
      </c>
      <c r="J100" s="79">
        <f>INDEX('1'!K:K,INDEX(4^8-LARGE((حسوب=$V$2)*(تواريخ&gt;=$R$3)*(تواريخ&lt;=$AH$3)*(4^8-ROW(حسوب)),ROWS(J$9:J100)),0))</f>
        <v>0</v>
      </c>
      <c r="K100" s="79">
        <f>INDEX('1'!L:L,INDEX(4^8-LARGE((حسوب=$V$2)*(تواريخ&gt;=$R$3)*(تواريخ&lt;=$AH$3)*(4^8-ROW(حسوب)),ROWS(K$9:K100)),0))</f>
        <v>0</v>
      </c>
      <c r="L100" s="79">
        <f>INDEX('1'!M:M,INDEX(4^8-LARGE((حسوب=$V$2)*(تواريخ&gt;=$R$3)*(تواريخ&lt;=$AH$3)*(4^8-ROW(حسوب)),ROWS(L$9:L100)),0))</f>
        <v>0</v>
      </c>
      <c r="M100" s="79">
        <f>INDEX('1'!N:N,INDEX(4^8-LARGE((حسوب=$V$2)*(تواريخ&gt;=$R$3)*(تواريخ&lt;=$AH$3)*(4^8-ROW(حسوب)),ROWS(M$9:M100)),0))</f>
        <v>0</v>
      </c>
      <c r="N100" s="79">
        <f>INDEX('1'!O:O,INDEX(4^8-LARGE((حسوب=$V$2)*(تواريخ&gt;=$R$3)*(تواريخ&lt;=$AH$3)*(4^8-ROW(حسوب)),ROWS(N$9:N100)),0))</f>
        <v>0</v>
      </c>
      <c r="O100" s="79">
        <f>INDEX('1'!P:P,INDEX(4^8-LARGE((حسوب=$V$2)*(تواريخ&gt;=$R$3)*(تواريخ&lt;=$AH$3)*(4^8-ROW(حسوب)),ROWS(O$9:O100)),0))</f>
        <v>0</v>
      </c>
      <c r="P100" s="79">
        <f>INDEX('1'!Q:Q,INDEX(4^8-LARGE((حسوب=$V$2)*(تواريخ&gt;=$R$3)*(تواريخ&lt;=$AH$3)*(4^8-ROW(حسوب)),ROWS(P$9:P100)),0))</f>
        <v>0</v>
      </c>
      <c r="Q100" s="79">
        <f>INDEX('1'!R:R,INDEX(4^8-LARGE((حسوب=$V$2)*(تواريخ&gt;=$R$3)*(تواريخ&lt;=$AH$3)*(4^8-ROW(حسوب)),ROWS(Q$9:Q100)),0))</f>
        <v>0</v>
      </c>
      <c r="R100" s="79">
        <f>INDEX('1'!S:S,INDEX(4^8-LARGE((حسوب=$V$2)*(تواريخ&gt;=$R$3)*(تواريخ&lt;=$AH$3)*(4^8-ROW(حسوب)),ROWS(R$9:R100)),0))</f>
        <v>0</v>
      </c>
      <c r="S100" s="79">
        <f>INDEX('1'!T:T,INDEX(4^8-LARGE((حسوب=$V$2)*(تواريخ&gt;=$R$3)*(تواريخ&lt;=$AH$3)*(4^8-ROW(حسوب)),ROWS(S$9:S100)),0))</f>
        <v>0</v>
      </c>
      <c r="T100" s="79">
        <f>INDEX('1'!U:U,INDEX(4^8-LARGE((حسوب=$V$2)*(تواريخ&gt;=$R$3)*(تواريخ&lt;=$AH$3)*(4^8-ROW(حسوب)),ROWS(T$9:T100)),0))</f>
        <v>0</v>
      </c>
      <c r="U100" s="79">
        <f>INDEX('1'!V:V,INDEX(4^8-LARGE((حسوب=$V$2)*(تواريخ&gt;=$R$3)*(تواريخ&lt;=$AH$3)*(4^8-ROW(حسوب)),ROWS(U$9:U100)),0))</f>
        <v>0</v>
      </c>
      <c r="V100" s="79">
        <f>INDEX('1'!W:W,INDEX(4^8-LARGE((حسوب=$V$2)*(تواريخ&gt;=$R$3)*(تواريخ&lt;=$AH$3)*(4^8-ROW(حسوب)),ROWS(V$9:V100)),0))</f>
        <v>0</v>
      </c>
      <c r="W100" s="79">
        <f>INDEX('1'!X:X,INDEX(4^8-LARGE((حسوب=$V$2)*(تواريخ&gt;=$R$3)*(تواريخ&lt;=$AH$3)*(4^8-ROW(حسوب)),ROWS(W$9:W100)),0))</f>
        <v>0</v>
      </c>
      <c r="X100" s="79">
        <f>INDEX('1'!Y:Y,INDEX(4^8-LARGE((حسوب=$V$2)*(تواريخ&gt;=$R$3)*(تواريخ&lt;=$AH$3)*(4^8-ROW(حسوب)),ROWS(X$9:X100)),0))</f>
        <v>0</v>
      </c>
      <c r="Y100" s="79">
        <f>INDEX('1'!Z:Z,INDEX(4^8-LARGE((حسوب=$V$2)*(تواريخ&gt;=$R$3)*(تواريخ&lt;=$AH$3)*(4^8-ROW(حسوب)),ROWS(Y$9:Y100)),0))</f>
        <v>0</v>
      </c>
      <c r="Z100" s="79">
        <f>INDEX('1'!AA:AA,INDEX(4^8-LARGE((حسوب=$V$2)*(تواريخ&gt;=$R$3)*(تواريخ&lt;=$AH$3)*(4^8-ROW(حسوب)),ROWS(Z$9:Z100)),0))</f>
        <v>0</v>
      </c>
      <c r="AA100" s="79">
        <f>INDEX('1'!AB:AB,INDEX(4^8-LARGE((حسوب=$V$2)*(تواريخ&gt;=$R$3)*(تواريخ&lt;=$AH$3)*(4^8-ROW(حسوب)),ROWS(AA$9:AA100)),0))</f>
        <v>0</v>
      </c>
      <c r="AB100" s="79">
        <f>INDEX('1'!AC:AC,INDEX(4^8-LARGE((حسوب=$V$2)*(تواريخ&gt;=$R$3)*(تواريخ&lt;=$AH$3)*(4^8-ROW(حسوب)),ROWS(AB$9:AB100)),0))</f>
        <v>0</v>
      </c>
      <c r="AC100" s="79">
        <f>INDEX('1'!AD:AD,INDEX(4^8-LARGE((حسوب=$V$2)*(تواريخ&gt;=$R$3)*(تواريخ&lt;=$AH$3)*(4^8-ROW(حسوب)),ROWS(AC$9:AC100)),0))</f>
        <v>0</v>
      </c>
      <c r="AD100" s="79">
        <f>INDEX('1'!AE:AE,INDEX(4^8-LARGE((حسوب=$V$2)*(تواريخ&gt;=$R$3)*(تواريخ&lt;=$AH$3)*(4^8-ROW(حسوب)),ROWS(AD$9:AD100)),0))</f>
        <v>0</v>
      </c>
      <c r="AE100" s="79">
        <f>INDEX('1'!AF:AF,INDEX(4^8-LARGE((حسوب=$V$2)*(تواريخ&gt;=$R$3)*(تواريخ&lt;=$AH$3)*(4^8-ROW(حسوب)),ROWS(AE$9:AE100)),0))</f>
        <v>0</v>
      </c>
      <c r="AF100" s="79">
        <f>INDEX('1'!AG:AG,INDEX(4^8-LARGE((حسوب=$V$2)*(تواريخ&gt;=$R$3)*(تواريخ&lt;=$AH$3)*(4^8-ROW(حسوب)),ROWS(AF$9:AF100)),0))</f>
        <v>0</v>
      </c>
      <c r="AG100" s="79">
        <f>INDEX('1'!AH:AH,INDEX(4^8-LARGE((حسوب=$V$2)*(تواريخ&gt;=$R$3)*(تواريخ&lt;=$AH$3)*(4^8-ROW(حسوب)),ROWS(AG$9:AG100)),0))</f>
        <v>0</v>
      </c>
      <c r="AH100" s="79">
        <f>INDEX('1'!AI:AI,INDEX(4^8-LARGE((حسوب=$V$2)*(تواريخ&gt;=$R$3)*(تواريخ&lt;=$AH$3)*(4^8-ROW(حسوب)),ROWS(AH$9:AH100)),0))</f>
        <v>0</v>
      </c>
      <c r="AI100" s="79">
        <f>INDEX('1'!AJ:AJ,INDEX(4^8-LARGE((حسوب=$V$2)*(تواريخ&gt;=$R$3)*(تواريخ&lt;=$AH$3)*(4^8-ROW(حسوب)),ROWS(AI$9:AI100)),0))</f>
        <v>0</v>
      </c>
      <c r="AJ100" s="79">
        <f>INDEX('1'!AK:AK,INDEX(4^8-LARGE((حسوب=$V$2)*(تواريخ&gt;=$R$3)*(تواريخ&lt;=$AH$3)*(4^8-ROW(حسوب)),ROWS(AJ$9:AJ100)),0))</f>
        <v>0</v>
      </c>
      <c r="AK100" s="79">
        <f>INDEX('1'!AL:AL,INDEX(4^8-LARGE((حسوب=$V$2)*(تواريخ&gt;=$R$3)*(تواريخ&lt;=$AH$3)*(4^8-ROW(حسوب)),ROWS(AK$9:AK100)),0))</f>
        <v>0</v>
      </c>
      <c r="AL100" s="79">
        <f>INDEX('1'!AM:AM,INDEX(4^8-LARGE((حسوب=$V$2)*(تواريخ&gt;=$R$3)*(تواريخ&lt;=$AH$3)*(4^8-ROW(حسوب)),ROWS(AL$9:AL100)),0))</f>
        <v>0</v>
      </c>
      <c r="AM100" s="80"/>
      <c r="AN100" s="80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0"/>
      <c r="AZ100" s="80"/>
      <c r="BA100" s="82">
        <f>IF($AL$2="ريال",INDEX('1'!BL:BL,INDEX(4^8-LARGE((حسوب=$V$2)*(تواريخ&gt;=$R$3)*(تواريخ&lt;=$AH$3)*(4^8-ROW(حسوب)),ROWS(BA$9:BA100)),0)),INDEX('1'!BO:BO,INDEX(4^8-LARGE((حسوب=$V$2)*(تواريخ&gt;=$R$3)*(تواريخ&lt;=$AH$3)*(4^8-ROW(حسوب)),ROWS(BA$9:BA100)),0)))</f>
        <v>0</v>
      </c>
      <c r="BB100" s="82">
        <f>INDEX('1'!BK:BK,INDEX(4^8-LARGE((حسوب=$V$2)*(تواريخ&gt;=$R$3)*(تواريخ&lt;=$AH$3)*(4^8-ROW(حسوب)),ROWS(BB$9:BB100)),0))</f>
        <v>0</v>
      </c>
      <c r="BC100" s="82">
        <f>IF($AL$2="ريال",INDEX('1'!BN:BN,INDEX(4^8-LARGE((حسوب=$V$2)*(تواريخ&gt;=$R$3)*(تواريخ&lt;=$AH$3)*(4^8-ROW(حسوب)),ROWS(BC$9:BC100)),0)),INDEX('1'!BP:BP,INDEX(4^8-LARGE((حسوب=$V$2)*(تواريخ&gt;=$R$3)*(تواريخ&lt;=$AH$3)*(4^8-ROW(حسوب)),ROWS(BC$9:BC100)),0)))</f>
        <v>0</v>
      </c>
      <c r="BD100" s="82">
        <f>INDEX('1'!BM:BM,INDEX(4^8-LARGE((حسوب=$V$2)*(تواريخ&gt;=$R$3)*(تواريخ&lt;=$AH$3)*(4^8-ROW(حسوب)),ROWS(BD$9:BD100)),0))</f>
        <v>0</v>
      </c>
      <c r="BE100" s="83" t="str">
        <f t="shared" si="2"/>
        <v/>
      </c>
    </row>
    <row r="101" spans="6:57" ht="15.75">
      <c r="F101" s="78">
        <f>IF($G101="","",(INDEX('1'!A:A,INDEX(4^8-LARGE((حسوب=$V$2)*(تواريخ&gt;=$R$3)*(تواريخ&lt;=$AH$3)*(4^8-ROW(حسوب)),ROWS(F$9:F101)),0))))</f>
        <v>0</v>
      </c>
      <c r="G101" s="79">
        <f>INDEX('1'!BC:BC,INDEX(4^8-LARGE((حسوب=$V$2)*(تواريخ&gt;=$R$3)*(تواريخ&lt;=$AH$3)*(4^8-ROW(حسوب)),ROWS(G$9:G101)),0))</f>
        <v>0</v>
      </c>
      <c r="H101" s="79">
        <f>INDEX('1'!BI:BI,INDEX(4^8-LARGE((حسوب=$V$2)*(تواريخ&gt;=$R$3)*(تواريخ&lt;=$AH$3)*(4^8-ROW(حسوب)),ROWS(H$9:H101)),0))</f>
        <v>0</v>
      </c>
      <c r="I101" s="79">
        <f>INDEX('1'!J:J,INDEX(4^8-LARGE((حسوب=$V$2)*(تواريخ&gt;=$R$3)*(تواريخ&lt;=$AH$3)*(4^8-ROW(حسوب)),ROWS(I$9:I101)),0))</f>
        <v>0</v>
      </c>
      <c r="J101" s="79">
        <f>INDEX('1'!K:K,INDEX(4^8-LARGE((حسوب=$V$2)*(تواريخ&gt;=$R$3)*(تواريخ&lt;=$AH$3)*(4^8-ROW(حسوب)),ROWS(J$9:J101)),0))</f>
        <v>0</v>
      </c>
      <c r="K101" s="79">
        <f>INDEX('1'!L:L,INDEX(4^8-LARGE((حسوب=$V$2)*(تواريخ&gt;=$R$3)*(تواريخ&lt;=$AH$3)*(4^8-ROW(حسوب)),ROWS(K$9:K101)),0))</f>
        <v>0</v>
      </c>
      <c r="L101" s="79">
        <f>INDEX('1'!M:M,INDEX(4^8-LARGE((حسوب=$V$2)*(تواريخ&gt;=$R$3)*(تواريخ&lt;=$AH$3)*(4^8-ROW(حسوب)),ROWS(L$9:L101)),0))</f>
        <v>0</v>
      </c>
      <c r="M101" s="79">
        <f>INDEX('1'!N:N,INDEX(4^8-LARGE((حسوب=$V$2)*(تواريخ&gt;=$R$3)*(تواريخ&lt;=$AH$3)*(4^8-ROW(حسوب)),ROWS(M$9:M101)),0))</f>
        <v>0</v>
      </c>
      <c r="N101" s="79">
        <f>INDEX('1'!O:O,INDEX(4^8-LARGE((حسوب=$V$2)*(تواريخ&gt;=$R$3)*(تواريخ&lt;=$AH$3)*(4^8-ROW(حسوب)),ROWS(N$9:N101)),0))</f>
        <v>0</v>
      </c>
      <c r="O101" s="79">
        <f>INDEX('1'!P:P,INDEX(4^8-LARGE((حسوب=$V$2)*(تواريخ&gt;=$R$3)*(تواريخ&lt;=$AH$3)*(4^8-ROW(حسوب)),ROWS(O$9:O101)),0))</f>
        <v>0</v>
      </c>
      <c r="P101" s="79">
        <f>INDEX('1'!Q:Q,INDEX(4^8-LARGE((حسوب=$V$2)*(تواريخ&gt;=$R$3)*(تواريخ&lt;=$AH$3)*(4^8-ROW(حسوب)),ROWS(P$9:P101)),0))</f>
        <v>0</v>
      </c>
      <c r="Q101" s="79">
        <f>INDEX('1'!R:R,INDEX(4^8-LARGE((حسوب=$V$2)*(تواريخ&gt;=$R$3)*(تواريخ&lt;=$AH$3)*(4^8-ROW(حسوب)),ROWS(Q$9:Q101)),0))</f>
        <v>0</v>
      </c>
      <c r="R101" s="79">
        <f>INDEX('1'!S:S,INDEX(4^8-LARGE((حسوب=$V$2)*(تواريخ&gt;=$R$3)*(تواريخ&lt;=$AH$3)*(4^8-ROW(حسوب)),ROWS(R$9:R101)),0))</f>
        <v>0</v>
      </c>
      <c r="S101" s="79">
        <f>INDEX('1'!T:T,INDEX(4^8-LARGE((حسوب=$V$2)*(تواريخ&gt;=$R$3)*(تواريخ&lt;=$AH$3)*(4^8-ROW(حسوب)),ROWS(S$9:S101)),0))</f>
        <v>0</v>
      </c>
      <c r="T101" s="79">
        <f>INDEX('1'!U:U,INDEX(4^8-LARGE((حسوب=$V$2)*(تواريخ&gt;=$R$3)*(تواريخ&lt;=$AH$3)*(4^8-ROW(حسوب)),ROWS(T$9:T101)),0))</f>
        <v>0</v>
      </c>
      <c r="U101" s="79">
        <f>INDEX('1'!V:V,INDEX(4^8-LARGE((حسوب=$V$2)*(تواريخ&gt;=$R$3)*(تواريخ&lt;=$AH$3)*(4^8-ROW(حسوب)),ROWS(U$9:U101)),0))</f>
        <v>0</v>
      </c>
      <c r="V101" s="79">
        <f>INDEX('1'!W:W,INDEX(4^8-LARGE((حسوب=$V$2)*(تواريخ&gt;=$R$3)*(تواريخ&lt;=$AH$3)*(4^8-ROW(حسوب)),ROWS(V$9:V101)),0))</f>
        <v>0</v>
      </c>
      <c r="W101" s="79">
        <f>INDEX('1'!X:X,INDEX(4^8-LARGE((حسوب=$V$2)*(تواريخ&gt;=$R$3)*(تواريخ&lt;=$AH$3)*(4^8-ROW(حسوب)),ROWS(W$9:W101)),0))</f>
        <v>0</v>
      </c>
      <c r="X101" s="79">
        <f>INDEX('1'!Y:Y,INDEX(4^8-LARGE((حسوب=$V$2)*(تواريخ&gt;=$R$3)*(تواريخ&lt;=$AH$3)*(4^8-ROW(حسوب)),ROWS(X$9:X101)),0))</f>
        <v>0</v>
      </c>
      <c r="Y101" s="79">
        <f>INDEX('1'!Z:Z,INDEX(4^8-LARGE((حسوب=$V$2)*(تواريخ&gt;=$R$3)*(تواريخ&lt;=$AH$3)*(4^8-ROW(حسوب)),ROWS(Y$9:Y101)),0))</f>
        <v>0</v>
      </c>
      <c r="Z101" s="79">
        <f>INDEX('1'!AA:AA,INDEX(4^8-LARGE((حسوب=$V$2)*(تواريخ&gt;=$R$3)*(تواريخ&lt;=$AH$3)*(4^8-ROW(حسوب)),ROWS(Z$9:Z101)),0))</f>
        <v>0</v>
      </c>
      <c r="AA101" s="79">
        <f>INDEX('1'!AB:AB,INDEX(4^8-LARGE((حسوب=$V$2)*(تواريخ&gt;=$R$3)*(تواريخ&lt;=$AH$3)*(4^8-ROW(حسوب)),ROWS(AA$9:AA101)),0))</f>
        <v>0</v>
      </c>
      <c r="AB101" s="79">
        <f>INDEX('1'!AC:AC,INDEX(4^8-LARGE((حسوب=$V$2)*(تواريخ&gt;=$R$3)*(تواريخ&lt;=$AH$3)*(4^8-ROW(حسوب)),ROWS(AB$9:AB101)),0))</f>
        <v>0</v>
      </c>
      <c r="AC101" s="79">
        <f>INDEX('1'!AD:AD,INDEX(4^8-LARGE((حسوب=$V$2)*(تواريخ&gt;=$R$3)*(تواريخ&lt;=$AH$3)*(4^8-ROW(حسوب)),ROWS(AC$9:AC101)),0))</f>
        <v>0</v>
      </c>
      <c r="AD101" s="79">
        <f>INDEX('1'!AE:AE,INDEX(4^8-LARGE((حسوب=$V$2)*(تواريخ&gt;=$R$3)*(تواريخ&lt;=$AH$3)*(4^8-ROW(حسوب)),ROWS(AD$9:AD101)),0))</f>
        <v>0</v>
      </c>
      <c r="AE101" s="79">
        <f>INDEX('1'!AF:AF,INDEX(4^8-LARGE((حسوب=$V$2)*(تواريخ&gt;=$R$3)*(تواريخ&lt;=$AH$3)*(4^8-ROW(حسوب)),ROWS(AE$9:AE101)),0))</f>
        <v>0</v>
      </c>
      <c r="AF101" s="79">
        <f>INDEX('1'!AG:AG,INDEX(4^8-LARGE((حسوب=$V$2)*(تواريخ&gt;=$R$3)*(تواريخ&lt;=$AH$3)*(4^8-ROW(حسوب)),ROWS(AF$9:AF101)),0))</f>
        <v>0</v>
      </c>
      <c r="AG101" s="79">
        <f>INDEX('1'!AH:AH,INDEX(4^8-LARGE((حسوب=$V$2)*(تواريخ&gt;=$R$3)*(تواريخ&lt;=$AH$3)*(4^8-ROW(حسوب)),ROWS(AG$9:AG101)),0))</f>
        <v>0</v>
      </c>
      <c r="AH101" s="79">
        <f>INDEX('1'!AI:AI,INDEX(4^8-LARGE((حسوب=$V$2)*(تواريخ&gt;=$R$3)*(تواريخ&lt;=$AH$3)*(4^8-ROW(حسوب)),ROWS(AH$9:AH101)),0))</f>
        <v>0</v>
      </c>
      <c r="AI101" s="79">
        <f>INDEX('1'!AJ:AJ,INDEX(4^8-LARGE((حسوب=$V$2)*(تواريخ&gt;=$R$3)*(تواريخ&lt;=$AH$3)*(4^8-ROW(حسوب)),ROWS(AI$9:AI101)),0))</f>
        <v>0</v>
      </c>
      <c r="AJ101" s="79">
        <f>INDEX('1'!AK:AK,INDEX(4^8-LARGE((حسوب=$V$2)*(تواريخ&gt;=$R$3)*(تواريخ&lt;=$AH$3)*(4^8-ROW(حسوب)),ROWS(AJ$9:AJ101)),0))</f>
        <v>0</v>
      </c>
      <c r="AK101" s="79">
        <f>INDEX('1'!AL:AL,INDEX(4^8-LARGE((حسوب=$V$2)*(تواريخ&gt;=$R$3)*(تواريخ&lt;=$AH$3)*(4^8-ROW(حسوب)),ROWS(AK$9:AK101)),0))</f>
        <v>0</v>
      </c>
      <c r="AL101" s="79">
        <f>INDEX('1'!AM:AM,INDEX(4^8-LARGE((حسوب=$V$2)*(تواريخ&gt;=$R$3)*(تواريخ&lt;=$AH$3)*(4^8-ROW(حسوب)),ROWS(AL$9:AL101)),0))</f>
        <v>0</v>
      </c>
      <c r="AM101" s="80"/>
      <c r="AN101" s="80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0"/>
      <c r="AZ101" s="80"/>
      <c r="BA101" s="82">
        <f>IF($AL$2="ريال",INDEX('1'!BL:BL,INDEX(4^8-LARGE((حسوب=$V$2)*(تواريخ&gt;=$R$3)*(تواريخ&lt;=$AH$3)*(4^8-ROW(حسوب)),ROWS(BA$9:BA101)),0)),INDEX('1'!BO:BO,INDEX(4^8-LARGE((حسوب=$V$2)*(تواريخ&gt;=$R$3)*(تواريخ&lt;=$AH$3)*(4^8-ROW(حسوب)),ROWS(BA$9:BA101)),0)))</f>
        <v>0</v>
      </c>
      <c r="BB101" s="82">
        <f>INDEX('1'!BK:BK,INDEX(4^8-LARGE((حسوب=$V$2)*(تواريخ&gt;=$R$3)*(تواريخ&lt;=$AH$3)*(4^8-ROW(حسوب)),ROWS(BB$9:BB101)),0))</f>
        <v>0</v>
      </c>
      <c r="BC101" s="82">
        <f>IF($AL$2="ريال",INDEX('1'!BN:BN,INDEX(4^8-LARGE((حسوب=$V$2)*(تواريخ&gt;=$R$3)*(تواريخ&lt;=$AH$3)*(4^8-ROW(حسوب)),ROWS(BC$9:BC101)),0)),INDEX('1'!BP:BP,INDEX(4^8-LARGE((حسوب=$V$2)*(تواريخ&gt;=$R$3)*(تواريخ&lt;=$AH$3)*(4^8-ROW(حسوب)),ROWS(BC$9:BC101)),0)))</f>
        <v>0</v>
      </c>
      <c r="BD101" s="82">
        <f>INDEX('1'!BM:BM,INDEX(4^8-LARGE((حسوب=$V$2)*(تواريخ&gt;=$R$3)*(تواريخ&lt;=$AH$3)*(4^8-ROW(حسوب)),ROWS(BD$9:BD101)),0))</f>
        <v>0</v>
      </c>
      <c r="BE101" s="83" t="str">
        <f t="shared" si="2"/>
        <v/>
      </c>
    </row>
    <row r="102" spans="6:57" ht="15.75">
      <c r="F102" s="78">
        <f>IF($G102="","",(INDEX('1'!A:A,INDEX(4^8-LARGE((حسوب=$V$2)*(تواريخ&gt;=$R$3)*(تواريخ&lt;=$AH$3)*(4^8-ROW(حسوب)),ROWS(F$9:F102)),0))))</f>
        <v>0</v>
      </c>
      <c r="G102" s="79">
        <f>INDEX('1'!BC:BC,INDEX(4^8-LARGE((حسوب=$V$2)*(تواريخ&gt;=$R$3)*(تواريخ&lt;=$AH$3)*(4^8-ROW(حسوب)),ROWS(G$9:G102)),0))</f>
        <v>0</v>
      </c>
      <c r="H102" s="79">
        <f>INDEX('1'!BI:BI,INDEX(4^8-LARGE((حسوب=$V$2)*(تواريخ&gt;=$R$3)*(تواريخ&lt;=$AH$3)*(4^8-ROW(حسوب)),ROWS(H$9:H102)),0))</f>
        <v>0</v>
      </c>
      <c r="I102" s="79">
        <f>INDEX('1'!J:J,INDEX(4^8-LARGE((حسوب=$V$2)*(تواريخ&gt;=$R$3)*(تواريخ&lt;=$AH$3)*(4^8-ROW(حسوب)),ROWS(I$9:I102)),0))</f>
        <v>0</v>
      </c>
      <c r="J102" s="79">
        <f>INDEX('1'!K:K,INDEX(4^8-LARGE((حسوب=$V$2)*(تواريخ&gt;=$R$3)*(تواريخ&lt;=$AH$3)*(4^8-ROW(حسوب)),ROWS(J$9:J102)),0))</f>
        <v>0</v>
      </c>
      <c r="K102" s="79">
        <f>INDEX('1'!L:L,INDEX(4^8-LARGE((حسوب=$V$2)*(تواريخ&gt;=$R$3)*(تواريخ&lt;=$AH$3)*(4^8-ROW(حسوب)),ROWS(K$9:K102)),0))</f>
        <v>0</v>
      </c>
      <c r="L102" s="79">
        <f>INDEX('1'!M:M,INDEX(4^8-LARGE((حسوب=$V$2)*(تواريخ&gt;=$R$3)*(تواريخ&lt;=$AH$3)*(4^8-ROW(حسوب)),ROWS(L$9:L102)),0))</f>
        <v>0</v>
      </c>
      <c r="M102" s="79">
        <f>INDEX('1'!N:N,INDEX(4^8-LARGE((حسوب=$V$2)*(تواريخ&gt;=$R$3)*(تواريخ&lt;=$AH$3)*(4^8-ROW(حسوب)),ROWS(M$9:M102)),0))</f>
        <v>0</v>
      </c>
      <c r="N102" s="79">
        <f>INDEX('1'!O:O,INDEX(4^8-LARGE((حسوب=$V$2)*(تواريخ&gt;=$R$3)*(تواريخ&lt;=$AH$3)*(4^8-ROW(حسوب)),ROWS(N$9:N102)),0))</f>
        <v>0</v>
      </c>
      <c r="O102" s="79">
        <f>INDEX('1'!P:P,INDEX(4^8-LARGE((حسوب=$V$2)*(تواريخ&gt;=$R$3)*(تواريخ&lt;=$AH$3)*(4^8-ROW(حسوب)),ROWS(O$9:O102)),0))</f>
        <v>0</v>
      </c>
      <c r="P102" s="79">
        <f>INDEX('1'!Q:Q,INDEX(4^8-LARGE((حسوب=$V$2)*(تواريخ&gt;=$R$3)*(تواريخ&lt;=$AH$3)*(4^8-ROW(حسوب)),ROWS(P$9:P102)),0))</f>
        <v>0</v>
      </c>
      <c r="Q102" s="79">
        <f>INDEX('1'!R:R,INDEX(4^8-LARGE((حسوب=$V$2)*(تواريخ&gt;=$R$3)*(تواريخ&lt;=$AH$3)*(4^8-ROW(حسوب)),ROWS(Q$9:Q102)),0))</f>
        <v>0</v>
      </c>
      <c r="R102" s="79">
        <f>INDEX('1'!S:S,INDEX(4^8-LARGE((حسوب=$V$2)*(تواريخ&gt;=$R$3)*(تواريخ&lt;=$AH$3)*(4^8-ROW(حسوب)),ROWS(R$9:R102)),0))</f>
        <v>0</v>
      </c>
      <c r="S102" s="79">
        <f>INDEX('1'!T:T,INDEX(4^8-LARGE((حسوب=$V$2)*(تواريخ&gt;=$R$3)*(تواريخ&lt;=$AH$3)*(4^8-ROW(حسوب)),ROWS(S$9:S102)),0))</f>
        <v>0</v>
      </c>
      <c r="T102" s="79">
        <f>INDEX('1'!U:U,INDEX(4^8-LARGE((حسوب=$V$2)*(تواريخ&gt;=$R$3)*(تواريخ&lt;=$AH$3)*(4^8-ROW(حسوب)),ROWS(T$9:T102)),0))</f>
        <v>0</v>
      </c>
      <c r="U102" s="79">
        <f>INDEX('1'!V:V,INDEX(4^8-LARGE((حسوب=$V$2)*(تواريخ&gt;=$R$3)*(تواريخ&lt;=$AH$3)*(4^8-ROW(حسوب)),ROWS(U$9:U102)),0))</f>
        <v>0</v>
      </c>
      <c r="V102" s="79">
        <f>INDEX('1'!W:W,INDEX(4^8-LARGE((حسوب=$V$2)*(تواريخ&gt;=$R$3)*(تواريخ&lt;=$AH$3)*(4^8-ROW(حسوب)),ROWS(V$9:V102)),0))</f>
        <v>0</v>
      </c>
      <c r="W102" s="79">
        <f>INDEX('1'!X:X,INDEX(4^8-LARGE((حسوب=$V$2)*(تواريخ&gt;=$R$3)*(تواريخ&lt;=$AH$3)*(4^8-ROW(حسوب)),ROWS(W$9:W102)),0))</f>
        <v>0</v>
      </c>
      <c r="X102" s="79">
        <f>INDEX('1'!Y:Y,INDEX(4^8-LARGE((حسوب=$V$2)*(تواريخ&gt;=$R$3)*(تواريخ&lt;=$AH$3)*(4^8-ROW(حسوب)),ROWS(X$9:X102)),0))</f>
        <v>0</v>
      </c>
      <c r="Y102" s="79">
        <f>INDEX('1'!Z:Z,INDEX(4^8-LARGE((حسوب=$V$2)*(تواريخ&gt;=$R$3)*(تواريخ&lt;=$AH$3)*(4^8-ROW(حسوب)),ROWS(Y$9:Y102)),0))</f>
        <v>0</v>
      </c>
      <c r="Z102" s="79">
        <f>INDEX('1'!AA:AA,INDEX(4^8-LARGE((حسوب=$V$2)*(تواريخ&gt;=$R$3)*(تواريخ&lt;=$AH$3)*(4^8-ROW(حسوب)),ROWS(Z$9:Z102)),0))</f>
        <v>0</v>
      </c>
      <c r="AA102" s="79">
        <f>INDEX('1'!AB:AB,INDEX(4^8-LARGE((حسوب=$V$2)*(تواريخ&gt;=$R$3)*(تواريخ&lt;=$AH$3)*(4^8-ROW(حسوب)),ROWS(AA$9:AA102)),0))</f>
        <v>0</v>
      </c>
      <c r="AB102" s="79">
        <f>INDEX('1'!AC:AC,INDEX(4^8-LARGE((حسوب=$V$2)*(تواريخ&gt;=$R$3)*(تواريخ&lt;=$AH$3)*(4^8-ROW(حسوب)),ROWS(AB$9:AB102)),0))</f>
        <v>0</v>
      </c>
      <c r="AC102" s="79">
        <f>INDEX('1'!AD:AD,INDEX(4^8-LARGE((حسوب=$V$2)*(تواريخ&gt;=$R$3)*(تواريخ&lt;=$AH$3)*(4^8-ROW(حسوب)),ROWS(AC$9:AC102)),0))</f>
        <v>0</v>
      </c>
      <c r="AD102" s="79">
        <f>INDEX('1'!AE:AE,INDEX(4^8-LARGE((حسوب=$V$2)*(تواريخ&gt;=$R$3)*(تواريخ&lt;=$AH$3)*(4^8-ROW(حسوب)),ROWS(AD$9:AD102)),0))</f>
        <v>0</v>
      </c>
      <c r="AE102" s="79">
        <f>INDEX('1'!AF:AF,INDEX(4^8-LARGE((حسوب=$V$2)*(تواريخ&gt;=$R$3)*(تواريخ&lt;=$AH$3)*(4^8-ROW(حسوب)),ROWS(AE$9:AE102)),0))</f>
        <v>0</v>
      </c>
      <c r="AF102" s="79">
        <f>INDEX('1'!AG:AG,INDEX(4^8-LARGE((حسوب=$V$2)*(تواريخ&gt;=$R$3)*(تواريخ&lt;=$AH$3)*(4^8-ROW(حسوب)),ROWS(AF$9:AF102)),0))</f>
        <v>0</v>
      </c>
      <c r="AG102" s="79">
        <f>INDEX('1'!AH:AH,INDEX(4^8-LARGE((حسوب=$V$2)*(تواريخ&gt;=$R$3)*(تواريخ&lt;=$AH$3)*(4^8-ROW(حسوب)),ROWS(AG$9:AG102)),0))</f>
        <v>0</v>
      </c>
      <c r="AH102" s="79">
        <f>INDEX('1'!AI:AI,INDEX(4^8-LARGE((حسوب=$V$2)*(تواريخ&gt;=$R$3)*(تواريخ&lt;=$AH$3)*(4^8-ROW(حسوب)),ROWS(AH$9:AH102)),0))</f>
        <v>0</v>
      </c>
      <c r="AI102" s="79">
        <f>INDEX('1'!AJ:AJ,INDEX(4^8-LARGE((حسوب=$V$2)*(تواريخ&gt;=$R$3)*(تواريخ&lt;=$AH$3)*(4^8-ROW(حسوب)),ROWS(AI$9:AI102)),0))</f>
        <v>0</v>
      </c>
      <c r="AJ102" s="79">
        <f>INDEX('1'!AK:AK,INDEX(4^8-LARGE((حسوب=$V$2)*(تواريخ&gt;=$R$3)*(تواريخ&lt;=$AH$3)*(4^8-ROW(حسوب)),ROWS(AJ$9:AJ102)),0))</f>
        <v>0</v>
      </c>
      <c r="AK102" s="79">
        <f>INDEX('1'!AL:AL,INDEX(4^8-LARGE((حسوب=$V$2)*(تواريخ&gt;=$R$3)*(تواريخ&lt;=$AH$3)*(4^8-ROW(حسوب)),ROWS(AK$9:AK102)),0))</f>
        <v>0</v>
      </c>
      <c r="AL102" s="79">
        <f>INDEX('1'!AM:AM,INDEX(4^8-LARGE((حسوب=$V$2)*(تواريخ&gt;=$R$3)*(تواريخ&lt;=$AH$3)*(4^8-ROW(حسوب)),ROWS(AL$9:AL102)),0))</f>
        <v>0</v>
      </c>
      <c r="AM102" s="80"/>
      <c r="AN102" s="80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0"/>
      <c r="AZ102" s="80"/>
      <c r="BA102" s="82">
        <f>IF($AL$2="ريال",INDEX('1'!BL:BL,INDEX(4^8-LARGE((حسوب=$V$2)*(تواريخ&gt;=$R$3)*(تواريخ&lt;=$AH$3)*(4^8-ROW(حسوب)),ROWS(BA$9:BA102)),0)),INDEX('1'!BO:BO,INDEX(4^8-LARGE((حسوب=$V$2)*(تواريخ&gt;=$R$3)*(تواريخ&lt;=$AH$3)*(4^8-ROW(حسوب)),ROWS(BA$9:BA102)),0)))</f>
        <v>0</v>
      </c>
      <c r="BB102" s="82">
        <f>INDEX('1'!BK:BK,INDEX(4^8-LARGE((حسوب=$V$2)*(تواريخ&gt;=$R$3)*(تواريخ&lt;=$AH$3)*(4^8-ROW(حسوب)),ROWS(BB$9:BB102)),0))</f>
        <v>0</v>
      </c>
      <c r="BC102" s="82">
        <f>IF($AL$2="ريال",INDEX('1'!BN:BN,INDEX(4^8-LARGE((حسوب=$V$2)*(تواريخ&gt;=$R$3)*(تواريخ&lt;=$AH$3)*(4^8-ROW(حسوب)),ROWS(BC$9:BC102)),0)),INDEX('1'!BP:BP,INDEX(4^8-LARGE((حسوب=$V$2)*(تواريخ&gt;=$R$3)*(تواريخ&lt;=$AH$3)*(4^8-ROW(حسوب)),ROWS(BC$9:BC102)),0)))</f>
        <v>0</v>
      </c>
      <c r="BD102" s="82">
        <f>INDEX('1'!BM:BM,INDEX(4^8-LARGE((حسوب=$V$2)*(تواريخ&gt;=$R$3)*(تواريخ&lt;=$AH$3)*(4^8-ROW(حسوب)),ROWS(BD$9:BD102)),0))</f>
        <v>0</v>
      </c>
      <c r="BE102" s="83" t="str">
        <f t="shared" si="2"/>
        <v/>
      </c>
    </row>
    <row r="103" spans="6:57" ht="15.75">
      <c r="F103" s="78">
        <f>IF($G103="","",(INDEX('1'!A:A,INDEX(4^8-LARGE((حسوب=$V$2)*(تواريخ&gt;=$R$3)*(تواريخ&lt;=$AH$3)*(4^8-ROW(حسوب)),ROWS(F$9:F103)),0))))</f>
        <v>0</v>
      </c>
      <c r="G103" s="79">
        <f>INDEX('1'!BC:BC,INDEX(4^8-LARGE((حسوب=$V$2)*(تواريخ&gt;=$R$3)*(تواريخ&lt;=$AH$3)*(4^8-ROW(حسوب)),ROWS(G$9:G103)),0))</f>
        <v>0</v>
      </c>
      <c r="H103" s="79">
        <f>INDEX('1'!BI:BI,INDEX(4^8-LARGE((حسوب=$V$2)*(تواريخ&gt;=$R$3)*(تواريخ&lt;=$AH$3)*(4^8-ROW(حسوب)),ROWS(H$9:H103)),0))</f>
        <v>0</v>
      </c>
      <c r="I103" s="79">
        <f>INDEX('1'!J:J,INDEX(4^8-LARGE((حسوب=$V$2)*(تواريخ&gt;=$R$3)*(تواريخ&lt;=$AH$3)*(4^8-ROW(حسوب)),ROWS(I$9:I103)),0))</f>
        <v>0</v>
      </c>
      <c r="J103" s="79">
        <f>INDEX('1'!K:K,INDEX(4^8-LARGE((حسوب=$V$2)*(تواريخ&gt;=$R$3)*(تواريخ&lt;=$AH$3)*(4^8-ROW(حسوب)),ROWS(J$9:J103)),0))</f>
        <v>0</v>
      </c>
      <c r="K103" s="79">
        <f>INDEX('1'!L:L,INDEX(4^8-LARGE((حسوب=$V$2)*(تواريخ&gt;=$R$3)*(تواريخ&lt;=$AH$3)*(4^8-ROW(حسوب)),ROWS(K$9:K103)),0))</f>
        <v>0</v>
      </c>
      <c r="L103" s="79">
        <f>INDEX('1'!M:M,INDEX(4^8-LARGE((حسوب=$V$2)*(تواريخ&gt;=$R$3)*(تواريخ&lt;=$AH$3)*(4^8-ROW(حسوب)),ROWS(L$9:L103)),0))</f>
        <v>0</v>
      </c>
      <c r="M103" s="79">
        <f>INDEX('1'!N:N,INDEX(4^8-LARGE((حسوب=$V$2)*(تواريخ&gt;=$R$3)*(تواريخ&lt;=$AH$3)*(4^8-ROW(حسوب)),ROWS(M$9:M103)),0))</f>
        <v>0</v>
      </c>
      <c r="N103" s="79">
        <f>INDEX('1'!O:O,INDEX(4^8-LARGE((حسوب=$V$2)*(تواريخ&gt;=$R$3)*(تواريخ&lt;=$AH$3)*(4^8-ROW(حسوب)),ROWS(N$9:N103)),0))</f>
        <v>0</v>
      </c>
      <c r="O103" s="79">
        <f>INDEX('1'!P:P,INDEX(4^8-LARGE((حسوب=$V$2)*(تواريخ&gt;=$R$3)*(تواريخ&lt;=$AH$3)*(4^8-ROW(حسوب)),ROWS(O$9:O103)),0))</f>
        <v>0</v>
      </c>
      <c r="P103" s="79">
        <f>INDEX('1'!Q:Q,INDEX(4^8-LARGE((حسوب=$V$2)*(تواريخ&gt;=$R$3)*(تواريخ&lt;=$AH$3)*(4^8-ROW(حسوب)),ROWS(P$9:P103)),0))</f>
        <v>0</v>
      </c>
      <c r="Q103" s="79">
        <f>INDEX('1'!R:R,INDEX(4^8-LARGE((حسوب=$V$2)*(تواريخ&gt;=$R$3)*(تواريخ&lt;=$AH$3)*(4^8-ROW(حسوب)),ROWS(Q$9:Q103)),0))</f>
        <v>0</v>
      </c>
      <c r="R103" s="79">
        <f>INDEX('1'!S:S,INDEX(4^8-LARGE((حسوب=$V$2)*(تواريخ&gt;=$R$3)*(تواريخ&lt;=$AH$3)*(4^8-ROW(حسوب)),ROWS(R$9:R103)),0))</f>
        <v>0</v>
      </c>
      <c r="S103" s="79">
        <f>INDEX('1'!T:T,INDEX(4^8-LARGE((حسوب=$V$2)*(تواريخ&gt;=$R$3)*(تواريخ&lt;=$AH$3)*(4^8-ROW(حسوب)),ROWS(S$9:S103)),0))</f>
        <v>0</v>
      </c>
      <c r="T103" s="79">
        <f>INDEX('1'!U:U,INDEX(4^8-LARGE((حسوب=$V$2)*(تواريخ&gt;=$R$3)*(تواريخ&lt;=$AH$3)*(4^8-ROW(حسوب)),ROWS(T$9:T103)),0))</f>
        <v>0</v>
      </c>
      <c r="U103" s="79">
        <f>INDEX('1'!V:V,INDEX(4^8-LARGE((حسوب=$V$2)*(تواريخ&gt;=$R$3)*(تواريخ&lt;=$AH$3)*(4^8-ROW(حسوب)),ROWS(U$9:U103)),0))</f>
        <v>0</v>
      </c>
      <c r="V103" s="79">
        <f>INDEX('1'!W:W,INDEX(4^8-LARGE((حسوب=$V$2)*(تواريخ&gt;=$R$3)*(تواريخ&lt;=$AH$3)*(4^8-ROW(حسوب)),ROWS(V$9:V103)),0))</f>
        <v>0</v>
      </c>
      <c r="W103" s="79">
        <f>INDEX('1'!X:X,INDEX(4^8-LARGE((حسوب=$V$2)*(تواريخ&gt;=$R$3)*(تواريخ&lt;=$AH$3)*(4^8-ROW(حسوب)),ROWS(W$9:W103)),0))</f>
        <v>0</v>
      </c>
      <c r="X103" s="79">
        <f>INDEX('1'!Y:Y,INDEX(4^8-LARGE((حسوب=$V$2)*(تواريخ&gt;=$R$3)*(تواريخ&lt;=$AH$3)*(4^8-ROW(حسوب)),ROWS(X$9:X103)),0))</f>
        <v>0</v>
      </c>
      <c r="Y103" s="79">
        <f>INDEX('1'!Z:Z,INDEX(4^8-LARGE((حسوب=$V$2)*(تواريخ&gt;=$R$3)*(تواريخ&lt;=$AH$3)*(4^8-ROW(حسوب)),ROWS(Y$9:Y103)),0))</f>
        <v>0</v>
      </c>
      <c r="Z103" s="79">
        <f>INDEX('1'!AA:AA,INDEX(4^8-LARGE((حسوب=$V$2)*(تواريخ&gt;=$R$3)*(تواريخ&lt;=$AH$3)*(4^8-ROW(حسوب)),ROWS(Z$9:Z103)),0))</f>
        <v>0</v>
      </c>
      <c r="AA103" s="79">
        <f>INDEX('1'!AB:AB,INDEX(4^8-LARGE((حسوب=$V$2)*(تواريخ&gt;=$R$3)*(تواريخ&lt;=$AH$3)*(4^8-ROW(حسوب)),ROWS(AA$9:AA103)),0))</f>
        <v>0</v>
      </c>
      <c r="AB103" s="79">
        <f>INDEX('1'!AC:AC,INDEX(4^8-LARGE((حسوب=$V$2)*(تواريخ&gt;=$R$3)*(تواريخ&lt;=$AH$3)*(4^8-ROW(حسوب)),ROWS(AB$9:AB103)),0))</f>
        <v>0</v>
      </c>
      <c r="AC103" s="79">
        <f>INDEX('1'!AD:AD,INDEX(4^8-LARGE((حسوب=$V$2)*(تواريخ&gt;=$R$3)*(تواريخ&lt;=$AH$3)*(4^8-ROW(حسوب)),ROWS(AC$9:AC103)),0))</f>
        <v>0</v>
      </c>
      <c r="AD103" s="79">
        <f>INDEX('1'!AE:AE,INDEX(4^8-LARGE((حسوب=$V$2)*(تواريخ&gt;=$R$3)*(تواريخ&lt;=$AH$3)*(4^8-ROW(حسوب)),ROWS(AD$9:AD103)),0))</f>
        <v>0</v>
      </c>
      <c r="AE103" s="79">
        <f>INDEX('1'!AF:AF,INDEX(4^8-LARGE((حسوب=$V$2)*(تواريخ&gt;=$R$3)*(تواريخ&lt;=$AH$3)*(4^8-ROW(حسوب)),ROWS(AE$9:AE103)),0))</f>
        <v>0</v>
      </c>
      <c r="AF103" s="79">
        <f>INDEX('1'!AG:AG,INDEX(4^8-LARGE((حسوب=$V$2)*(تواريخ&gt;=$R$3)*(تواريخ&lt;=$AH$3)*(4^8-ROW(حسوب)),ROWS(AF$9:AF103)),0))</f>
        <v>0</v>
      </c>
      <c r="AG103" s="79">
        <f>INDEX('1'!AH:AH,INDEX(4^8-LARGE((حسوب=$V$2)*(تواريخ&gt;=$R$3)*(تواريخ&lt;=$AH$3)*(4^8-ROW(حسوب)),ROWS(AG$9:AG103)),0))</f>
        <v>0</v>
      </c>
      <c r="AH103" s="79">
        <f>INDEX('1'!AI:AI,INDEX(4^8-LARGE((حسوب=$V$2)*(تواريخ&gt;=$R$3)*(تواريخ&lt;=$AH$3)*(4^8-ROW(حسوب)),ROWS(AH$9:AH103)),0))</f>
        <v>0</v>
      </c>
      <c r="AI103" s="79">
        <f>INDEX('1'!AJ:AJ,INDEX(4^8-LARGE((حسوب=$V$2)*(تواريخ&gt;=$R$3)*(تواريخ&lt;=$AH$3)*(4^8-ROW(حسوب)),ROWS(AI$9:AI103)),0))</f>
        <v>0</v>
      </c>
      <c r="AJ103" s="79">
        <f>INDEX('1'!AK:AK,INDEX(4^8-LARGE((حسوب=$V$2)*(تواريخ&gt;=$R$3)*(تواريخ&lt;=$AH$3)*(4^8-ROW(حسوب)),ROWS(AJ$9:AJ103)),0))</f>
        <v>0</v>
      </c>
      <c r="AK103" s="79">
        <f>INDEX('1'!AL:AL,INDEX(4^8-LARGE((حسوب=$V$2)*(تواريخ&gt;=$R$3)*(تواريخ&lt;=$AH$3)*(4^8-ROW(حسوب)),ROWS(AK$9:AK103)),0))</f>
        <v>0</v>
      </c>
      <c r="AL103" s="79">
        <f>INDEX('1'!AM:AM,INDEX(4^8-LARGE((حسوب=$V$2)*(تواريخ&gt;=$R$3)*(تواريخ&lt;=$AH$3)*(4^8-ROW(حسوب)),ROWS(AL$9:AL103)),0))</f>
        <v>0</v>
      </c>
      <c r="AM103" s="80"/>
      <c r="AN103" s="80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0"/>
      <c r="AZ103" s="80"/>
      <c r="BA103" s="82">
        <f>IF($AL$2="ريال",INDEX('1'!BL:BL,INDEX(4^8-LARGE((حسوب=$V$2)*(تواريخ&gt;=$R$3)*(تواريخ&lt;=$AH$3)*(4^8-ROW(حسوب)),ROWS(BA$9:BA103)),0)),INDEX('1'!BO:BO,INDEX(4^8-LARGE((حسوب=$V$2)*(تواريخ&gt;=$R$3)*(تواريخ&lt;=$AH$3)*(4^8-ROW(حسوب)),ROWS(BA$9:BA103)),0)))</f>
        <v>0</v>
      </c>
      <c r="BB103" s="82">
        <f>INDEX('1'!BK:BK,INDEX(4^8-LARGE((حسوب=$V$2)*(تواريخ&gt;=$R$3)*(تواريخ&lt;=$AH$3)*(4^8-ROW(حسوب)),ROWS(BB$9:BB103)),0))</f>
        <v>0</v>
      </c>
      <c r="BC103" s="82">
        <f>IF($AL$2="ريال",INDEX('1'!BN:BN,INDEX(4^8-LARGE((حسوب=$V$2)*(تواريخ&gt;=$R$3)*(تواريخ&lt;=$AH$3)*(4^8-ROW(حسوب)),ROWS(BC$9:BC103)),0)),INDEX('1'!BP:BP,INDEX(4^8-LARGE((حسوب=$V$2)*(تواريخ&gt;=$R$3)*(تواريخ&lt;=$AH$3)*(4^8-ROW(حسوب)),ROWS(BC$9:BC103)),0)))</f>
        <v>0</v>
      </c>
      <c r="BD103" s="82">
        <f>INDEX('1'!BM:BM,INDEX(4^8-LARGE((حسوب=$V$2)*(تواريخ&gt;=$R$3)*(تواريخ&lt;=$AH$3)*(4^8-ROW(حسوب)),ROWS(BD$9:BD103)),0))</f>
        <v>0</v>
      </c>
      <c r="BE103" s="83" t="str">
        <f t="shared" si="2"/>
        <v/>
      </c>
    </row>
    <row r="104" spans="6:57" ht="15.75">
      <c r="F104" s="78">
        <f>IF($G104="","",(INDEX('1'!A:A,INDEX(4^8-LARGE((حسوب=$V$2)*(تواريخ&gt;=$R$3)*(تواريخ&lt;=$AH$3)*(4^8-ROW(حسوب)),ROWS(F$9:F104)),0))))</f>
        <v>0</v>
      </c>
      <c r="G104" s="79">
        <f>INDEX('1'!BC:BC,INDEX(4^8-LARGE((حسوب=$V$2)*(تواريخ&gt;=$R$3)*(تواريخ&lt;=$AH$3)*(4^8-ROW(حسوب)),ROWS(G$9:G104)),0))</f>
        <v>0</v>
      </c>
      <c r="H104" s="79">
        <f>INDEX('1'!BI:BI,INDEX(4^8-LARGE((حسوب=$V$2)*(تواريخ&gt;=$R$3)*(تواريخ&lt;=$AH$3)*(4^8-ROW(حسوب)),ROWS(H$9:H104)),0))</f>
        <v>0</v>
      </c>
      <c r="I104" s="79">
        <f>INDEX('1'!J:J,INDEX(4^8-LARGE((حسوب=$V$2)*(تواريخ&gt;=$R$3)*(تواريخ&lt;=$AH$3)*(4^8-ROW(حسوب)),ROWS(I$9:I104)),0))</f>
        <v>0</v>
      </c>
      <c r="J104" s="79">
        <f>INDEX('1'!K:K,INDEX(4^8-LARGE((حسوب=$V$2)*(تواريخ&gt;=$R$3)*(تواريخ&lt;=$AH$3)*(4^8-ROW(حسوب)),ROWS(J$9:J104)),0))</f>
        <v>0</v>
      </c>
      <c r="K104" s="79">
        <f>INDEX('1'!L:L,INDEX(4^8-LARGE((حسوب=$V$2)*(تواريخ&gt;=$R$3)*(تواريخ&lt;=$AH$3)*(4^8-ROW(حسوب)),ROWS(K$9:K104)),0))</f>
        <v>0</v>
      </c>
      <c r="L104" s="79">
        <f>INDEX('1'!M:M,INDEX(4^8-LARGE((حسوب=$V$2)*(تواريخ&gt;=$R$3)*(تواريخ&lt;=$AH$3)*(4^8-ROW(حسوب)),ROWS(L$9:L104)),0))</f>
        <v>0</v>
      </c>
      <c r="M104" s="79">
        <f>INDEX('1'!N:N,INDEX(4^8-LARGE((حسوب=$V$2)*(تواريخ&gt;=$R$3)*(تواريخ&lt;=$AH$3)*(4^8-ROW(حسوب)),ROWS(M$9:M104)),0))</f>
        <v>0</v>
      </c>
      <c r="N104" s="79">
        <f>INDEX('1'!O:O,INDEX(4^8-LARGE((حسوب=$V$2)*(تواريخ&gt;=$R$3)*(تواريخ&lt;=$AH$3)*(4^8-ROW(حسوب)),ROWS(N$9:N104)),0))</f>
        <v>0</v>
      </c>
      <c r="O104" s="79">
        <f>INDEX('1'!P:P,INDEX(4^8-LARGE((حسوب=$V$2)*(تواريخ&gt;=$R$3)*(تواريخ&lt;=$AH$3)*(4^8-ROW(حسوب)),ROWS(O$9:O104)),0))</f>
        <v>0</v>
      </c>
      <c r="P104" s="79">
        <f>INDEX('1'!Q:Q,INDEX(4^8-LARGE((حسوب=$V$2)*(تواريخ&gt;=$R$3)*(تواريخ&lt;=$AH$3)*(4^8-ROW(حسوب)),ROWS(P$9:P104)),0))</f>
        <v>0</v>
      </c>
      <c r="Q104" s="79">
        <f>INDEX('1'!R:R,INDEX(4^8-LARGE((حسوب=$V$2)*(تواريخ&gt;=$R$3)*(تواريخ&lt;=$AH$3)*(4^8-ROW(حسوب)),ROWS(Q$9:Q104)),0))</f>
        <v>0</v>
      </c>
      <c r="R104" s="79">
        <f>INDEX('1'!S:S,INDEX(4^8-LARGE((حسوب=$V$2)*(تواريخ&gt;=$R$3)*(تواريخ&lt;=$AH$3)*(4^8-ROW(حسوب)),ROWS(R$9:R104)),0))</f>
        <v>0</v>
      </c>
      <c r="S104" s="79">
        <f>INDEX('1'!T:T,INDEX(4^8-LARGE((حسوب=$V$2)*(تواريخ&gt;=$R$3)*(تواريخ&lt;=$AH$3)*(4^8-ROW(حسوب)),ROWS(S$9:S104)),0))</f>
        <v>0</v>
      </c>
      <c r="T104" s="79">
        <f>INDEX('1'!U:U,INDEX(4^8-LARGE((حسوب=$V$2)*(تواريخ&gt;=$R$3)*(تواريخ&lt;=$AH$3)*(4^8-ROW(حسوب)),ROWS(T$9:T104)),0))</f>
        <v>0</v>
      </c>
      <c r="U104" s="79">
        <f>INDEX('1'!V:V,INDEX(4^8-LARGE((حسوب=$V$2)*(تواريخ&gt;=$R$3)*(تواريخ&lt;=$AH$3)*(4^8-ROW(حسوب)),ROWS(U$9:U104)),0))</f>
        <v>0</v>
      </c>
      <c r="V104" s="79">
        <f>INDEX('1'!W:W,INDEX(4^8-LARGE((حسوب=$V$2)*(تواريخ&gt;=$R$3)*(تواريخ&lt;=$AH$3)*(4^8-ROW(حسوب)),ROWS(V$9:V104)),0))</f>
        <v>0</v>
      </c>
      <c r="W104" s="79">
        <f>INDEX('1'!X:X,INDEX(4^8-LARGE((حسوب=$V$2)*(تواريخ&gt;=$R$3)*(تواريخ&lt;=$AH$3)*(4^8-ROW(حسوب)),ROWS(W$9:W104)),0))</f>
        <v>0</v>
      </c>
      <c r="X104" s="79">
        <f>INDEX('1'!Y:Y,INDEX(4^8-LARGE((حسوب=$V$2)*(تواريخ&gt;=$R$3)*(تواريخ&lt;=$AH$3)*(4^8-ROW(حسوب)),ROWS(X$9:X104)),0))</f>
        <v>0</v>
      </c>
      <c r="Y104" s="79">
        <f>INDEX('1'!Z:Z,INDEX(4^8-LARGE((حسوب=$V$2)*(تواريخ&gt;=$R$3)*(تواريخ&lt;=$AH$3)*(4^8-ROW(حسوب)),ROWS(Y$9:Y104)),0))</f>
        <v>0</v>
      </c>
      <c r="Z104" s="79">
        <f>INDEX('1'!AA:AA,INDEX(4^8-LARGE((حسوب=$V$2)*(تواريخ&gt;=$R$3)*(تواريخ&lt;=$AH$3)*(4^8-ROW(حسوب)),ROWS(Z$9:Z104)),0))</f>
        <v>0</v>
      </c>
      <c r="AA104" s="79">
        <f>INDEX('1'!AB:AB,INDEX(4^8-LARGE((حسوب=$V$2)*(تواريخ&gt;=$R$3)*(تواريخ&lt;=$AH$3)*(4^8-ROW(حسوب)),ROWS(AA$9:AA104)),0))</f>
        <v>0</v>
      </c>
      <c r="AB104" s="79">
        <f>INDEX('1'!AC:AC,INDEX(4^8-LARGE((حسوب=$V$2)*(تواريخ&gt;=$R$3)*(تواريخ&lt;=$AH$3)*(4^8-ROW(حسوب)),ROWS(AB$9:AB104)),0))</f>
        <v>0</v>
      </c>
      <c r="AC104" s="79">
        <f>INDEX('1'!AD:AD,INDEX(4^8-LARGE((حسوب=$V$2)*(تواريخ&gt;=$R$3)*(تواريخ&lt;=$AH$3)*(4^8-ROW(حسوب)),ROWS(AC$9:AC104)),0))</f>
        <v>0</v>
      </c>
      <c r="AD104" s="79">
        <f>INDEX('1'!AE:AE,INDEX(4^8-LARGE((حسوب=$V$2)*(تواريخ&gt;=$R$3)*(تواريخ&lt;=$AH$3)*(4^8-ROW(حسوب)),ROWS(AD$9:AD104)),0))</f>
        <v>0</v>
      </c>
      <c r="AE104" s="79">
        <f>INDEX('1'!AF:AF,INDEX(4^8-LARGE((حسوب=$V$2)*(تواريخ&gt;=$R$3)*(تواريخ&lt;=$AH$3)*(4^8-ROW(حسوب)),ROWS(AE$9:AE104)),0))</f>
        <v>0</v>
      </c>
      <c r="AF104" s="79">
        <f>INDEX('1'!AG:AG,INDEX(4^8-LARGE((حسوب=$V$2)*(تواريخ&gt;=$R$3)*(تواريخ&lt;=$AH$3)*(4^8-ROW(حسوب)),ROWS(AF$9:AF104)),0))</f>
        <v>0</v>
      </c>
      <c r="AG104" s="79">
        <f>INDEX('1'!AH:AH,INDEX(4^8-LARGE((حسوب=$V$2)*(تواريخ&gt;=$R$3)*(تواريخ&lt;=$AH$3)*(4^8-ROW(حسوب)),ROWS(AG$9:AG104)),0))</f>
        <v>0</v>
      </c>
      <c r="AH104" s="79">
        <f>INDEX('1'!AI:AI,INDEX(4^8-LARGE((حسوب=$V$2)*(تواريخ&gt;=$R$3)*(تواريخ&lt;=$AH$3)*(4^8-ROW(حسوب)),ROWS(AH$9:AH104)),0))</f>
        <v>0</v>
      </c>
      <c r="AI104" s="79">
        <f>INDEX('1'!AJ:AJ,INDEX(4^8-LARGE((حسوب=$V$2)*(تواريخ&gt;=$R$3)*(تواريخ&lt;=$AH$3)*(4^8-ROW(حسوب)),ROWS(AI$9:AI104)),0))</f>
        <v>0</v>
      </c>
      <c r="AJ104" s="79">
        <f>INDEX('1'!AK:AK,INDEX(4^8-LARGE((حسوب=$V$2)*(تواريخ&gt;=$R$3)*(تواريخ&lt;=$AH$3)*(4^8-ROW(حسوب)),ROWS(AJ$9:AJ104)),0))</f>
        <v>0</v>
      </c>
      <c r="AK104" s="79">
        <f>INDEX('1'!AL:AL,INDEX(4^8-LARGE((حسوب=$V$2)*(تواريخ&gt;=$R$3)*(تواريخ&lt;=$AH$3)*(4^8-ROW(حسوب)),ROWS(AK$9:AK104)),0))</f>
        <v>0</v>
      </c>
      <c r="AL104" s="79">
        <f>INDEX('1'!AM:AM,INDEX(4^8-LARGE((حسوب=$V$2)*(تواريخ&gt;=$R$3)*(تواريخ&lt;=$AH$3)*(4^8-ROW(حسوب)),ROWS(AL$9:AL104)),0))</f>
        <v>0</v>
      </c>
      <c r="AM104" s="80"/>
      <c r="AN104" s="80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0"/>
      <c r="AZ104" s="80"/>
      <c r="BA104" s="82">
        <f>IF($AL$2="ريال",INDEX('1'!BL:BL,INDEX(4^8-LARGE((حسوب=$V$2)*(تواريخ&gt;=$R$3)*(تواريخ&lt;=$AH$3)*(4^8-ROW(حسوب)),ROWS(BA$9:BA104)),0)),INDEX('1'!BO:BO,INDEX(4^8-LARGE((حسوب=$V$2)*(تواريخ&gt;=$R$3)*(تواريخ&lt;=$AH$3)*(4^8-ROW(حسوب)),ROWS(BA$9:BA104)),0)))</f>
        <v>0</v>
      </c>
      <c r="BB104" s="82">
        <f>INDEX('1'!BK:BK,INDEX(4^8-LARGE((حسوب=$V$2)*(تواريخ&gt;=$R$3)*(تواريخ&lt;=$AH$3)*(4^8-ROW(حسوب)),ROWS(BB$9:BB104)),0))</f>
        <v>0</v>
      </c>
      <c r="BC104" s="82">
        <f>IF($AL$2="ريال",INDEX('1'!BN:BN,INDEX(4^8-LARGE((حسوب=$V$2)*(تواريخ&gt;=$R$3)*(تواريخ&lt;=$AH$3)*(4^8-ROW(حسوب)),ROWS(BC$9:BC104)),0)),INDEX('1'!BP:BP,INDEX(4^8-LARGE((حسوب=$V$2)*(تواريخ&gt;=$R$3)*(تواريخ&lt;=$AH$3)*(4^8-ROW(حسوب)),ROWS(BC$9:BC104)),0)))</f>
        <v>0</v>
      </c>
      <c r="BD104" s="82">
        <f>INDEX('1'!BM:BM,INDEX(4^8-LARGE((حسوب=$V$2)*(تواريخ&gt;=$R$3)*(تواريخ&lt;=$AH$3)*(4^8-ROW(حسوب)),ROWS(BD$9:BD104)),0))</f>
        <v>0</v>
      </c>
      <c r="BE104" s="83" t="str">
        <f t="shared" si="2"/>
        <v/>
      </c>
    </row>
    <row r="105" spans="6:57" ht="15.75">
      <c r="F105" s="78">
        <f>IF($G105="","",(INDEX('1'!A:A,INDEX(4^8-LARGE((حسوب=$V$2)*(تواريخ&gt;=$R$3)*(تواريخ&lt;=$AH$3)*(4^8-ROW(حسوب)),ROWS(F$9:F105)),0))))</f>
        <v>0</v>
      </c>
      <c r="G105" s="79">
        <f>INDEX('1'!BC:BC,INDEX(4^8-LARGE((حسوب=$V$2)*(تواريخ&gt;=$R$3)*(تواريخ&lt;=$AH$3)*(4^8-ROW(حسوب)),ROWS(G$9:G105)),0))</f>
        <v>0</v>
      </c>
      <c r="H105" s="79">
        <f>INDEX('1'!BI:BI,INDEX(4^8-LARGE((حسوب=$V$2)*(تواريخ&gt;=$R$3)*(تواريخ&lt;=$AH$3)*(4^8-ROW(حسوب)),ROWS(H$9:H105)),0))</f>
        <v>0</v>
      </c>
      <c r="I105" s="79">
        <f>INDEX('1'!J:J,INDEX(4^8-LARGE((حسوب=$V$2)*(تواريخ&gt;=$R$3)*(تواريخ&lt;=$AH$3)*(4^8-ROW(حسوب)),ROWS(I$9:I105)),0))</f>
        <v>0</v>
      </c>
      <c r="J105" s="79">
        <f>INDEX('1'!K:K,INDEX(4^8-LARGE((حسوب=$V$2)*(تواريخ&gt;=$R$3)*(تواريخ&lt;=$AH$3)*(4^8-ROW(حسوب)),ROWS(J$9:J105)),0))</f>
        <v>0</v>
      </c>
      <c r="K105" s="79">
        <f>INDEX('1'!L:L,INDEX(4^8-LARGE((حسوب=$V$2)*(تواريخ&gt;=$R$3)*(تواريخ&lt;=$AH$3)*(4^8-ROW(حسوب)),ROWS(K$9:K105)),0))</f>
        <v>0</v>
      </c>
      <c r="L105" s="79">
        <f>INDEX('1'!M:M,INDEX(4^8-LARGE((حسوب=$V$2)*(تواريخ&gt;=$R$3)*(تواريخ&lt;=$AH$3)*(4^8-ROW(حسوب)),ROWS(L$9:L105)),0))</f>
        <v>0</v>
      </c>
      <c r="M105" s="79">
        <f>INDEX('1'!N:N,INDEX(4^8-LARGE((حسوب=$V$2)*(تواريخ&gt;=$R$3)*(تواريخ&lt;=$AH$3)*(4^8-ROW(حسوب)),ROWS(M$9:M105)),0))</f>
        <v>0</v>
      </c>
      <c r="N105" s="79">
        <f>INDEX('1'!O:O,INDEX(4^8-LARGE((حسوب=$V$2)*(تواريخ&gt;=$R$3)*(تواريخ&lt;=$AH$3)*(4^8-ROW(حسوب)),ROWS(N$9:N105)),0))</f>
        <v>0</v>
      </c>
      <c r="O105" s="79">
        <f>INDEX('1'!P:P,INDEX(4^8-LARGE((حسوب=$V$2)*(تواريخ&gt;=$R$3)*(تواريخ&lt;=$AH$3)*(4^8-ROW(حسوب)),ROWS(O$9:O105)),0))</f>
        <v>0</v>
      </c>
      <c r="P105" s="79">
        <f>INDEX('1'!Q:Q,INDEX(4^8-LARGE((حسوب=$V$2)*(تواريخ&gt;=$R$3)*(تواريخ&lt;=$AH$3)*(4^8-ROW(حسوب)),ROWS(P$9:P105)),0))</f>
        <v>0</v>
      </c>
      <c r="Q105" s="79">
        <f>INDEX('1'!R:R,INDEX(4^8-LARGE((حسوب=$V$2)*(تواريخ&gt;=$R$3)*(تواريخ&lt;=$AH$3)*(4^8-ROW(حسوب)),ROWS(Q$9:Q105)),0))</f>
        <v>0</v>
      </c>
      <c r="R105" s="79">
        <f>INDEX('1'!S:S,INDEX(4^8-LARGE((حسوب=$V$2)*(تواريخ&gt;=$R$3)*(تواريخ&lt;=$AH$3)*(4^8-ROW(حسوب)),ROWS(R$9:R105)),0))</f>
        <v>0</v>
      </c>
      <c r="S105" s="79">
        <f>INDEX('1'!T:T,INDEX(4^8-LARGE((حسوب=$V$2)*(تواريخ&gt;=$R$3)*(تواريخ&lt;=$AH$3)*(4^8-ROW(حسوب)),ROWS(S$9:S105)),0))</f>
        <v>0</v>
      </c>
      <c r="T105" s="79">
        <f>INDEX('1'!U:U,INDEX(4^8-LARGE((حسوب=$V$2)*(تواريخ&gt;=$R$3)*(تواريخ&lt;=$AH$3)*(4^8-ROW(حسوب)),ROWS(T$9:T105)),0))</f>
        <v>0</v>
      </c>
      <c r="U105" s="79">
        <f>INDEX('1'!V:V,INDEX(4^8-LARGE((حسوب=$V$2)*(تواريخ&gt;=$R$3)*(تواريخ&lt;=$AH$3)*(4^8-ROW(حسوب)),ROWS(U$9:U105)),0))</f>
        <v>0</v>
      </c>
      <c r="V105" s="79">
        <f>INDEX('1'!W:W,INDEX(4^8-LARGE((حسوب=$V$2)*(تواريخ&gt;=$R$3)*(تواريخ&lt;=$AH$3)*(4^8-ROW(حسوب)),ROWS(V$9:V105)),0))</f>
        <v>0</v>
      </c>
      <c r="W105" s="79">
        <f>INDEX('1'!X:X,INDEX(4^8-LARGE((حسوب=$V$2)*(تواريخ&gt;=$R$3)*(تواريخ&lt;=$AH$3)*(4^8-ROW(حسوب)),ROWS(W$9:W105)),0))</f>
        <v>0</v>
      </c>
      <c r="X105" s="79">
        <f>INDEX('1'!Y:Y,INDEX(4^8-LARGE((حسوب=$V$2)*(تواريخ&gt;=$R$3)*(تواريخ&lt;=$AH$3)*(4^8-ROW(حسوب)),ROWS(X$9:X105)),0))</f>
        <v>0</v>
      </c>
      <c r="Y105" s="79">
        <f>INDEX('1'!Z:Z,INDEX(4^8-LARGE((حسوب=$V$2)*(تواريخ&gt;=$R$3)*(تواريخ&lt;=$AH$3)*(4^8-ROW(حسوب)),ROWS(Y$9:Y105)),0))</f>
        <v>0</v>
      </c>
      <c r="Z105" s="79">
        <f>INDEX('1'!AA:AA,INDEX(4^8-LARGE((حسوب=$V$2)*(تواريخ&gt;=$R$3)*(تواريخ&lt;=$AH$3)*(4^8-ROW(حسوب)),ROWS(Z$9:Z105)),0))</f>
        <v>0</v>
      </c>
      <c r="AA105" s="79">
        <f>INDEX('1'!AB:AB,INDEX(4^8-LARGE((حسوب=$V$2)*(تواريخ&gt;=$R$3)*(تواريخ&lt;=$AH$3)*(4^8-ROW(حسوب)),ROWS(AA$9:AA105)),0))</f>
        <v>0</v>
      </c>
      <c r="AB105" s="79">
        <f>INDEX('1'!AC:AC,INDEX(4^8-LARGE((حسوب=$V$2)*(تواريخ&gt;=$R$3)*(تواريخ&lt;=$AH$3)*(4^8-ROW(حسوب)),ROWS(AB$9:AB105)),0))</f>
        <v>0</v>
      </c>
      <c r="AC105" s="79">
        <f>INDEX('1'!AD:AD,INDEX(4^8-LARGE((حسوب=$V$2)*(تواريخ&gt;=$R$3)*(تواريخ&lt;=$AH$3)*(4^8-ROW(حسوب)),ROWS(AC$9:AC105)),0))</f>
        <v>0</v>
      </c>
      <c r="AD105" s="79">
        <f>INDEX('1'!AE:AE,INDEX(4^8-LARGE((حسوب=$V$2)*(تواريخ&gt;=$R$3)*(تواريخ&lt;=$AH$3)*(4^8-ROW(حسوب)),ROWS(AD$9:AD105)),0))</f>
        <v>0</v>
      </c>
      <c r="AE105" s="79">
        <f>INDEX('1'!AF:AF,INDEX(4^8-LARGE((حسوب=$V$2)*(تواريخ&gt;=$R$3)*(تواريخ&lt;=$AH$3)*(4^8-ROW(حسوب)),ROWS(AE$9:AE105)),0))</f>
        <v>0</v>
      </c>
      <c r="AF105" s="79">
        <f>INDEX('1'!AG:AG,INDEX(4^8-LARGE((حسوب=$V$2)*(تواريخ&gt;=$R$3)*(تواريخ&lt;=$AH$3)*(4^8-ROW(حسوب)),ROWS(AF$9:AF105)),0))</f>
        <v>0</v>
      </c>
      <c r="AG105" s="79">
        <f>INDEX('1'!AH:AH,INDEX(4^8-LARGE((حسوب=$V$2)*(تواريخ&gt;=$R$3)*(تواريخ&lt;=$AH$3)*(4^8-ROW(حسوب)),ROWS(AG$9:AG105)),0))</f>
        <v>0</v>
      </c>
      <c r="AH105" s="79">
        <f>INDEX('1'!AI:AI,INDEX(4^8-LARGE((حسوب=$V$2)*(تواريخ&gt;=$R$3)*(تواريخ&lt;=$AH$3)*(4^8-ROW(حسوب)),ROWS(AH$9:AH105)),0))</f>
        <v>0</v>
      </c>
      <c r="AI105" s="79">
        <f>INDEX('1'!AJ:AJ,INDEX(4^8-LARGE((حسوب=$V$2)*(تواريخ&gt;=$R$3)*(تواريخ&lt;=$AH$3)*(4^8-ROW(حسوب)),ROWS(AI$9:AI105)),0))</f>
        <v>0</v>
      </c>
      <c r="AJ105" s="79">
        <f>INDEX('1'!AK:AK,INDEX(4^8-LARGE((حسوب=$V$2)*(تواريخ&gt;=$R$3)*(تواريخ&lt;=$AH$3)*(4^8-ROW(حسوب)),ROWS(AJ$9:AJ105)),0))</f>
        <v>0</v>
      </c>
      <c r="AK105" s="79">
        <f>INDEX('1'!AL:AL,INDEX(4^8-LARGE((حسوب=$V$2)*(تواريخ&gt;=$R$3)*(تواريخ&lt;=$AH$3)*(4^8-ROW(حسوب)),ROWS(AK$9:AK105)),0))</f>
        <v>0</v>
      </c>
      <c r="AL105" s="79">
        <f>INDEX('1'!AM:AM,INDEX(4^8-LARGE((حسوب=$V$2)*(تواريخ&gt;=$R$3)*(تواريخ&lt;=$AH$3)*(4^8-ROW(حسوب)),ROWS(AL$9:AL105)),0))</f>
        <v>0</v>
      </c>
      <c r="AM105" s="80"/>
      <c r="AN105" s="80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0"/>
      <c r="AZ105" s="80"/>
      <c r="BA105" s="82">
        <f>IF($AL$2="ريال",INDEX('1'!BL:BL,INDEX(4^8-LARGE((حسوب=$V$2)*(تواريخ&gt;=$R$3)*(تواريخ&lt;=$AH$3)*(4^8-ROW(حسوب)),ROWS(BA$9:BA105)),0)),INDEX('1'!BO:BO,INDEX(4^8-LARGE((حسوب=$V$2)*(تواريخ&gt;=$R$3)*(تواريخ&lt;=$AH$3)*(4^8-ROW(حسوب)),ROWS(BA$9:BA105)),0)))</f>
        <v>0</v>
      </c>
      <c r="BB105" s="82">
        <f>INDEX('1'!BK:BK,INDEX(4^8-LARGE((حسوب=$V$2)*(تواريخ&gt;=$R$3)*(تواريخ&lt;=$AH$3)*(4^8-ROW(حسوب)),ROWS(BB$9:BB105)),0))</f>
        <v>0</v>
      </c>
      <c r="BC105" s="82">
        <f>IF($AL$2="ريال",INDEX('1'!BN:BN,INDEX(4^8-LARGE((حسوب=$V$2)*(تواريخ&gt;=$R$3)*(تواريخ&lt;=$AH$3)*(4^8-ROW(حسوب)),ROWS(BC$9:BC105)),0)),INDEX('1'!BP:BP,INDEX(4^8-LARGE((حسوب=$V$2)*(تواريخ&gt;=$R$3)*(تواريخ&lt;=$AH$3)*(4^8-ROW(حسوب)),ROWS(BC$9:BC105)),0)))</f>
        <v>0</v>
      </c>
      <c r="BD105" s="82">
        <f>INDEX('1'!BM:BM,INDEX(4^8-LARGE((حسوب=$V$2)*(تواريخ&gt;=$R$3)*(تواريخ&lt;=$AH$3)*(4^8-ROW(حسوب)),ROWS(BD$9:BD105)),0))</f>
        <v>0</v>
      </c>
      <c r="BE105" s="83" t="str">
        <f t="shared" ref="BE105:BE110" si="3">IF(AND(BA105=0,BB105=0,BC105=0,BD105=0,G105=0),"",IF(V98="AMTC",BA105+BB105-BC105-BD105,BE104+BA105+BB105-BC105-BD105))</f>
        <v/>
      </c>
    </row>
    <row r="106" spans="6:57" ht="15.75">
      <c r="F106" s="78">
        <f>IF($G106="","",(INDEX('1'!A:A,INDEX(4^8-LARGE((حسوب=$V$2)*(تواريخ&gt;=$R$3)*(تواريخ&lt;=$AH$3)*(4^8-ROW(حسوب)),ROWS(F$9:F106)),0))))</f>
        <v>0</v>
      </c>
      <c r="G106" s="79">
        <f>INDEX('1'!BC:BC,INDEX(4^8-LARGE((حسوب=$V$2)*(تواريخ&gt;=$R$3)*(تواريخ&lt;=$AH$3)*(4^8-ROW(حسوب)),ROWS(G$9:G106)),0))</f>
        <v>0</v>
      </c>
      <c r="H106" s="79">
        <f>INDEX('1'!BI:BI,INDEX(4^8-LARGE((حسوب=$V$2)*(تواريخ&gt;=$R$3)*(تواريخ&lt;=$AH$3)*(4^8-ROW(حسوب)),ROWS(H$9:H106)),0))</f>
        <v>0</v>
      </c>
      <c r="I106" s="79">
        <f>INDEX('1'!J:J,INDEX(4^8-LARGE((حسوب=$V$2)*(تواريخ&gt;=$R$3)*(تواريخ&lt;=$AH$3)*(4^8-ROW(حسوب)),ROWS(I$9:I106)),0))</f>
        <v>0</v>
      </c>
      <c r="J106" s="79">
        <f>INDEX('1'!K:K,INDEX(4^8-LARGE((حسوب=$V$2)*(تواريخ&gt;=$R$3)*(تواريخ&lt;=$AH$3)*(4^8-ROW(حسوب)),ROWS(J$9:J106)),0))</f>
        <v>0</v>
      </c>
      <c r="K106" s="79">
        <f>INDEX('1'!L:L,INDEX(4^8-LARGE((حسوب=$V$2)*(تواريخ&gt;=$R$3)*(تواريخ&lt;=$AH$3)*(4^8-ROW(حسوب)),ROWS(K$9:K106)),0))</f>
        <v>0</v>
      </c>
      <c r="L106" s="79">
        <f>INDEX('1'!M:M,INDEX(4^8-LARGE((حسوب=$V$2)*(تواريخ&gt;=$R$3)*(تواريخ&lt;=$AH$3)*(4^8-ROW(حسوب)),ROWS(L$9:L106)),0))</f>
        <v>0</v>
      </c>
      <c r="M106" s="79">
        <f>INDEX('1'!N:N,INDEX(4^8-LARGE((حسوب=$V$2)*(تواريخ&gt;=$R$3)*(تواريخ&lt;=$AH$3)*(4^8-ROW(حسوب)),ROWS(M$9:M106)),0))</f>
        <v>0</v>
      </c>
      <c r="N106" s="79">
        <f>INDEX('1'!O:O,INDEX(4^8-LARGE((حسوب=$V$2)*(تواريخ&gt;=$R$3)*(تواريخ&lt;=$AH$3)*(4^8-ROW(حسوب)),ROWS(N$9:N106)),0))</f>
        <v>0</v>
      </c>
      <c r="O106" s="79">
        <f>INDEX('1'!P:P,INDEX(4^8-LARGE((حسوب=$V$2)*(تواريخ&gt;=$R$3)*(تواريخ&lt;=$AH$3)*(4^8-ROW(حسوب)),ROWS(O$9:O106)),0))</f>
        <v>0</v>
      </c>
      <c r="P106" s="79">
        <f>INDEX('1'!Q:Q,INDEX(4^8-LARGE((حسوب=$V$2)*(تواريخ&gt;=$R$3)*(تواريخ&lt;=$AH$3)*(4^8-ROW(حسوب)),ROWS(P$9:P106)),0))</f>
        <v>0</v>
      </c>
      <c r="Q106" s="79">
        <f>INDEX('1'!R:R,INDEX(4^8-LARGE((حسوب=$V$2)*(تواريخ&gt;=$R$3)*(تواريخ&lt;=$AH$3)*(4^8-ROW(حسوب)),ROWS(Q$9:Q106)),0))</f>
        <v>0</v>
      </c>
      <c r="R106" s="79">
        <f>INDEX('1'!S:S,INDEX(4^8-LARGE((حسوب=$V$2)*(تواريخ&gt;=$R$3)*(تواريخ&lt;=$AH$3)*(4^8-ROW(حسوب)),ROWS(R$9:R106)),0))</f>
        <v>0</v>
      </c>
      <c r="S106" s="79">
        <f>INDEX('1'!T:T,INDEX(4^8-LARGE((حسوب=$V$2)*(تواريخ&gt;=$R$3)*(تواريخ&lt;=$AH$3)*(4^8-ROW(حسوب)),ROWS(S$9:S106)),0))</f>
        <v>0</v>
      </c>
      <c r="T106" s="79">
        <f>INDEX('1'!U:U,INDEX(4^8-LARGE((حسوب=$V$2)*(تواريخ&gt;=$R$3)*(تواريخ&lt;=$AH$3)*(4^8-ROW(حسوب)),ROWS(T$9:T106)),0))</f>
        <v>0</v>
      </c>
      <c r="U106" s="79">
        <f>INDEX('1'!V:V,INDEX(4^8-LARGE((حسوب=$V$2)*(تواريخ&gt;=$R$3)*(تواريخ&lt;=$AH$3)*(4^8-ROW(حسوب)),ROWS(U$9:U106)),0))</f>
        <v>0</v>
      </c>
      <c r="V106" s="79">
        <f>INDEX('1'!W:W,INDEX(4^8-LARGE((حسوب=$V$2)*(تواريخ&gt;=$R$3)*(تواريخ&lt;=$AH$3)*(4^8-ROW(حسوب)),ROWS(V$9:V106)),0))</f>
        <v>0</v>
      </c>
      <c r="W106" s="79">
        <f>INDEX('1'!X:X,INDEX(4^8-LARGE((حسوب=$V$2)*(تواريخ&gt;=$R$3)*(تواريخ&lt;=$AH$3)*(4^8-ROW(حسوب)),ROWS(W$9:W106)),0))</f>
        <v>0</v>
      </c>
      <c r="X106" s="79">
        <f>INDEX('1'!Y:Y,INDEX(4^8-LARGE((حسوب=$V$2)*(تواريخ&gt;=$R$3)*(تواريخ&lt;=$AH$3)*(4^8-ROW(حسوب)),ROWS(X$9:X106)),0))</f>
        <v>0</v>
      </c>
      <c r="Y106" s="79">
        <f>INDEX('1'!Z:Z,INDEX(4^8-LARGE((حسوب=$V$2)*(تواريخ&gt;=$R$3)*(تواريخ&lt;=$AH$3)*(4^8-ROW(حسوب)),ROWS(Y$9:Y106)),0))</f>
        <v>0</v>
      </c>
      <c r="Z106" s="79">
        <f>INDEX('1'!AA:AA,INDEX(4^8-LARGE((حسوب=$V$2)*(تواريخ&gt;=$R$3)*(تواريخ&lt;=$AH$3)*(4^8-ROW(حسوب)),ROWS(Z$9:Z106)),0))</f>
        <v>0</v>
      </c>
      <c r="AA106" s="79">
        <f>INDEX('1'!AB:AB,INDEX(4^8-LARGE((حسوب=$V$2)*(تواريخ&gt;=$R$3)*(تواريخ&lt;=$AH$3)*(4^8-ROW(حسوب)),ROWS(AA$9:AA106)),0))</f>
        <v>0</v>
      </c>
      <c r="AB106" s="79">
        <f>INDEX('1'!AC:AC,INDEX(4^8-LARGE((حسوب=$V$2)*(تواريخ&gt;=$R$3)*(تواريخ&lt;=$AH$3)*(4^8-ROW(حسوب)),ROWS(AB$9:AB106)),0))</f>
        <v>0</v>
      </c>
      <c r="AC106" s="79">
        <f>INDEX('1'!AD:AD,INDEX(4^8-LARGE((حسوب=$V$2)*(تواريخ&gt;=$R$3)*(تواريخ&lt;=$AH$3)*(4^8-ROW(حسوب)),ROWS(AC$9:AC106)),0))</f>
        <v>0</v>
      </c>
      <c r="AD106" s="79">
        <f>INDEX('1'!AE:AE,INDEX(4^8-LARGE((حسوب=$V$2)*(تواريخ&gt;=$R$3)*(تواريخ&lt;=$AH$3)*(4^8-ROW(حسوب)),ROWS(AD$9:AD106)),0))</f>
        <v>0</v>
      </c>
      <c r="AE106" s="79">
        <f>INDEX('1'!AF:AF,INDEX(4^8-LARGE((حسوب=$V$2)*(تواريخ&gt;=$R$3)*(تواريخ&lt;=$AH$3)*(4^8-ROW(حسوب)),ROWS(AE$9:AE106)),0))</f>
        <v>0</v>
      </c>
      <c r="AF106" s="79">
        <f>INDEX('1'!AG:AG,INDEX(4^8-LARGE((حسوب=$V$2)*(تواريخ&gt;=$R$3)*(تواريخ&lt;=$AH$3)*(4^8-ROW(حسوب)),ROWS(AF$9:AF106)),0))</f>
        <v>0</v>
      </c>
      <c r="AG106" s="79">
        <f>INDEX('1'!AH:AH,INDEX(4^8-LARGE((حسوب=$V$2)*(تواريخ&gt;=$R$3)*(تواريخ&lt;=$AH$3)*(4^8-ROW(حسوب)),ROWS(AG$9:AG106)),0))</f>
        <v>0</v>
      </c>
      <c r="AH106" s="79">
        <f>INDEX('1'!AI:AI,INDEX(4^8-LARGE((حسوب=$V$2)*(تواريخ&gt;=$R$3)*(تواريخ&lt;=$AH$3)*(4^8-ROW(حسوب)),ROWS(AH$9:AH106)),0))</f>
        <v>0</v>
      </c>
      <c r="AI106" s="79">
        <f>INDEX('1'!AJ:AJ,INDEX(4^8-LARGE((حسوب=$V$2)*(تواريخ&gt;=$R$3)*(تواريخ&lt;=$AH$3)*(4^8-ROW(حسوب)),ROWS(AI$9:AI106)),0))</f>
        <v>0</v>
      </c>
      <c r="AJ106" s="79">
        <f>INDEX('1'!AK:AK,INDEX(4^8-LARGE((حسوب=$V$2)*(تواريخ&gt;=$R$3)*(تواريخ&lt;=$AH$3)*(4^8-ROW(حسوب)),ROWS(AJ$9:AJ106)),0))</f>
        <v>0</v>
      </c>
      <c r="AK106" s="79">
        <f>INDEX('1'!AL:AL,INDEX(4^8-LARGE((حسوب=$V$2)*(تواريخ&gt;=$R$3)*(تواريخ&lt;=$AH$3)*(4^8-ROW(حسوب)),ROWS(AK$9:AK106)),0))</f>
        <v>0</v>
      </c>
      <c r="AL106" s="79">
        <f>INDEX('1'!AM:AM,INDEX(4^8-LARGE((حسوب=$V$2)*(تواريخ&gt;=$R$3)*(تواريخ&lt;=$AH$3)*(4^8-ROW(حسوب)),ROWS(AL$9:AL106)),0))</f>
        <v>0</v>
      </c>
      <c r="AM106" s="80"/>
      <c r="AN106" s="80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0"/>
      <c r="AZ106" s="80"/>
      <c r="BA106" s="82">
        <f>IF($AL$2="ريال",INDEX('1'!BL:BL,INDEX(4^8-LARGE((حسوب=$V$2)*(تواريخ&gt;=$R$3)*(تواريخ&lt;=$AH$3)*(4^8-ROW(حسوب)),ROWS(BA$9:BA106)),0)),INDEX('1'!BO:BO,INDEX(4^8-LARGE((حسوب=$V$2)*(تواريخ&gt;=$R$3)*(تواريخ&lt;=$AH$3)*(4^8-ROW(حسوب)),ROWS(BA$9:BA106)),0)))</f>
        <v>0</v>
      </c>
      <c r="BB106" s="82">
        <f>INDEX('1'!BK:BK,INDEX(4^8-LARGE((حسوب=$V$2)*(تواريخ&gt;=$R$3)*(تواريخ&lt;=$AH$3)*(4^8-ROW(حسوب)),ROWS(BB$9:BB106)),0))</f>
        <v>0</v>
      </c>
      <c r="BC106" s="82">
        <f>IF($AL$2="ريال",INDEX('1'!BN:BN,INDEX(4^8-LARGE((حسوب=$V$2)*(تواريخ&gt;=$R$3)*(تواريخ&lt;=$AH$3)*(4^8-ROW(حسوب)),ROWS(BC$9:BC106)),0)),INDEX('1'!BP:BP,INDEX(4^8-LARGE((حسوب=$V$2)*(تواريخ&gt;=$R$3)*(تواريخ&lt;=$AH$3)*(4^8-ROW(حسوب)),ROWS(BC$9:BC106)),0)))</f>
        <v>0</v>
      </c>
      <c r="BD106" s="82">
        <f>INDEX('1'!BM:BM,INDEX(4^8-LARGE((حسوب=$V$2)*(تواريخ&gt;=$R$3)*(تواريخ&lt;=$AH$3)*(4^8-ROW(حسوب)),ROWS(BD$9:BD106)),0))</f>
        <v>0</v>
      </c>
      <c r="BE106" s="83" t="str">
        <f t="shared" si="3"/>
        <v/>
      </c>
    </row>
    <row r="107" spans="6:57" ht="15.75">
      <c r="F107" s="78">
        <f>IF($G107="","",(INDEX('1'!A:A,INDEX(4^8-LARGE((حسوب=$V$2)*(تواريخ&gt;=$R$3)*(تواريخ&lt;=$AH$3)*(4^8-ROW(حسوب)),ROWS(F$9:F107)),0))))</f>
        <v>0</v>
      </c>
      <c r="G107" s="79">
        <f>INDEX('1'!BC:BC,INDEX(4^8-LARGE((حسوب=$V$2)*(تواريخ&gt;=$R$3)*(تواريخ&lt;=$AH$3)*(4^8-ROW(حسوب)),ROWS(G$9:G107)),0))</f>
        <v>0</v>
      </c>
      <c r="H107" s="79">
        <f>INDEX('1'!BI:BI,INDEX(4^8-LARGE((حسوب=$V$2)*(تواريخ&gt;=$R$3)*(تواريخ&lt;=$AH$3)*(4^8-ROW(حسوب)),ROWS(H$9:H107)),0))</f>
        <v>0</v>
      </c>
      <c r="I107" s="79">
        <f>INDEX('1'!J:J,INDEX(4^8-LARGE((حسوب=$V$2)*(تواريخ&gt;=$R$3)*(تواريخ&lt;=$AH$3)*(4^8-ROW(حسوب)),ROWS(I$9:I107)),0))</f>
        <v>0</v>
      </c>
      <c r="J107" s="79">
        <f>INDEX('1'!K:K,INDEX(4^8-LARGE((حسوب=$V$2)*(تواريخ&gt;=$R$3)*(تواريخ&lt;=$AH$3)*(4^8-ROW(حسوب)),ROWS(J$9:J107)),0))</f>
        <v>0</v>
      </c>
      <c r="K107" s="79">
        <f>INDEX('1'!L:L,INDEX(4^8-LARGE((حسوب=$V$2)*(تواريخ&gt;=$R$3)*(تواريخ&lt;=$AH$3)*(4^8-ROW(حسوب)),ROWS(K$9:K107)),0))</f>
        <v>0</v>
      </c>
      <c r="L107" s="79">
        <f>INDEX('1'!M:M,INDEX(4^8-LARGE((حسوب=$V$2)*(تواريخ&gt;=$R$3)*(تواريخ&lt;=$AH$3)*(4^8-ROW(حسوب)),ROWS(L$9:L107)),0))</f>
        <v>0</v>
      </c>
      <c r="M107" s="79">
        <f>INDEX('1'!N:N,INDEX(4^8-LARGE((حسوب=$V$2)*(تواريخ&gt;=$R$3)*(تواريخ&lt;=$AH$3)*(4^8-ROW(حسوب)),ROWS(M$9:M107)),0))</f>
        <v>0</v>
      </c>
      <c r="N107" s="79">
        <f>INDEX('1'!O:O,INDEX(4^8-LARGE((حسوب=$V$2)*(تواريخ&gt;=$R$3)*(تواريخ&lt;=$AH$3)*(4^8-ROW(حسوب)),ROWS(N$9:N107)),0))</f>
        <v>0</v>
      </c>
      <c r="O107" s="79">
        <f>INDEX('1'!P:P,INDEX(4^8-LARGE((حسوب=$V$2)*(تواريخ&gt;=$R$3)*(تواريخ&lt;=$AH$3)*(4^8-ROW(حسوب)),ROWS(O$9:O107)),0))</f>
        <v>0</v>
      </c>
      <c r="P107" s="79">
        <f>INDEX('1'!Q:Q,INDEX(4^8-LARGE((حسوب=$V$2)*(تواريخ&gt;=$R$3)*(تواريخ&lt;=$AH$3)*(4^8-ROW(حسوب)),ROWS(P$9:P107)),0))</f>
        <v>0</v>
      </c>
      <c r="Q107" s="79">
        <f>INDEX('1'!R:R,INDEX(4^8-LARGE((حسوب=$V$2)*(تواريخ&gt;=$R$3)*(تواريخ&lt;=$AH$3)*(4^8-ROW(حسوب)),ROWS(Q$9:Q107)),0))</f>
        <v>0</v>
      </c>
      <c r="R107" s="79">
        <f>INDEX('1'!S:S,INDEX(4^8-LARGE((حسوب=$V$2)*(تواريخ&gt;=$R$3)*(تواريخ&lt;=$AH$3)*(4^8-ROW(حسوب)),ROWS(R$9:R107)),0))</f>
        <v>0</v>
      </c>
      <c r="S107" s="79">
        <f>INDEX('1'!T:T,INDEX(4^8-LARGE((حسوب=$V$2)*(تواريخ&gt;=$R$3)*(تواريخ&lt;=$AH$3)*(4^8-ROW(حسوب)),ROWS(S$9:S107)),0))</f>
        <v>0</v>
      </c>
      <c r="T107" s="79">
        <f>INDEX('1'!U:U,INDEX(4^8-LARGE((حسوب=$V$2)*(تواريخ&gt;=$R$3)*(تواريخ&lt;=$AH$3)*(4^8-ROW(حسوب)),ROWS(T$9:T107)),0))</f>
        <v>0</v>
      </c>
      <c r="U107" s="79">
        <f>INDEX('1'!V:V,INDEX(4^8-LARGE((حسوب=$V$2)*(تواريخ&gt;=$R$3)*(تواريخ&lt;=$AH$3)*(4^8-ROW(حسوب)),ROWS(U$9:U107)),0))</f>
        <v>0</v>
      </c>
      <c r="V107" s="79">
        <f>INDEX('1'!W:W,INDEX(4^8-LARGE((حسوب=$V$2)*(تواريخ&gt;=$R$3)*(تواريخ&lt;=$AH$3)*(4^8-ROW(حسوب)),ROWS(V$9:V107)),0))</f>
        <v>0</v>
      </c>
      <c r="W107" s="79">
        <f>INDEX('1'!X:X,INDEX(4^8-LARGE((حسوب=$V$2)*(تواريخ&gt;=$R$3)*(تواريخ&lt;=$AH$3)*(4^8-ROW(حسوب)),ROWS(W$9:W107)),0))</f>
        <v>0</v>
      </c>
      <c r="X107" s="79">
        <f>INDEX('1'!Y:Y,INDEX(4^8-LARGE((حسوب=$V$2)*(تواريخ&gt;=$R$3)*(تواريخ&lt;=$AH$3)*(4^8-ROW(حسوب)),ROWS(X$9:X107)),0))</f>
        <v>0</v>
      </c>
      <c r="Y107" s="79">
        <f>INDEX('1'!Z:Z,INDEX(4^8-LARGE((حسوب=$V$2)*(تواريخ&gt;=$R$3)*(تواريخ&lt;=$AH$3)*(4^8-ROW(حسوب)),ROWS(Y$9:Y107)),0))</f>
        <v>0</v>
      </c>
      <c r="Z107" s="79">
        <f>INDEX('1'!AA:AA,INDEX(4^8-LARGE((حسوب=$V$2)*(تواريخ&gt;=$R$3)*(تواريخ&lt;=$AH$3)*(4^8-ROW(حسوب)),ROWS(Z$9:Z107)),0))</f>
        <v>0</v>
      </c>
      <c r="AA107" s="79">
        <f>INDEX('1'!AB:AB,INDEX(4^8-LARGE((حسوب=$V$2)*(تواريخ&gt;=$R$3)*(تواريخ&lt;=$AH$3)*(4^8-ROW(حسوب)),ROWS(AA$9:AA107)),0))</f>
        <v>0</v>
      </c>
      <c r="AB107" s="79">
        <f>INDEX('1'!AC:AC,INDEX(4^8-LARGE((حسوب=$V$2)*(تواريخ&gt;=$R$3)*(تواريخ&lt;=$AH$3)*(4^8-ROW(حسوب)),ROWS(AB$9:AB107)),0))</f>
        <v>0</v>
      </c>
      <c r="AC107" s="79">
        <f>INDEX('1'!AD:AD,INDEX(4^8-LARGE((حسوب=$V$2)*(تواريخ&gt;=$R$3)*(تواريخ&lt;=$AH$3)*(4^8-ROW(حسوب)),ROWS(AC$9:AC107)),0))</f>
        <v>0</v>
      </c>
      <c r="AD107" s="79">
        <f>INDEX('1'!AE:AE,INDEX(4^8-LARGE((حسوب=$V$2)*(تواريخ&gt;=$R$3)*(تواريخ&lt;=$AH$3)*(4^8-ROW(حسوب)),ROWS(AD$9:AD107)),0))</f>
        <v>0</v>
      </c>
      <c r="AE107" s="79">
        <f>INDEX('1'!AF:AF,INDEX(4^8-LARGE((حسوب=$V$2)*(تواريخ&gt;=$R$3)*(تواريخ&lt;=$AH$3)*(4^8-ROW(حسوب)),ROWS(AE$9:AE107)),0))</f>
        <v>0</v>
      </c>
      <c r="AF107" s="79">
        <f>INDEX('1'!AG:AG,INDEX(4^8-LARGE((حسوب=$V$2)*(تواريخ&gt;=$R$3)*(تواريخ&lt;=$AH$3)*(4^8-ROW(حسوب)),ROWS(AF$9:AF107)),0))</f>
        <v>0</v>
      </c>
      <c r="AG107" s="79">
        <f>INDEX('1'!AH:AH,INDEX(4^8-LARGE((حسوب=$V$2)*(تواريخ&gt;=$R$3)*(تواريخ&lt;=$AH$3)*(4^8-ROW(حسوب)),ROWS(AG$9:AG107)),0))</f>
        <v>0</v>
      </c>
      <c r="AH107" s="79">
        <f>INDEX('1'!AI:AI,INDEX(4^8-LARGE((حسوب=$V$2)*(تواريخ&gt;=$R$3)*(تواريخ&lt;=$AH$3)*(4^8-ROW(حسوب)),ROWS(AH$9:AH107)),0))</f>
        <v>0</v>
      </c>
      <c r="AI107" s="79">
        <f>INDEX('1'!AJ:AJ,INDEX(4^8-LARGE((حسوب=$V$2)*(تواريخ&gt;=$R$3)*(تواريخ&lt;=$AH$3)*(4^8-ROW(حسوب)),ROWS(AI$9:AI107)),0))</f>
        <v>0</v>
      </c>
      <c r="AJ107" s="79">
        <f>INDEX('1'!AK:AK,INDEX(4^8-LARGE((حسوب=$V$2)*(تواريخ&gt;=$R$3)*(تواريخ&lt;=$AH$3)*(4^8-ROW(حسوب)),ROWS(AJ$9:AJ107)),0))</f>
        <v>0</v>
      </c>
      <c r="AK107" s="79">
        <f>INDEX('1'!AL:AL,INDEX(4^8-LARGE((حسوب=$V$2)*(تواريخ&gt;=$R$3)*(تواريخ&lt;=$AH$3)*(4^8-ROW(حسوب)),ROWS(AK$9:AK107)),0))</f>
        <v>0</v>
      </c>
      <c r="AL107" s="79">
        <f>INDEX('1'!AM:AM,INDEX(4^8-LARGE((حسوب=$V$2)*(تواريخ&gt;=$R$3)*(تواريخ&lt;=$AH$3)*(4^8-ROW(حسوب)),ROWS(AL$9:AL107)),0))</f>
        <v>0</v>
      </c>
      <c r="AM107" s="80"/>
      <c r="AN107" s="80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0"/>
      <c r="AZ107" s="80"/>
      <c r="BA107" s="82">
        <f>IF($AL$2="ريال",INDEX('1'!BL:BL,INDEX(4^8-LARGE((حسوب=$V$2)*(تواريخ&gt;=$R$3)*(تواريخ&lt;=$AH$3)*(4^8-ROW(حسوب)),ROWS(BA$9:BA107)),0)),INDEX('1'!BO:BO,INDEX(4^8-LARGE((حسوب=$V$2)*(تواريخ&gt;=$R$3)*(تواريخ&lt;=$AH$3)*(4^8-ROW(حسوب)),ROWS(BA$9:BA107)),0)))</f>
        <v>0</v>
      </c>
      <c r="BB107" s="82">
        <f>INDEX('1'!BK:BK,INDEX(4^8-LARGE((حسوب=$V$2)*(تواريخ&gt;=$R$3)*(تواريخ&lt;=$AH$3)*(4^8-ROW(حسوب)),ROWS(BB$9:BB107)),0))</f>
        <v>0</v>
      </c>
      <c r="BC107" s="82">
        <f>IF($AL$2="ريال",INDEX('1'!BN:BN,INDEX(4^8-LARGE((حسوب=$V$2)*(تواريخ&gt;=$R$3)*(تواريخ&lt;=$AH$3)*(4^8-ROW(حسوب)),ROWS(BC$9:BC107)),0)),INDEX('1'!BP:BP,INDEX(4^8-LARGE((حسوب=$V$2)*(تواريخ&gt;=$R$3)*(تواريخ&lt;=$AH$3)*(4^8-ROW(حسوب)),ROWS(BC$9:BC107)),0)))</f>
        <v>0</v>
      </c>
      <c r="BD107" s="82">
        <f>INDEX('1'!BM:BM,INDEX(4^8-LARGE((حسوب=$V$2)*(تواريخ&gt;=$R$3)*(تواريخ&lt;=$AH$3)*(4^8-ROW(حسوب)),ROWS(BD$9:BD107)),0))</f>
        <v>0</v>
      </c>
      <c r="BE107" s="83" t="str">
        <f t="shared" si="3"/>
        <v/>
      </c>
    </row>
    <row r="108" spans="6:57" ht="15.75">
      <c r="F108" s="78">
        <f>IF($G108="","",(INDEX('1'!A:A,INDEX(4^8-LARGE((حسوب=$V$2)*(تواريخ&gt;=$R$3)*(تواريخ&lt;=$AH$3)*(4^8-ROW(حسوب)),ROWS(F$9:F108)),0))))</f>
        <v>0</v>
      </c>
      <c r="G108" s="79">
        <f>INDEX('1'!BC:BC,INDEX(4^8-LARGE((حسوب=$V$2)*(تواريخ&gt;=$R$3)*(تواريخ&lt;=$AH$3)*(4^8-ROW(حسوب)),ROWS(G$9:G108)),0))</f>
        <v>0</v>
      </c>
      <c r="H108" s="79">
        <f>INDEX('1'!BI:BI,INDEX(4^8-LARGE((حسوب=$V$2)*(تواريخ&gt;=$R$3)*(تواريخ&lt;=$AH$3)*(4^8-ROW(حسوب)),ROWS(H$9:H108)),0))</f>
        <v>0</v>
      </c>
      <c r="I108" s="79">
        <f>INDEX('1'!J:J,INDEX(4^8-LARGE((حسوب=$V$2)*(تواريخ&gt;=$R$3)*(تواريخ&lt;=$AH$3)*(4^8-ROW(حسوب)),ROWS(I$9:I108)),0))</f>
        <v>0</v>
      </c>
      <c r="J108" s="79">
        <f>INDEX('1'!K:K,INDEX(4^8-LARGE((حسوب=$V$2)*(تواريخ&gt;=$R$3)*(تواريخ&lt;=$AH$3)*(4^8-ROW(حسوب)),ROWS(J$9:J108)),0))</f>
        <v>0</v>
      </c>
      <c r="K108" s="79">
        <f>INDEX('1'!L:L,INDEX(4^8-LARGE((حسوب=$V$2)*(تواريخ&gt;=$R$3)*(تواريخ&lt;=$AH$3)*(4^8-ROW(حسوب)),ROWS(K$9:K108)),0))</f>
        <v>0</v>
      </c>
      <c r="L108" s="79">
        <f>INDEX('1'!M:M,INDEX(4^8-LARGE((حسوب=$V$2)*(تواريخ&gt;=$R$3)*(تواريخ&lt;=$AH$3)*(4^8-ROW(حسوب)),ROWS(L$9:L108)),0))</f>
        <v>0</v>
      </c>
      <c r="M108" s="79">
        <f>INDEX('1'!N:N,INDEX(4^8-LARGE((حسوب=$V$2)*(تواريخ&gt;=$R$3)*(تواريخ&lt;=$AH$3)*(4^8-ROW(حسوب)),ROWS(M$9:M108)),0))</f>
        <v>0</v>
      </c>
      <c r="N108" s="79">
        <f>INDEX('1'!O:O,INDEX(4^8-LARGE((حسوب=$V$2)*(تواريخ&gt;=$R$3)*(تواريخ&lt;=$AH$3)*(4^8-ROW(حسوب)),ROWS(N$9:N108)),0))</f>
        <v>0</v>
      </c>
      <c r="O108" s="79">
        <f>INDEX('1'!P:P,INDEX(4^8-LARGE((حسوب=$V$2)*(تواريخ&gt;=$R$3)*(تواريخ&lt;=$AH$3)*(4^8-ROW(حسوب)),ROWS(O$9:O108)),0))</f>
        <v>0</v>
      </c>
      <c r="P108" s="79">
        <f>INDEX('1'!Q:Q,INDEX(4^8-LARGE((حسوب=$V$2)*(تواريخ&gt;=$R$3)*(تواريخ&lt;=$AH$3)*(4^8-ROW(حسوب)),ROWS(P$9:P108)),0))</f>
        <v>0</v>
      </c>
      <c r="Q108" s="79">
        <f>INDEX('1'!R:R,INDEX(4^8-LARGE((حسوب=$V$2)*(تواريخ&gt;=$R$3)*(تواريخ&lt;=$AH$3)*(4^8-ROW(حسوب)),ROWS(Q$9:Q108)),0))</f>
        <v>0</v>
      </c>
      <c r="R108" s="79">
        <f>INDEX('1'!S:S,INDEX(4^8-LARGE((حسوب=$V$2)*(تواريخ&gt;=$R$3)*(تواريخ&lt;=$AH$3)*(4^8-ROW(حسوب)),ROWS(R$9:R108)),0))</f>
        <v>0</v>
      </c>
      <c r="S108" s="79">
        <f>INDEX('1'!T:T,INDEX(4^8-LARGE((حسوب=$V$2)*(تواريخ&gt;=$R$3)*(تواريخ&lt;=$AH$3)*(4^8-ROW(حسوب)),ROWS(S$9:S108)),0))</f>
        <v>0</v>
      </c>
      <c r="T108" s="79">
        <f>INDEX('1'!U:U,INDEX(4^8-LARGE((حسوب=$V$2)*(تواريخ&gt;=$R$3)*(تواريخ&lt;=$AH$3)*(4^8-ROW(حسوب)),ROWS(T$9:T108)),0))</f>
        <v>0</v>
      </c>
      <c r="U108" s="79">
        <f>INDEX('1'!V:V,INDEX(4^8-LARGE((حسوب=$V$2)*(تواريخ&gt;=$R$3)*(تواريخ&lt;=$AH$3)*(4^8-ROW(حسوب)),ROWS(U$9:U108)),0))</f>
        <v>0</v>
      </c>
      <c r="V108" s="79">
        <f>INDEX('1'!W:W,INDEX(4^8-LARGE((حسوب=$V$2)*(تواريخ&gt;=$R$3)*(تواريخ&lt;=$AH$3)*(4^8-ROW(حسوب)),ROWS(V$9:V108)),0))</f>
        <v>0</v>
      </c>
      <c r="W108" s="79">
        <f>INDEX('1'!X:X,INDEX(4^8-LARGE((حسوب=$V$2)*(تواريخ&gt;=$R$3)*(تواريخ&lt;=$AH$3)*(4^8-ROW(حسوب)),ROWS(W$9:W108)),0))</f>
        <v>0</v>
      </c>
      <c r="X108" s="79">
        <f>INDEX('1'!Y:Y,INDEX(4^8-LARGE((حسوب=$V$2)*(تواريخ&gt;=$R$3)*(تواريخ&lt;=$AH$3)*(4^8-ROW(حسوب)),ROWS(X$9:X108)),0))</f>
        <v>0</v>
      </c>
      <c r="Y108" s="79">
        <f>INDEX('1'!Z:Z,INDEX(4^8-LARGE((حسوب=$V$2)*(تواريخ&gt;=$R$3)*(تواريخ&lt;=$AH$3)*(4^8-ROW(حسوب)),ROWS(Y$9:Y108)),0))</f>
        <v>0</v>
      </c>
      <c r="Z108" s="79">
        <f>INDEX('1'!AA:AA,INDEX(4^8-LARGE((حسوب=$V$2)*(تواريخ&gt;=$R$3)*(تواريخ&lt;=$AH$3)*(4^8-ROW(حسوب)),ROWS(Z$9:Z108)),0))</f>
        <v>0</v>
      </c>
      <c r="AA108" s="79">
        <f>INDEX('1'!AB:AB,INDEX(4^8-LARGE((حسوب=$V$2)*(تواريخ&gt;=$R$3)*(تواريخ&lt;=$AH$3)*(4^8-ROW(حسوب)),ROWS(AA$9:AA108)),0))</f>
        <v>0</v>
      </c>
      <c r="AB108" s="79">
        <f>INDEX('1'!AC:AC,INDEX(4^8-LARGE((حسوب=$V$2)*(تواريخ&gt;=$R$3)*(تواريخ&lt;=$AH$3)*(4^8-ROW(حسوب)),ROWS(AB$9:AB108)),0))</f>
        <v>0</v>
      </c>
      <c r="AC108" s="79">
        <f>INDEX('1'!AD:AD,INDEX(4^8-LARGE((حسوب=$V$2)*(تواريخ&gt;=$R$3)*(تواريخ&lt;=$AH$3)*(4^8-ROW(حسوب)),ROWS(AC$9:AC108)),0))</f>
        <v>0</v>
      </c>
      <c r="AD108" s="79">
        <f>INDEX('1'!AE:AE,INDEX(4^8-LARGE((حسوب=$V$2)*(تواريخ&gt;=$R$3)*(تواريخ&lt;=$AH$3)*(4^8-ROW(حسوب)),ROWS(AD$9:AD108)),0))</f>
        <v>0</v>
      </c>
      <c r="AE108" s="79">
        <f>INDEX('1'!AF:AF,INDEX(4^8-LARGE((حسوب=$V$2)*(تواريخ&gt;=$R$3)*(تواريخ&lt;=$AH$3)*(4^8-ROW(حسوب)),ROWS(AE$9:AE108)),0))</f>
        <v>0</v>
      </c>
      <c r="AF108" s="79">
        <f>INDEX('1'!AG:AG,INDEX(4^8-LARGE((حسوب=$V$2)*(تواريخ&gt;=$R$3)*(تواريخ&lt;=$AH$3)*(4^8-ROW(حسوب)),ROWS(AF$9:AF108)),0))</f>
        <v>0</v>
      </c>
      <c r="AG108" s="79">
        <f>INDEX('1'!AH:AH,INDEX(4^8-LARGE((حسوب=$V$2)*(تواريخ&gt;=$R$3)*(تواريخ&lt;=$AH$3)*(4^8-ROW(حسوب)),ROWS(AG$9:AG108)),0))</f>
        <v>0</v>
      </c>
      <c r="AH108" s="79">
        <f>INDEX('1'!AI:AI,INDEX(4^8-LARGE((حسوب=$V$2)*(تواريخ&gt;=$R$3)*(تواريخ&lt;=$AH$3)*(4^8-ROW(حسوب)),ROWS(AH$9:AH108)),0))</f>
        <v>0</v>
      </c>
      <c r="AI108" s="79">
        <f>INDEX('1'!AJ:AJ,INDEX(4^8-LARGE((حسوب=$V$2)*(تواريخ&gt;=$R$3)*(تواريخ&lt;=$AH$3)*(4^8-ROW(حسوب)),ROWS(AI$9:AI108)),0))</f>
        <v>0</v>
      </c>
      <c r="AJ108" s="79">
        <f>INDEX('1'!AK:AK,INDEX(4^8-LARGE((حسوب=$V$2)*(تواريخ&gt;=$R$3)*(تواريخ&lt;=$AH$3)*(4^8-ROW(حسوب)),ROWS(AJ$9:AJ108)),0))</f>
        <v>0</v>
      </c>
      <c r="AK108" s="79">
        <f>INDEX('1'!AL:AL,INDEX(4^8-LARGE((حسوب=$V$2)*(تواريخ&gt;=$R$3)*(تواريخ&lt;=$AH$3)*(4^8-ROW(حسوب)),ROWS(AK$9:AK108)),0))</f>
        <v>0</v>
      </c>
      <c r="AL108" s="79">
        <f>INDEX('1'!AM:AM,INDEX(4^8-LARGE((حسوب=$V$2)*(تواريخ&gt;=$R$3)*(تواريخ&lt;=$AH$3)*(4^8-ROW(حسوب)),ROWS(AL$9:AL108)),0))</f>
        <v>0</v>
      </c>
      <c r="AM108" s="80"/>
      <c r="AN108" s="80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0"/>
      <c r="AZ108" s="80"/>
      <c r="BA108" s="82">
        <f>IF($AL$2="ريال",INDEX('1'!BL:BL,INDEX(4^8-LARGE((حسوب=$V$2)*(تواريخ&gt;=$R$3)*(تواريخ&lt;=$AH$3)*(4^8-ROW(حسوب)),ROWS(BA$9:BA108)),0)),INDEX('1'!BO:BO,INDEX(4^8-LARGE((حسوب=$V$2)*(تواريخ&gt;=$R$3)*(تواريخ&lt;=$AH$3)*(4^8-ROW(حسوب)),ROWS(BA$9:BA108)),0)))</f>
        <v>0</v>
      </c>
      <c r="BB108" s="82">
        <f>INDEX('1'!BK:BK,INDEX(4^8-LARGE((حسوب=$V$2)*(تواريخ&gt;=$R$3)*(تواريخ&lt;=$AH$3)*(4^8-ROW(حسوب)),ROWS(BB$9:BB108)),0))</f>
        <v>0</v>
      </c>
      <c r="BC108" s="82">
        <f>IF($AL$2="ريال",INDEX('1'!BN:BN,INDEX(4^8-LARGE((حسوب=$V$2)*(تواريخ&gt;=$R$3)*(تواريخ&lt;=$AH$3)*(4^8-ROW(حسوب)),ROWS(BC$9:BC108)),0)),INDEX('1'!BP:BP,INDEX(4^8-LARGE((حسوب=$V$2)*(تواريخ&gt;=$R$3)*(تواريخ&lt;=$AH$3)*(4^8-ROW(حسوب)),ROWS(BC$9:BC108)),0)))</f>
        <v>0</v>
      </c>
      <c r="BD108" s="82">
        <f>INDEX('1'!BM:BM,INDEX(4^8-LARGE((حسوب=$V$2)*(تواريخ&gt;=$R$3)*(تواريخ&lt;=$AH$3)*(4^8-ROW(حسوب)),ROWS(BD$9:BD108)),0))</f>
        <v>0</v>
      </c>
      <c r="BE108" s="83" t="str">
        <f t="shared" si="3"/>
        <v/>
      </c>
    </row>
    <row r="109" spans="6:57" ht="15.75">
      <c r="F109" s="78">
        <f>IF($G109="","",(INDEX('1'!A:A,INDEX(4^8-LARGE((حسوب=$V$2)*(تواريخ&gt;=$R$3)*(تواريخ&lt;=$AH$3)*(4^8-ROW(حسوب)),ROWS(F$9:F109)),0))))</f>
        <v>0</v>
      </c>
      <c r="G109" s="79">
        <f>INDEX('1'!BC:BC,INDEX(4^8-LARGE((حسوب=$V$2)*(تواريخ&gt;=$R$3)*(تواريخ&lt;=$AH$3)*(4^8-ROW(حسوب)),ROWS(G$9:G109)),0))</f>
        <v>0</v>
      </c>
      <c r="H109" s="79">
        <f>INDEX('1'!BI:BI,INDEX(4^8-LARGE((حسوب=$V$2)*(تواريخ&gt;=$R$3)*(تواريخ&lt;=$AH$3)*(4^8-ROW(حسوب)),ROWS(H$9:H109)),0))</f>
        <v>0</v>
      </c>
      <c r="I109" s="79">
        <f>INDEX('1'!J:J,INDEX(4^8-LARGE((حسوب=$V$2)*(تواريخ&gt;=$R$3)*(تواريخ&lt;=$AH$3)*(4^8-ROW(حسوب)),ROWS(I$9:I109)),0))</f>
        <v>0</v>
      </c>
      <c r="J109" s="79">
        <f>INDEX('1'!K:K,INDEX(4^8-LARGE((حسوب=$V$2)*(تواريخ&gt;=$R$3)*(تواريخ&lt;=$AH$3)*(4^8-ROW(حسوب)),ROWS(J$9:J109)),0))</f>
        <v>0</v>
      </c>
      <c r="K109" s="79">
        <f>INDEX('1'!L:L,INDEX(4^8-LARGE((حسوب=$V$2)*(تواريخ&gt;=$R$3)*(تواريخ&lt;=$AH$3)*(4^8-ROW(حسوب)),ROWS(K$9:K109)),0))</f>
        <v>0</v>
      </c>
      <c r="L109" s="79">
        <f>INDEX('1'!M:M,INDEX(4^8-LARGE((حسوب=$V$2)*(تواريخ&gt;=$R$3)*(تواريخ&lt;=$AH$3)*(4^8-ROW(حسوب)),ROWS(L$9:L109)),0))</f>
        <v>0</v>
      </c>
      <c r="M109" s="79">
        <f>INDEX('1'!N:N,INDEX(4^8-LARGE((حسوب=$V$2)*(تواريخ&gt;=$R$3)*(تواريخ&lt;=$AH$3)*(4^8-ROW(حسوب)),ROWS(M$9:M109)),0))</f>
        <v>0</v>
      </c>
      <c r="N109" s="79">
        <f>INDEX('1'!O:O,INDEX(4^8-LARGE((حسوب=$V$2)*(تواريخ&gt;=$R$3)*(تواريخ&lt;=$AH$3)*(4^8-ROW(حسوب)),ROWS(N$9:N109)),0))</f>
        <v>0</v>
      </c>
      <c r="O109" s="79">
        <f>INDEX('1'!P:P,INDEX(4^8-LARGE((حسوب=$V$2)*(تواريخ&gt;=$R$3)*(تواريخ&lt;=$AH$3)*(4^8-ROW(حسوب)),ROWS(O$9:O109)),0))</f>
        <v>0</v>
      </c>
      <c r="P109" s="79">
        <f>INDEX('1'!Q:Q,INDEX(4^8-LARGE((حسوب=$V$2)*(تواريخ&gt;=$R$3)*(تواريخ&lt;=$AH$3)*(4^8-ROW(حسوب)),ROWS(P$9:P109)),0))</f>
        <v>0</v>
      </c>
      <c r="Q109" s="79">
        <f>INDEX('1'!R:R,INDEX(4^8-LARGE((حسوب=$V$2)*(تواريخ&gt;=$R$3)*(تواريخ&lt;=$AH$3)*(4^8-ROW(حسوب)),ROWS(Q$9:Q109)),0))</f>
        <v>0</v>
      </c>
      <c r="R109" s="79">
        <f>INDEX('1'!S:S,INDEX(4^8-LARGE((حسوب=$V$2)*(تواريخ&gt;=$R$3)*(تواريخ&lt;=$AH$3)*(4^8-ROW(حسوب)),ROWS(R$9:R109)),0))</f>
        <v>0</v>
      </c>
      <c r="S109" s="79">
        <f>INDEX('1'!T:T,INDEX(4^8-LARGE((حسوب=$V$2)*(تواريخ&gt;=$R$3)*(تواريخ&lt;=$AH$3)*(4^8-ROW(حسوب)),ROWS(S$9:S109)),0))</f>
        <v>0</v>
      </c>
      <c r="T109" s="79">
        <f>INDEX('1'!U:U,INDEX(4^8-LARGE((حسوب=$V$2)*(تواريخ&gt;=$R$3)*(تواريخ&lt;=$AH$3)*(4^8-ROW(حسوب)),ROWS(T$9:T109)),0))</f>
        <v>0</v>
      </c>
      <c r="U109" s="79">
        <f>INDEX('1'!V:V,INDEX(4^8-LARGE((حسوب=$V$2)*(تواريخ&gt;=$R$3)*(تواريخ&lt;=$AH$3)*(4^8-ROW(حسوب)),ROWS(U$9:U109)),0))</f>
        <v>0</v>
      </c>
      <c r="V109" s="79">
        <f>INDEX('1'!W:W,INDEX(4^8-LARGE((حسوب=$V$2)*(تواريخ&gt;=$R$3)*(تواريخ&lt;=$AH$3)*(4^8-ROW(حسوب)),ROWS(V$9:V109)),0))</f>
        <v>0</v>
      </c>
      <c r="W109" s="79">
        <f>INDEX('1'!X:X,INDEX(4^8-LARGE((حسوب=$V$2)*(تواريخ&gt;=$R$3)*(تواريخ&lt;=$AH$3)*(4^8-ROW(حسوب)),ROWS(W$9:W109)),0))</f>
        <v>0</v>
      </c>
      <c r="X109" s="79">
        <f>INDEX('1'!Y:Y,INDEX(4^8-LARGE((حسوب=$V$2)*(تواريخ&gt;=$R$3)*(تواريخ&lt;=$AH$3)*(4^8-ROW(حسوب)),ROWS(X$9:X109)),0))</f>
        <v>0</v>
      </c>
      <c r="Y109" s="79">
        <f>INDEX('1'!Z:Z,INDEX(4^8-LARGE((حسوب=$V$2)*(تواريخ&gt;=$R$3)*(تواريخ&lt;=$AH$3)*(4^8-ROW(حسوب)),ROWS(Y$9:Y109)),0))</f>
        <v>0</v>
      </c>
      <c r="Z109" s="79">
        <f>INDEX('1'!AA:AA,INDEX(4^8-LARGE((حسوب=$V$2)*(تواريخ&gt;=$R$3)*(تواريخ&lt;=$AH$3)*(4^8-ROW(حسوب)),ROWS(Z$9:Z109)),0))</f>
        <v>0</v>
      </c>
      <c r="AA109" s="79">
        <f>INDEX('1'!AB:AB,INDEX(4^8-LARGE((حسوب=$V$2)*(تواريخ&gt;=$R$3)*(تواريخ&lt;=$AH$3)*(4^8-ROW(حسوب)),ROWS(AA$9:AA109)),0))</f>
        <v>0</v>
      </c>
      <c r="AB109" s="79">
        <f>INDEX('1'!AC:AC,INDEX(4^8-LARGE((حسوب=$V$2)*(تواريخ&gt;=$R$3)*(تواريخ&lt;=$AH$3)*(4^8-ROW(حسوب)),ROWS(AB$9:AB109)),0))</f>
        <v>0</v>
      </c>
      <c r="AC109" s="79">
        <f>INDEX('1'!AD:AD,INDEX(4^8-LARGE((حسوب=$V$2)*(تواريخ&gt;=$R$3)*(تواريخ&lt;=$AH$3)*(4^8-ROW(حسوب)),ROWS(AC$9:AC109)),0))</f>
        <v>0</v>
      </c>
      <c r="AD109" s="79">
        <f>INDEX('1'!AE:AE,INDEX(4^8-LARGE((حسوب=$V$2)*(تواريخ&gt;=$R$3)*(تواريخ&lt;=$AH$3)*(4^8-ROW(حسوب)),ROWS(AD$9:AD109)),0))</f>
        <v>0</v>
      </c>
      <c r="AE109" s="79">
        <f>INDEX('1'!AF:AF,INDEX(4^8-LARGE((حسوب=$V$2)*(تواريخ&gt;=$R$3)*(تواريخ&lt;=$AH$3)*(4^8-ROW(حسوب)),ROWS(AE$9:AE109)),0))</f>
        <v>0</v>
      </c>
      <c r="AF109" s="79">
        <f>INDEX('1'!AG:AG,INDEX(4^8-LARGE((حسوب=$V$2)*(تواريخ&gt;=$R$3)*(تواريخ&lt;=$AH$3)*(4^8-ROW(حسوب)),ROWS(AF$9:AF109)),0))</f>
        <v>0</v>
      </c>
      <c r="AG109" s="79">
        <f>INDEX('1'!AH:AH,INDEX(4^8-LARGE((حسوب=$V$2)*(تواريخ&gt;=$R$3)*(تواريخ&lt;=$AH$3)*(4^8-ROW(حسوب)),ROWS(AG$9:AG109)),0))</f>
        <v>0</v>
      </c>
      <c r="AH109" s="79">
        <f>INDEX('1'!AI:AI,INDEX(4^8-LARGE((حسوب=$V$2)*(تواريخ&gt;=$R$3)*(تواريخ&lt;=$AH$3)*(4^8-ROW(حسوب)),ROWS(AH$9:AH109)),0))</f>
        <v>0</v>
      </c>
      <c r="AI109" s="79">
        <f>INDEX('1'!AJ:AJ,INDEX(4^8-LARGE((حسوب=$V$2)*(تواريخ&gt;=$R$3)*(تواريخ&lt;=$AH$3)*(4^8-ROW(حسوب)),ROWS(AI$9:AI109)),0))</f>
        <v>0</v>
      </c>
      <c r="AJ109" s="79">
        <f>INDEX('1'!AK:AK,INDEX(4^8-LARGE((حسوب=$V$2)*(تواريخ&gt;=$R$3)*(تواريخ&lt;=$AH$3)*(4^8-ROW(حسوب)),ROWS(AJ$9:AJ109)),0))</f>
        <v>0</v>
      </c>
      <c r="AK109" s="79">
        <f>INDEX('1'!AL:AL,INDEX(4^8-LARGE((حسوب=$V$2)*(تواريخ&gt;=$R$3)*(تواريخ&lt;=$AH$3)*(4^8-ROW(حسوب)),ROWS(AK$9:AK109)),0))</f>
        <v>0</v>
      </c>
      <c r="AL109" s="79">
        <f>INDEX('1'!AM:AM,INDEX(4^8-LARGE((حسوب=$V$2)*(تواريخ&gt;=$R$3)*(تواريخ&lt;=$AH$3)*(4^8-ROW(حسوب)),ROWS(AL$9:AL109)),0))</f>
        <v>0</v>
      </c>
      <c r="AM109" s="80"/>
      <c r="AN109" s="80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0"/>
      <c r="AZ109" s="80"/>
      <c r="BA109" s="82">
        <f>IF($AL$2="ريال",INDEX('1'!BL:BL,INDEX(4^8-LARGE((حسوب=$V$2)*(تواريخ&gt;=$R$3)*(تواريخ&lt;=$AH$3)*(4^8-ROW(حسوب)),ROWS(BA$9:BA109)),0)),INDEX('1'!BO:BO,INDEX(4^8-LARGE((حسوب=$V$2)*(تواريخ&gt;=$R$3)*(تواريخ&lt;=$AH$3)*(4^8-ROW(حسوب)),ROWS(BA$9:BA109)),0)))</f>
        <v>0</v>
      </c>
      <c r="BB109" s="82">
        <f>INDEX('1'!BK:BK,INDEX(4^8-LARGE((حسوب=$V$2)*(تواريخ&gt;=$R$3)*(تواريخ&lt;=$AH$3)*(4^8-ROW(حسوب)),ROWS(BB$9:BB109)),0))</f>
        <v>0</v>
      </c>
      <c r="BC109" s="82">
        <f>IF($AL$2="ريال",INDEX('1'!BN:BN,INDEX(4^8-LARGE((حسوب=$V$2)*(تواريخ&gt;=$R$3)*(تواريخ&lt;=$AH$3)*(4^8-ROW(حسوب)),ROWS(BC$9:BC109)),0)),INDEX('1'!BP:BP,INDEX(4^8-LARGE((حسوب=$V$2)*(تواريخ&gt;=$R$3)*(تواريخ&lt;=$AH$3)*(4^8-ROW(حسوب)),ROWS(BC$9:BC109)),0)))</f>
        <v>0</v>
      </c>
      <c r="BD109" s="82">
        <f>INDEX('1'!BM:BM,INDEX(4^8-LARGE((حسوب=$V$2)*(تواريخ&gt;=$R$3)*(تواريخ&lt;=$AH$3)*(4^8-ROW(حسوب)),ROWS(BD$9:BD109)),0))</f>
        <v>0</v>
      </c>
      <c r="BE109" s="83" t="str">
        <f t="shared" si="3"/>
        <v/>
      </c>
    </row>
    <row r="110" spans="6:57" ht="15.75">
      <c r="F110" s="78">
        <f>IF($G110="","",(INDEX('1'!A:A,INDEX(4^8-LARGE((حسوب=$V$2)*(تواريخ&gt;=$R$3)*(تواريخ&lt;=$AH$3)*(4^8-ROW(حسوب)),ROWS(F$9:F110)),0))))</f>
        <v>0</v>
      </c>
      <c r="G110" s="79">
        <f>INDEX('1'!BC:BC,INDEX(4^8-LARGE((حسوب=$V$2)*(تواريخ&gt;=$R$3)*(تواريخ&lt;=$AH$3)*(4^8-ROW(حسوب)),ROWS(G$9:G110)),0))</f>
        <v>0</v>
      </c>
      <c r="H110" s="79">
        <f>INDEX('1'!BI:BI,INDEX(4^8-LARGE((حسوب=$V$2)*(تواريخ&gt;=$R$3)*(تواريخ&lt;=$AH$3)*(4^8-ROW(حسوب)),ROWS(H$9:H110)),0))</f>
        <v>0</v>
      </c>
      <c r="I110" s="79">
        <f>INDEX('1'!J:J,INDEX(4^8-LARGE((حسوب=$V$2)*(تواريخ&gt;=$R$3)*(تواريخ&lt;=$AH$3)*(4^8-ROW(حسوب)),ROWS(I$9:I110)),0))</f>
        <v>0</v>
      </c>
      <c r="J110" s="79">
        <f>INDEX('1'!K:K,INDEX(4^8-LARGE((حسوب=$V$2)*(تواريخ&gt;=$R$3)*(تواريخ&lt;=$AH$3)*(4^8-ROW(حسوب)),ROWS(J$9:J110)),0))</f>
        <v>0</v>
      </c>
      <c r="K110" s="79">
        <f>INDEX('1'!L:L,INDEX(4^8-LARGE((حسوب=$V$2)*(تواريخ&gt;=$R$3)*(تواريخ&lt;=$AH$3)*(4^8-ROW(حسوب)),ROWS(K$9:K110)),0))</f>
        <v>0</v>
      </c>
      <c r="L110" s="79">
        <f>INDEX('1'!M:M,INDEX(4^8-LARGE((حسوب=$V$2)*(تواريخ&gt;=$R$3)*(تواريخ&lt;=$AH$3)*(4^8-ROW(حسوب)),ROWS(L$9:L110)),0))</f>
        <v>0</v>
      </c>
      <c r="M110" s="79">
        <f>INDEX('1'!N:N,INDEX(4^8-LARGE((حسوب=$V$2)*(تواريخ&gt;=$R$3)*(تواريخ&lt;=$AH$3)*(4^8-ROW(حسوب)),ROWS(M$9:M110)),0))</f>
        <v>0</v>
      </c>
      <c r="N110" s="79">
        <f>INDEX('1'!O:O,INDEX(4^8-LARGE((حسوب=$V$2)*(تواريخ&gt;=$R$3)*(تواريخ&lt;=$AH$3)*(4^8-ROW(حسوب)),ROWS(N$9:N110)),0))</f>
        <v>0</v>
      </c>
      <c r="O110" s="79">
        <f>INDEX('1'!P:P,INDEX(4^8-LARGE((حسوب=$V$2)*(تواريخ&gt;=$R$3)*(تواريخ&lt;=$AH$3)*(4^8-ROW(حسوب)),ROWS(O$9:O110)),0))</f>
        <v>0</v>
      </c>
      <c r="P110" s="79">
        <f>INDEX('1'!Q:Q,INDEX(4^8-LARGE((حسوب=$V$2)*(تواريخ&gt;=$R$3)*(تواريخ&lt;=$AH$3)*(4^8-ROW(حسوب)),ROWS(P$9:P110)),0))</f>
        <v>0</v>
      </c>
      <c r="Q110" s="79">
        <f>INDEX('1'!R:R,INDEX(4^8-LARGE((حسوب=$V$2)*(تواريخ&gt;=$R$3)*(تواريخ&lt;=$AH$3)*(4^8-ROW(حسوب)),ROWS(Q$9:Q110)),0))</f>
        <v>0</v>
      </c>
      <c r="R110" s="79">
        <f>INDEX('1'!S:S,INDEX(4^8-LARGE((حسوب=$V$2)*(تواريخ&gt;=$R$3)*(تواريخ&lt;=$AH$3)*(4^8-ROW(حسوب)),ROWS(R$9:R110)),0))</f>
        <v>0</v>
      </c>
      <c r="S110" s="79">
        <f>INDEX('1'!T:T,INDEX(4^8-LARGE((حسوب=$V$2)*(تواريخ&gt;=$R$3)*(تواريخ&lt;=$AH$3)*(4^8-ROW(حسوب)),ROWS(S$9:S110)),0))</f>
        <v>0</v>
      </c>
      <c r="T110" s="79">
        <f>INDEX('1'!U:U,INDEX(4^8-LARGE((حسوب=$V$2)*(تواريخ&gt;=$R$3)*(تواريخ&lt;=$AH$3)*(4^8-ROW(حسوب)),ROWS(T$9:T110)),0))</f>
        <v>0</v>
      </c>
      <c r="U110" s="79">
        <f>INDEX('1'!V:V,INDEX(4^8-LARGE((حسوب=$V$2)*(تواريخ&gt;=$R$3)*(تواريخ&lt;=$AH$3)*(4^8-ROW(حسوب)),ROWS(U$9:U110)),0))</f>
        <v>0</v>
      </c>
      <c r="V110" s="79">
        <f>INDEX('1'!W:W,INDEX(4^8-LARGE((حسوب=$V$2)*(تواريخ&gt;=$R$3)*(تواريخ&lt;=$AH$3)*(4^8-ROW(حسوب)),ROWS(V$9:V110)),0))</f>
        <v>0</v>
      </c>
      <c r="W110" s="79">
        <f>INDEX('1'!X:X,INDEX(4^8-LARGE((حسوب=$V$2)*(تواريخ&gt;=$R$3)*(تواريخ&lt;=$AH$3)*(4^8-ROW(حسوب)),ROWS(W$9:W110)),0))</f>
        <v>0</v>
      </c>
      <c r="X110" s="79">
        <f>INDEX('1'!Y:Y,INDEX(4^8-LARGE((حسوب=$V$2)*(تواريخ&gt;=$R$3)*(تواريخ&lt;=$AH$3)*(4^8-ROW(حسوب)),ROWS(X$9:X110)),0))</f>
        <v>0</v>
      </c>
      <c r="Y110" s="79">
        <f>INDEX('1'!Z:Z,INDEX(4^8-LARGE((حسوب=$V$2)*(تواريخ&gt;=$R$3)*(تواريخ&lt;=$AH$3)*(4^8-ROW(حسوب)),ROWS(Y$9:Y110)),0))</f>
        <v>0</v>
      </c>
      <c r="Z110" s="79">
        <f>INDEX('1'!AA:AA,INDEX(4^8-LARGE((حسوب=$V$2)*(تواريخ&gt;=$R$3)*(تواريخ&lt;=$AH$3)*(4^8-ROW(حسوب)),ROWS(Z$9:Z110)),0))</f>
        <v>0</v>
      </c>
      <c r="AA110" s="79">
        <f>INDEX('1'!AB:AB,INDEX(4^8-LARGE((حسوب=$V$2)*(تواريخ&gt;=$R$3)*(تواريخ&lt;=$AH$3)*(4^8-ROW(حسوب)),ROWS(AA$9:AA110)),0))</f>
        <v>0</v>
      </c>
      <c r="AB110" s="79">
        <f>INDEX('1'!AC:AC,INDEX(4^8-LARGE((حسوب=$V$2)*(تواريخ&gt;=$R$3)*(تواريخ&lt;=$AH$3)*(4^8-ROW(حسوب)),ROWS(AB$9:AB110)),0))</f>
        <v>0</v>
      </c>
      <c r="AC110" s="79">
        <f>INDEX('1'!AD:AD,INDEX(4^8-LARGE((حسوب=$V$2)*(تواريخ&gt;=$R$3)*(تواريخ&lt;=$AH$3)*(4^8-ROW(حسوب)),ROWS(AC$9:AC110)),0))</f>
        <v>0</v>
      </c>
      <c r="AD110" s="79">
        <f>INDEX('1'!AE:AE,INDEX(4^8-LARGE((حسوب=$V$2)*(تواريخ&gt;=$R$3)*(تواريخ&lt;=$AH$3)*(4^8-ROW(حسوب)),ROWS(AD$9:AD110)),0))</f>
        <v>0</v>
      </c>
      <c r="AE110" s="79">
        <f>INDEX('1'!AF:AF,INDEX(4^8-LARGE((حسوب=$V$2)*(تواريخ&gt;=$R$3)*(تواريخ&lt;=$AH$3)*(4^8-ROW(حسوب)),ROWS(AE$9:AE110)),0))</f>
        <v>0</v>
      </c>
      <c r="AF110" s="79">
        <f>INDEX('1'!AG:AG,INDEX(4^8-LARGE((حسوب=$V$2)*(تواريخ&gt;=$R$3)*(تواريخ&lt;=$AH$3)*(4^8-ROW(حسوب)),ROWS(AF$9:AF110)),0))</f>
        <v>0</v>
      </c>
      <c r="AG110" s="79">
        <f>INDEX('1'!AH:AH,INDEX(4^8-LARGE((حسوب=$V$2)*(تواريخ&gt;=$R$3)*(تواريخ&lt;=$AH$3)*(4^8-ROW(حسوب)),ROWS(AG$9:AG110)),0))</f>
        <v>0</v>
      </c>
      <c r="AH110" s="79">
        <f>INDEX('1'!AI:AI,INDEX(4^8-LARGE((حسوب=$V$2)*(تواريخ&gt;=$R$3)*(تواريخ&lt;=$AH$3)*(4^8-ROW(حسوب)),ROWS(AH$9:AH110)),0))</f>
        <v>0</v>
      </c>
      <c r="AI110" s="79">
        <f>INDEX('1'!AJ:AJ,INDEX(4^8-LARGE((حسوب=$V$2)*(تواريخ&gt;=$R$3)*(تواريخ&lt;=$AH$3)*(4^8-ROW(حسوب)),ROWS(AI$9:AI110)),0))</f>
        <v>0</v>
      </c>
      <c r="AJ110" s="79">
        <f>INDEX('1'!AK:AK,INDEX(4^8-LARGE((حسوب=$V$2)*(تواريخ&gt;=$R$3)*(تواريخ&lt;=$AH$3)*(4^8-ROW(حسوب)),ROWS(AJ$9:AJ110)),0))</f>
        <v>0</v>
      </c>
      <c r="AK110" s="79">
        <f>INDEX('1'!AL:AL,INDEX(4^8-LARGE((حسوب=$V$2)*(تواريخ&gt;=$R$3)*(تواريخ&lt;=$AH$3)*(4^8-ROW(حسوب)),ROWS(AK$9:AK110)),0))</f>
        <v>0</v>
      </c>
      <c r="AL110" s="79">
        <f>INDEX('1'!AM:AM,INDEX(4^8-LARGE((حسوب=$V$2)*(تواريخ&gt;=$R$3)*(تواريخ&lt;=$AH$3)*(4^8-ROW(حسوب)),ROWS(AL$9:AL110)),0))</f>
        <v>0</v>
      </c>
      <c r="AM110" s="80"/>
      <c r="AN110" s="80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0"/>
      <c r="AZ110" s="80"/>
      <c r="BA110" s="82">
        <f>IF($AL$2="ريال",INDEX('1'!BL:BL,INDEX(4^8-LARGE((حسوب=$V$2)*(تواريخ&gt;=$R$3)*(تواريخ&lt;=$AH$3)*(4^8-ROW(حسوب)),ROWS(BA$9:BA110)),0)),INDEX('1'!BO:BO,INDEX(4^8-LARGE((حسوب=$V$2)*(تواريخ&gt;=$R$3)*(تواريخ&lt;=$AH$3)*(4^8-ROW(حسوب)),ROWS(BA$9:BA110)),0)))</f>
        <v>0</v>
      </c>
      <c r="BB110" s="82">
        <f>INDEX('1'!BK:BK,INDEX(4^8-LARGE((حسوب=$V$2)*(تواريخ&gt;=$R$3)*(تواريخ&lt;=$AH$3)*(4^8-ROW(حسوب)),ROWS(BB$9:BB110)),0))</f>
        <v>0</v>
      </c>
      <c r="BC110" s="82">
        <f>IF($AL$2="ريال",INDEX('1'!BN:BN,INDEX(4^8-LARGE((حسوب=$V$2)*(تواريخ&gt;=$R$3)*(تواريخ&lt;=$AH$3)*(4^8-ROW(حسوب)),ROWS(BC$9:BC110)),0)),INDEX('1'!BP:BP,INDEX(4^8-LARGE((حسوب=$V$2)*(تواريخ&gt;=$R$3)*(تواريخ&lt;=$AH$3)*(4^8-ROW(حسوب)),ROWS(BC$9:BC110)),0)))</f>
        <v>0</v>
      </c>
      <c r="BD110" s="82">
        <f>INDEX('1'!BM:BM,INDEX(4^8-LARGE((حسوب=$V$2)*(تواريخ&gt;=$R$3)*(تواريخ&lt;=$AH$3)*(4^8-ROW(حسوب)),ROWS(BD$9:BD110)),0))</f>
        <v>0</v>
      </c>
      <c r="BE110" s="83" t="str">
        <f t="shared" si="3"/>
        <v/>
      </c>
    </row>
    <row r="111" spans="6:57" ht="15.75">
      <c r="F111" s="78">
        <f>IF($G111="","",(INDEX('1'!A:A,INDEX(4^8-LARGE((حسوب=$V$2)*(تواريخ&gt;=$R$3)*(تواريخ&lt;=$AH$3)*(4^8-ROW(حسوب)),ROWS(F$9:F111)),0))))</f>
        <v>0</v>
      </c>
      <c r="G111" s="79">
        <f>INDEX('1'!BC:BC,INDEX(4^8-LARGE((حسوب=$V$2)*(تواريخ&gt;=$R$3)*(تواريخ&lt;=$AH$3)*(4^8-ROW(حسوب)),ROWS(G$9:G111)),0))</f>
        <v>0</v>
      </c>
      <c r="H111" s="79">
        <f>INDEX('1'!BI:BI,INDEX(4^8-LARGE((حسوب=$V$2)*(تواريخ&gt;=$R$3)*(تواريخ&lt;=$AH$3)*(4^8-ROW(حسوب)),ROWS(H$9:H111)),0))</f>
        <v>0</v>
      </c>
      <c r="I111" s="79">
        <f>INDEX('1'!J:J,INDEX(4^8-LARGE((حسوب=$V$2)*(تواريخ&gt;=$R$3)*(تواريخ&lt;=$AH$3)*(4^8-ROW(حسوب)),ROWS(I$9:I111)),0))</f>
        <v>0</v>
      </c>
      <c r="J111" s="79">
        <f>INDEX('1'!K:K,INDEX(4^8-LARGE((حسوب=$V$2)*(تواريخ&gt;=$R$3)*(تواريخ&lt;=$AH$3)*(4^8-ROW(حسوب)),ROWS(J$9:J111)),0))</f>
        <v>0</v>
      </c>
      <c r="K111" s="79">
        <f>INDEX('1'!L:L,INDEX(4^8-LARGE((حسوب=$V$2)*(تواريخ&gt;=$R$3)*(تواريخ&lt;=$AH$3)*(4^8-ROW(حسوب)),ROWS(K$9:K111)),0))</f>
        <v>0</v>
      </c>
      <c r="L111" s="79">
        <f>INDEX('1'!M:M,INDEX(4^8-LARGE((حسوب=$V$2)*(تواريخ&gt;=$R$3)*(تواريخ&lt;=$AH$3)*(4^8-ROW(حسوب)),ROWS(L$9:L111)),0))</f>
        <v>0</v>
      </c>
      <c r="M111" s="79">
        <f>INDEX('1'!N:N,INDEX(4^8-LARGE((حسوب=$V$2)*(تواريخ&gt;=$R$3)*(تواريخ&lt;=$AH$3)*(4^8-ROW(حسوب)),ROWS(M$9:M111)),0))</f>
        <v>0</v>
      </c>
      <c r="N111" s="79">
        <f>INDEX('1'!O:O,INDEX(4^8-LARGE((حسوب=$V$2)*(تواريخ&gt;=$R$3)*(تواريخ&lt;=$AH$3)*(4^8-ROW(حسوب)),ROWS(N$9:N111)),0))</f>
        <v>0</v>
      </c>
      <c r="O111" s="79">
        <f>INDEX('1'!P:P,INDEX(4^8-LARGE((حسوب=$V$2)*(تواريخ&gt;=$R$3)*(تواريخ&lt;=$AH$3)*(4^8-ROW(حسوب)),ROWS(O$9:O111)),0))</f>
        <v>0</v>
      </c>
      <c r="P111" s="79">
        <f>INDEX('1'!Q:Q,INDEX(4^8-LARGE((حسوب=$V$2)*(تواريخ&gt;=$R$3)*(تواريخ&lt;=$AH$3)*(4^8-ROW(حسوب)),ROWS(P$9:P111)),0))</f>
        <v>0</v>
      </c>
      <c r="Q111" s="79">
        <f>INDEX('1'!R:R,INDEX(4^8-LARGE((حسوب=$V$2)*(تواريخ&gt;=$R$3)*(تواريخ&lt;=$AH$3)*(4^8-ROW(حسوب)),ROWS(Q$9:Q111)),0))</f>
        <v>0</v>
      </c>
      <c r="R111" s="79">
        <f>INDEX('1'!S:S,INDEX(4^8-LARGE((حسوب=$V$2)*(تواريخ&gt;=$R$3)*(تواريخ&lt;=$AH$3)*(4^8-ROW(حسوب)),ROWS(R$9:R111)),0))</f>
        <v>0</v>
      </c>
      <c r="S111" s="79">
        <f>INDEX('1'!T:T,INDEX(4^8-LARGE((حسوب=$V$2)*(تواريخ&gt;=$R$3)*(تواريخ&lt;=$AH$3)*(4^8-ROW(حسوب)),ROWS(S$9:S111)),0))</f>
        <v>0</v>
      </c>
      <c r="T111" s="79">
        <f>INDEX('1'!U:U,INDEX(4^8-LARGE((حسوب=$V$2)*(تواريخ&gt;=$R$3)*(تواريخ&lt;=$AH$3)*(4^8-ROW(حسوب)),ROWS(T$9:T111)),0))</f>
        <v>0</v>
      </c>
      <c r="U111" s="79">
        <f>INDEX('1'!V:V,INDEX(4^8-LARGE((حسوب=$V$2)*(تواريخ&gt;=$R$3)*(تواريخ&lt;=$AH$3)*(4^8-ROW(حسوب)),ROWS(U$9:U111)),0))</f>
        <v>0</v>
      </c>
      <c r="V111" s="79">
        <f>INDEX('1'!W:W,INDEX(4^8-LARGE((حسوب=$V$2)*(تواريخ&gt;=$R$3)*(تواريخ&lt;=$AH$3)*(4^8-ROW(حسوب)),ROWS(V$9:V111)),0))</f>
        <v>0</v>
      </c>
      <c r="W111" s="79">
        <f>INDEX('1'!X:X,INDEX(4^8-LARGE((حسوب=$V$2)*(تواريخ&gt;=$R$3)*(تواريخ&lt;=$AH$3)*(4^8-ROW(حسوب)),ROWS(W$9:W111)),0))</f>
        <v>0</v>
      </c>
      <c r="X111" s="79">
        <f>INDEX('1'!Y:Y,INDEX(4^8-LARGE((حسوب=$V$2)*(تواريخ&gt;=$R$3)*(تواريخ&lt;=$AH$3)*(4^8-ROW(حسوب)),ROWS(X$9:X111)),0))</f>
        <v>0</v>
      </c>
      <c r="Y111" s="79">
        <f>INDEX('1'!Z:Z,INDEX(4^8-LARGE((حسوب=$V$2)*(تواريخ&gt;=$R$3)*(تواريخ&lt;=$AH$3)*(4^8-ROW(حسوب)),ROWS(Y$9:Y111)),0))</f>
        <v>0</v>
      </c>
      <c r="Z111" s="79">
        <f>INDEX('1'!AA:AA,INDEX(4^8-LARGE((حسوب=$V$2)*(تواريخ&gt;=$R$3)*(تواريخ&lt;=$AH$3)*(4^8-ROW(حسوب)),ROWS(Z$9:Z111)),0))</f>
        <v>0</v>
      </c>
      <c r="AA111" s="79">
        <f>INDEX('1'!AB:AB,INDEX(4^8-LARGE((حسوب=$V$2)*(تواريخ&gt;=$R$3)*(تواريخ&lt;=$AH$3)*(4^8-ROW(حسوب)),ROWS(AA$9:AA111)),0))</f>
        <v>0</v>
      </c>
      <c r="AB111" s="79">
        <f>INDEX('1'!AC:AC,INDEX(4^8-LARGE((حسوب=$V$2)*(تواريخ&gt;=$R$3)*(تواريخ&lt;=$AH$3)*(4^8-ROW(حسوب)),ROWS(AB$9:AB111)),0))</f>
        <v>0</v>
      </c>
      <c r="AC111" s="79">
        <f>INDEX('1'!AD:AD,INDEX(4^8-LARGE((حسوب=$V$2)*(تواريخ&gt;=$R$3)*(تواريخ&lt;=$AH$3)*(4^8-ROW(حسوب)),ROWS(AC$9:AC111)),0))</f>
        <v>0</v>
      </c>
      <c r="AD111" s="79">
        <f>INDEX('1'!AE:AE,INDEX(4^8-LARGE((حسوب=$V$2)*(تواريخ&gt;=$R$3)*(تواريخ&lt;=$AH$3)*(4^8-ROW(حسوب)),ROWS(AD$9:AD111)),0))</f>
        <v>0</v>
      </c>
      <c r="AE111" s="79">
        <f>INDEX('1'!AF:AF,INDEX(4^8-LARGE((حسوب=$V$2)*(تواريخ&gt;=$R$3)*(تواريخ&lt;=$AH$3)*(4^8-ROW(حسوب)),ROWS(AE$9:AE111)),0))</f>
        <v>0</v>
      </c>
      <c r="AF111" s="79">
        <f>INDEX('1'!AG:AG,INDEX(4^8-LARGE((حسوب=$V$2)*(تواريخ&gt;=$R$3)*(تواريخ&lt;=$AH$3)*(4^8-ROW(حسوب)),ROWS(AF$9:AF111)),0))</f>
        <v>0</v>
      </c>
      <c r="AG111" s="79">
        <f>INDEX('1'!AH:AH,INDEX(4^8-LARGE((حسوب=$V$2)*(تواريخ&gt;=$R$3)*(تواريخ&lt;=$AH$3)*(4^8-ROW(حسوب)),ROWS(AG$9:AG111)),0))</f>
        <v>0</v>
      </c>
      <c r="AH111" s="79">
        <f>INDEX('1'!AI:AI,INDEX(4^8-LARGE((حسوب=$V$2)*(تواريخ&gt;=$R$3)*(تواريخ&lt;=$AH$3)*(4^8-ROW(حسوب)),ROWS(AH$9:AH111)),0))</f>
        <v>0</v>
      </c>
      <c r="AI111" s="79">
        <f>INDEX('1'!AJ:AJ,INDEX(4^8-LARGE((حسوب=$V$2)*(تواريخ&gt;=$R$3)*(تواريخ&lt;=$AH$3)*(4^8-ROW(حسوب)),ROWS(AI$9:AI111)),0))</f>
        <v>0</v>
      </c>
      <c r="AJ111" s="79">
        <f>INDEX('1'!AK:AK,INDEX(4^8-LARGE((حسوب=$V$2)*(تواريخ&gt;=$R$3)*(تواريخ&lt;=$AH$3)*(4^8-ROW(حسوب)),ROWS(AJ$9:AJ111)),0))</f>
        <v>0</v>
      </c>
      <c r="AK111" s="79">
        <f>INDEX('1'!AL:AL,INDEX(4^8-LARGE((حسوب=$V$2)*(تواريخ&gt;=$R$3)*(تواريخ&lt;=$AH$3)*(4^8-ROW(حسوب)),ROWS(AK$9:AK111)),0))</f>
        <v>0</v>
      </c>
      <c r="AL111" s="79">
        <f>INDEX('1'!AM:AM,INDEX(4^8-LARGE((حسوب=$V$2)*(تواريخ&gt;=$R$3)*(تواريخ&lt;=$AH$3)*(4^8-ROW(حسوب)),ROWS(AL$9:AL111)),0))</f>
        <v>0</v>
      </c>
      <c r="AM111" s="80"/>
      <c r="AN111" s="80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0"/>
      <c r="AZ111" s="80"/>
      <c r="BA111" s="82">
        <f>IF($AL$2="ريال",INDEX('1'!BL:BL,INDEX(4^8-LARGE((حسوب=$V$2)*(تواريخ&gt;=$R$3)*(تواريخ&lt;=$AH$3)*(4^8-ROW(حسوب)),ROWS(BA$9:BA111)),0)),INDEX('1'!BO:BO,INDEX(4^8-LARGE((حسوب=$V$2)*(تواريخ&gt;=$R$3)*(تواريخ&lt;=$AH$3)*(4^8-ROW(حسوب)),ROWS(BA$9:BA111)),0)))</f>
        <v>0</v>
      </c>
      <c r="BB111" s="82">
        <f>INDEX('1'!BK:BK,INDEX(4^8-LARGE((حسوب=$V$2)*(تواريخ&gt;=$R$3)*(تواريخ&lt;=$AH$3)*(4^8-ROW(حسوب)),ROWS(BB$9:BB111)),0))</f>
        <v>0</v>
      </c>
      <c r="BC111" s="82">
        <f>IF($AL$2="ريال",INDEX('1'!BN:BN,INDEX(4^8-LARGE((حسوب=$V$2)*(تواريخ&gt;=$R$3)*(تواريخ&lt;=$AH$3)*(4^8-ROW(حسوب)),ROWS(BC$9:BC111)),0)),INDEX('1'!BP:BP,INDEX(4^8-LARGE((حسوب=$V$2)*(تواريخ&gt;=$R$3)*(تواريخ&lt;=$AH$3)*(4^8-ROW(حسوب)),ROWS(BC$9:BC111)),0)))</f>
        <v>0</v>
      </c>
      <c r="BD111" s="82">
        <f>INDEX('1'!BM:BM,INDEX(4^8-LARGE((حسوب=$V$2)*(تواريخ&gt;=$R$3)*(تواريخ&lt;=$AH$3)*(4^8-ROW(حسوب)),ROWS(BD$9:BD111)),0))</f>
        <v>0</v>
      </c>
      <c r="BE111" s="83" t="str">
        <f t="shared" ref="BE111:BE174" si="4">IF(AND(BA111=0,BB111=0,BC111=0,BD111=0,G111=0),"",IF(V104="AMTC",BA111+BB111-BC111-BD111,BE110+BA111+BB111-BC111-BD111))</f>
        <v/>
      </c>
    </row>
    <row r="112" spans="6:57" s="345" customFormat="1" ht="15.75">
      <c r="F112" s="78">
        <f>IF($G112="","",(INDEX('1'!A:A,INDEX(4^8-LARGE((حسوب=$V$2)*(تواريخ&gt;=$R$3)*(تواريخ&lt;=$AH$3)*(4^8-ROW(حسوب)),ROWS(F$9:F112)),0))))</f>
        <v>0</v>
      </c>
      <c r="G112" s="79">
        <f>INDEX('1'!BC:BC,INDEX(4^8-LARGE((حسوب=$V$2)*(تواريخ&gt;=$R$3)*(تواريخ&lt;=$AH$3)*(4^8-ROW(حسوب)),ROWS(G$9:G112)),0))</f>
        <v>0</v>
      </c>
      <c r="H112" s="79">
        <f>INDEX('1'!BI:BI,INDEX(4^8-LARGE((حسوب=$V$2)*(تواريخ&gt;=$R$3)*(تواريخ&lt;=$AH$3)*(4^8-ROW(حسوب)),ROWS(H$9:H112)),0))</f>
        <v>0</v>
      </c>
      <c r="I112" s="79">
        <f>INDEX('1'!J:J,INDEX(4^8-LARGE((حسوب=$V$2)*(تواريخ&gt;=$R$3)*(تواريخ&lt;=$AH$3)*(4^8-ROW(حسوب)),ROWS(I$9:I112)),0))</f>
        <v>0</v>
      </c>
      <c r="J112" s="79">
        <f>INDEX('1'!K:K,INDEX(4^8-LARGE((حسوب=$V$2)*(تواريخ&gt;=$R$3)*(تواريخ&lt;=$AH$3)*(4^8-ROW(حسوب)),ROWS(J$9:J112)),0))</f>
        <v>0</v>
      </c>
      <c r="K112" s="79">
        <f>INDEX('1'!L:L,INDEX(4^8-LARGE((حسوب=$V$2)*(تواريخ&gt;=$R$3)*(تواريخ&lt;=$AH$3)*(4^8-ROW(حسوب)),ROWS(K$9:K112)),0))</f>
        <v>0</v>
      </c>
      <c r="L112" s="79">
        <f>INDEX('1'!M:M,INDEX(4^8-LARGE((حسوب=$V$2)*(تواريخ&gt;=$R$3)*(تواريخ&lt;=$AH$3)*(4^8-ROW(حسوب)),ROWS(L$9:L112)),0))</f>
        <v>0</v>
      </c>
      <c r="M112" s="79">
        <f>INDEX('1'!N:N,INDEX(4^8-LARGE((حسوب=$V$2)*(تواريخ&gt;=$R$3)*(تواريخ&lt;=$AH$3)*(4^8-ROW(حسوب)),ROWS(M$9:M112)),0))</f>
        <v>0</v>
      </c>
      <c r="N112" s="79">
        <f>INDEX('1'!O:O,INDEX(4^8-LARGE((حسوب=$V$2)*(تواريخ&gt;=$R$3)*(تواريخ&lt;=$AH$3)*(4^8-ROW(حسوب)),ROWS(N$9:N112)),0))</f>
        <v>0</v>
      </c>
      <c r="O112" s="79">
        <f>INDEX('1'!P:P,INDEX(4^8-LARGE((حسوب=$V$2)*(تواريخ&gt;=$R$3)*(تواريخ&lt;=$AH$3)*(4^8-ROW(حسوب)),ROWS(O$9:O112)),0))</f>
        <v>0</v>
      </c>
      <c r="P112" s="79">
        <f>INDEX('1'!Q:Q,INDEX(4^8-LARGE((حسوب=$V$2)*(تواريخ&gt;=$R$3)*(تواريخ&lt;=$AH$3)*(4^8-ROW(حسوب)),ROWS(P$9:P112)),0))</f>
        <v>0</v>
      </c>
      <c r="Q112" s="79">
        <f>INDEX('1'!R:R,INDEX(4^8-LARGE((حسوب=$V$2)*(تواريخ&gt;=$R$3)*(تواريخ&lt;=$AH$3)*(4^8-ROW(حسوب)),ROWS(Q$9:Q112)),0))</f>
        <v>0</v>
      </c>
      <c r="R112" s="79">
        <f>INDEX('1'!S:S,INDEX(4^8-LARGE((حسوب=$V$2)*(تواريخ&gt;=$R$3)*(تواريخ&lt;=$AH$3)*(4^8-ROW(حسوب)),ROWS(R$9:R112)),0))</f>
        <v>0</v>
      </c>
      <c r="S112" s="79">
        <f>INDEX('1'!T:T,INDEX(4^8-LARGE((حسوب=$V$2)*(تواريخ&gt;=$R$3)*(تواريخ&lt;=$AH$3)*(4^8-ROW(حسوب)),ROWS(S$9:S112)),0))</f>
        <v>0</v>
      </c>
      <c r="T112" s="79">
        <f>INDEX('1'!U:U,INDEX(4^8-LARGE((حسوب=$V$2)*(تواريخ&gt;=$R$3)*(تواريخ&lt;=$AH$3)*(4^8-ROW(حسوب)),ROWS(T$9:T112)),0))</f>
        <v>0</v>
      </c>
      <c r="U112" s="79">
        <f>INDEX('1'!V:V,INDEX(4^8-LARGE((حسوب=$V$2)*(تواريخ&gt;=$R$3)*(تواريخ&lt;=$AH$3)*(4^8-ROW(حسوب)),ROWS(U$9:U112)),0))</f>
        <v>0</v>
      </c>
      <c r="V112" s="79">
        <f>INDEX('1'!W:W,INDEX(4^8-LARGE((حسوب=$V$2)*(تواريخ&gt;=$R$3)*(تواريخ&lt;=$AH$3)*(4^8-ROW(حسوب)),ROWS(V$9:V112)),0))</f>
        <v>0</v>
      </c>
      <c r="W112" s="79">
        <f>INDEX('1'!X:X,INDEX(4^8-LARGE((حسوب=$V$2)*(تواريخ&gt;=$R$3)*(تواريخ&lt;=$AH$3)*(4^8-ROW(حسوب)),ROWS(W$9:W112)),0))</f>
        <v>0</v>
      </c>
      <c r="X112" s="79">
        <f>INDEX('1'!Y:Y,INDEX(4^8-LARGE((حسوب=$V$2)*(تواريخ&gt;=$R$3)*(تواريخ&lt;=$AH$3)*(4^8-ROW(حسوب)),ROWS(X$9:X112)),0))</f>
        <v>0</v>
      </c>
      <c r="Y112" s="79">
        <f>INDEX('1'!Z:Z,INDEX(4^8-LARGE((حسوب=$V$2)*(تواريخ&gt;=$R$3)*(تواريخ&lt;=$AH$3)*(4^8-ROW(حسوب)),ROWS(Y$9:Y112)),0))</f>
        <v>0</v>
      </c>
      <c r="Z112" s="79">
        <f>INDEX('1'!AA:AA,INDEX(4^8-LARGE((حسوب=$V$2)*(تواريخ&gt;=$R$3)*(تواريخ&lt;=$AH$3)*(4^8-ROW(حسوب)),ROWS(Z$9:Z112)),0))</f>
        <v>0</v>
      </c>
      <c r="AA112" s="79">
        <f>INDEX('1'!AB:AB,INDEX(4^8-LARGE((حسوب=$V$2)*(تواريخ&gt;=$R$3)*(تواريخ&lt;=$AH$3)*(4^8-ROW(حسوب)),ROWS(AA$9:AA112)),0))</f>
        <v>0</v>
      </c>
      <c r="AB112" s="79">
        <f>INDEX('1'!AC:AC,INDEX(4^8-LARGE((حسوب=$V$2)*(تواريخ&gt;=$R$3)*(تواريخ&lt;=$AH$3)*(4^8-ROW(حسوب)),ROWS(AB$9:AB112)),0))</f>
        <v>0</v>
      </c>
      <c r="AC112" s="79">
        <f>INDEX('1'!AD:AD,INDEX(4^8-LARGE((حسوب=$V$2)*(تواريخ&gt;=$R$3)*(تواريخ&lt;=$AH$3)*(4^8-ROW(حسوب)),ROWS(AC$9:AC112)),0))</f>
        <v>0</v>
      </c>
      <c r="AD112" s="79">
        <f>INDEX('1'!AE:AE,INDEX(4^8-LARGE((حسوب=$V$2)*(تواريخ&gt;=$R$3)*(تواريخ&lt;=$AH$3)*(4^8-ROW(حسوب)),ROWS(AD$9:AD112)),0))</f>
        <v>0</v>
      </c>
      <c r="AE112" s="79">
        <f>INDEX('1'!AF:AF,INDEX(4^8-LARGE((حسوب=$V$2)*(تواريخ&gt;=$R$3)*(تواريخ&lt;=$AH$3)*(4^8-ROW(حسوب)),ROWS(AE$9:AE112)),0))</f>
        <v>0</v>
      </c>
      <c r="AF112" s="79">
        <f>INDEX('1'!AG:AG,INDEX(4^8-LARGE((حسوب=$V$2)*(تواريخ&gt;=$R$3)*(تواريخ&lt;=$AH$3)*(4^8-ROW(حسوب)),ROWS(AF$9:AF112)),0))</f>
        <v>0</v>
      </c>
      <c r="AG112" s="79">
        <f>INDEX('1'!AH:AH,INDEX(4^8-LARGE((حسوب=$V$2)*(تواريخ&gt;=$R$3)*(تواريخ&lt;=$AH$3)*(4^8-ROW(حسوب)),ROWS(AG$9:AG112)),0))</f>
        <v>0</v>
      </c>
      <c r="AH112" s="79">
        <f>INDEX('1'!AI:AI,INDEX(4^8-LARGE((حسوب=$V$2)*(تواريخ&gt;=$R$3)*(تواريخ&lt;=$AH$3)*(4^8-ROW(حسوب)),ROWS(AH$9:AH112)),0))</f>
        <v>0</v>
      </c>
      <c r="AI112" s="79">
        <f>INDEX('1'!AJ:AJ,INDEX(4^8-LARGE((حسوب=$V$2)*(تواريخ&gt;=$R$3)*(تواريخ&lt;=$AH$3)*(4^8-ROW(حسوب)),ROWS(AI$9:AI112)),0))</f>
        <v>0</v>
      </c>
      <c r="AJ112" s="79">
        <f>INDEX('1'!AK:AK,INDEX(4^8-LARGE((حسوب=$V$2)*(تواريخ&gt;=$R$3)*(تواريخ&lt;=$AH$3)*(4^8-ROW(حسوب)),ROWS(AJ$9:AJ112)),0))</f>
        <v>0</v>
      </c>
      <c r="AK112" s="79">
        <f>INDEX('1'!AL:AL,INDEX(4^8-LARGE((حسوب=$V$2)*(تواريخ&gt;=$R$3)*(تواريخ&lt;=$AH$3)*(4^8-ROW(حسوب)),ROWS(AK$9:AK112)),0))</f>
        <v>0</v>
      </c>
      <c r="AL112" s="79">
        <f>INDEX('1'!AM:AM,INDEX(4^8-LARGE((حسوب=$V$2)*(تواريخ&gt;=$R$3)*(تواريخ&lt;=$AH$3)*(4^8-ROW(حسوب)),ROWS(AL$9:AL112)),0))</f>
        <v>0</v>
      </c>
      <c r="AM112" s="80"/>
      <c r="AN112" s="80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0"/>
      <c r="AZ112" s="80"/>
      <c r="BA112" s="82">
        <f>IF($AL$2="ريال",INDEX('1'!BL:BL,INDEX(4^8-LARGE((حسوب=$V$2)*(تواريخ&gt;=$R$3)*(تواريخ&lt;=$AH$3)*(4^8-ROW(حسوب)),ROWS(BA$9:BA112)),0)),INDEX('1'!BO:BO,INDEX(4^8-LARGE((حسوب=$V$2)*(تواريخ&gt;=$R$3)*(تواريخ&lt;=$AH$3)*(4^8-ROW(حسوب)),ROWS(BA$9:BA112)),0)))</f>
        <v>0</v>
      </c>
      <c r="BB112" s="82">
        <f>INDEX('1'!BK:BK,INDEX(4^8-LARGE((حسوب=$V$2)*(تواريخ&gt;=$R$3)*(تواريخ&lt;=$AH$3)*(4^8-ROW(حسوب)),ROWS(BB$9:BB112)),0))</f>
        <v>0</v>
      </c>
      <c r="BC112" s="82">
        <f>IF($AL$2="ريال",INDEX('1'!BN:BN,INDEX(4^8-LARGE((حسوب=$V$2)*(تواريخ&gt;=$R$3)*(تواريخ&lt;=$AH$3)*(4^8-ROW(حسوب)),ROWS(BC$9:BC112)),0)),INDEX('1'!BP:BP,INDEX(4^8-LARGE((حسوب=$V$2)*(تواريخ&gt;=$R$3)*(تواريخ&lt;=$AH$3)*(4^8-ROW(حسوب)),ROWS(BC$9:BC112)),0)))</f>
        <v>0</v>
      </c>
      <c r="BD112" s="82">
        <f>INDEX('1'!BM:BM,INDEX(4^8-LARGE((حسوب=$V$2)*(تواريخ&gt;=$R$3)*(تواريخ&lt;=$AH$3)*(4^8-ROW(حسوب)),ROWS(BD$9:BD112)),0))</f>
        <v>0</v>
      </c>
      <c r="BE112" s="83" t="str">
        <f t="shared" si="4"/>
        <v/>
      </c>
    </row>
    <row r="113" spans="6:57" s="345" customFormat="1" ht="15.75">
      <c r="F113" s="78">
        <f>IF($G113="","",(INDEX('1'!A:A,INDEX(4^8-LARGE((حسوب=$V$2)*(تواريخ&gt;=$R$3)*(تواريخ&lt;=$AH$3)*(4^8-ROW(حسوب)),ROWS(F$9:F113)),0))))</f>
        <v>0</v>
      </c>
      <c r="G113" s="79">
        <f>INDEX('1'!BC:BC,INDEX(4^8-LARGE((حسوب=$V$2)*(تواريخ&gt;=$R$3)*(تواريخ&lt;=$AH$3)*(4^8-ROW(حسوب)),ROWS(G$9:G113)),0))</f>
        <v>0</v>
      </c>
      <c r="H113" s="79">
        <f>INDEX('1'!BI:BI,INDEX(4^8-LARGE((حسوب=$V$2)*(تواريخ&gt;=$R$3)*(تواريخ&lt;=$AH$3)*(4^8-ROW(حسوب)),ROWS(H$9:H113)),0))</f>
        <v>0</v>
      </c>
      <c r="I113" s="79">
        <f>INDEX('1'!J:J,INDEX(4^8-LARGE((حسوب=$V$2)*(تواريخ&gt;=$R$3)*(تواريخ&lt;=$AH$3)*(4^8-ROW(حسوب)),ROWS(I$9:I113)),0))</f>
        <v>0</v>
      </c>
      <c r="J113" s="79">
        <f>INDEX('1'!K:K,INDEX(4^8-LARGE((حسوب=$V$2)*(تواريخ&gt;=$R$3)*(تواريخ&lt;=$AH$3)*(4^8-ROW(حسوب)),ROWS(J$9:J113)),0))</f>
        <v>0</v>
      </c>
      <c r="K113" s="79">
        <f>INDEX('1'!L:L,INDEX(4^8-LARGE((حسوب=$V$2)*(تواريخ&gt;=$R$3)*(تواريخ&lt;=$AH$3)*(4^8-ROW(حسوب)),ROWS(K$9:K113)),0))</f>
        <v>0</v>
      </c>
      <c r="L113" s="79">
        <f>INDEX('1'!M:M,INDEX(4^8-LARGE((حسوب=$V$2)*(تواريخ&gt;=$R$3)*(تواريخ&lt;=$AH$3)*(4^8-ROW(حسوب)),ROWS(L$9:L113)),0))</f>
        <v>0</v>
      </c>
      <c r="M113" s="79">
        <f>INDEX('1'!N:N,INDEX(4^8-LARGE((حسوب=$V$2)*(تواريخ&gt;=$R$3)*(تواريخ&lt;=$AH$3)*(4^8-ROW(حسوب)),ROWS(M$9:M113)),0))</f>
        <v>0</v>
      </c>
      <c r="N113" s="79">
        <f>INDEX('1'!O:O,INDEX(4^8-LARGE((حسوب=$V$2)*(تواريخ&gt;=$R$3)*(تواريخ&lt;=$AH$3)*(4^8-ROW(حسوب)),ROWS(N$9:N113)),0))</f>
        <v>0</v>
      </c>
      <c r="O113" s="79">
        <f>INDEX('1'!P:P,INDEX(4^8-LARGE((حسوب=$V$2)*(تواريخ&gt;=$R$3)*(تواريخ&lt;=$AH$3)*(4^8-ROW(حسوب)),ROWS(O$9:O113)),0))</f>
        <v>0</v>
      </c>
      <c r="P113" s="79">
        <f>INDEX('1'!Q:Q,INDEX(4^8-LARGE((حسوب=$V$2)*(تواريخ&gt;=$R$3)*(تواريخ&lt;=$AH$3)*(4^8-ROW(حسوب)),ROWS(P$9:P113)),0))</f>
        <v>0</v>
      </c>
      <c r="Q113" s="79">
        <f>INDEX('1'!R:R,INDEX(4^8-LARGE((حسوب=$V$2)*(تواريخ&gt;=$R$3)*(تواريخ&lt;=$AH$3)*(4^8-ROW(حسوب)),ROWS(Q$9:Q113)),0))</f>
        <v>0</v>
      </c>
      <c r="R113" s="79">
        <f>INDEX('1'!S:S,INDEX(4^8-LARGE((حسوب=$V$2)*(تواريخ&gt;=$R$3)*(تواريخ&lt;=$AH$3)*(4^8-ROW(حسوب)),ROWS(R$9:R113)),0))</f>
        <v>0</v>
      </c>
      <c r="S113" s="79">
        <f>INDEX('1'!T:T,INDEX(4^8-LARGE((حسوب=$V$2)*(تواريخ&gt;=$R$3)*(تواريخ&lt;=$AH$3)*(4^8-ROW(حسوب)),ROWS(S$9:S113)),0))</f>
        <v>0</v>
      </c>
      <c r="T113" s="79">
        <f>INDEX('1'!U:U,INDEX(4^8-LARGE((حسوب=$V$2)*(تواريخ&gt;=$R$3)*(تواريخ&lt;=$AH$3)*(4^8-ROW(حسوب)),ROWS(T$9:T113)),0))</f>
        <v>0</v>
      </c>
      <c r="U113" s="79">
        <f>INDEX('1'!V:V,INDEX(4^8-LARGE((حسوب=$V$2)*(تواريخ&gt;=$R$3)*(تواريخ&lt;=$AH$3)*(4^8-ROW(حسوب)),ROWS(U$9:U113)),0))</f>
        <v>0</v>
      </c>
      <c r="V113" s="79">
        <f>INDEX('1'!W:W,INDEX(4^8-LARGE((حسوب=$V$2)*(تواريخ&gt;=$R$3)*(تواريخ&lt;=$AH$3)*(4^8-ROW(حسوب)),ROWS(V$9:V113)),0))</f>
        <v>0</v>
      </c>
      <c r="W113" s="79">
        <f>INDEX('1'!X:X,INDEX(4^8-LARGE((حسوب=$V$2)*(تواريخ&gt;=$R$3)*(تواريخ&lt;=$AH$3)*(4^8-ROW(حسوب)),ROWS(W$9:W113)),0))</f>
        <v>0</v>
      </c>
      <c r="X113" s="79">
        <f>INDEX('1'!Y:Y,INDEX(4^8-LARGE((حسوب=$V$2)*(تواريخ&gt;=$R$3)*(تواريخ&lt;=$AH$3)*(4^8-ROW(حسوب)),ROWS(X$9:X113)),0))</f>
        <v>0</v>
      </c>
      <c r="Y113" s="79">
        <f>INDEX('1'!Z:Z,INDEX(4^8-LARGE((حسوب=$V$2)*(تواريخ&gt;=$R$3)*(تواريخ&lt;=$AH$3)*(4^8-ROW(حسوب)),ROWS(Y$9:Y113)),0))</f>
        <v>0</v>
      </c>
      <c r="Z113" s="79">
        <f>INDEX('1'!AA:AA,INDEX(4^8-LARGE((حسوب=$V$2)*(تواريخ&gt;=$R$3)*(تواريخ&lt;=$AH$3)*(4^8-ROW(حسوب)),ROWS(Z$9:Z113)),0))</f>
        <v>0</v>
      </c>
      <c r="AA113" s="79">
        <f>INDEX('1'!AB:AB,INDEX(4^8-LARGE((حسوب=$V$2)*(تواريخ&gt;=$R$3)*(تواريخ&lt;=$AH$3)*(4^8-ROW(حسوب)),ROWS(AA$9:AA113)),0))</f>
        <v>0</v>
      </c>
      <c r="AB113" s="79">
        <f>INDEX('1'!AC:AC,INDEX(4^8-LARGE((حسوب=$V$2)*(تواريخ&gt;=$R$3)*(تواريخ&lt;=$AH$3)*(4^8-ROW(حسوب)),ROWS(AB$9:AB113)),0))</f>
        <v>0</v>
      </c>
      <c r="AC113" s="79">
        <f>INDEX('1'!AD:AD,INDEX(4^8-LARGE((حسوب=$V$2)*(تواريخ&gt;=$R$3)*(تواريخ&lt;=$AH$3)*(4^8-ROW(حسوب)),ROWS(AC$9:AC113)),0))</f>
        <v>0</v>
      </c>
      <c r="AD113" s="79">
        <f>INDEX('1'!AE:AE,INDEX(4^8-LARGE((حسوب=$V$2)*(تواريخ&gt;=$R$3)*(تواريخ&lt;=$AH$3)*(4^8-ROW(حسوب)),ROWS(AD$9:AD113)),0))</f>
        <v>0</v>
      </c>
      <c r="AE113" s="79">
        <f>INDEX('1'!AF:AF,INDEX(4^8-LARGE((حسوب=$V$2)*(تواريخ&gt;=$R$3)*(تواريخ&lt;=$AH$3)*(4^8-ROW(حسوب)),ROWS(AE$9:AE113)),0))</f>
        <v>0</v>
      </c>
      <c r="AF113" s="79">
        <f>INDEX('1'!AG:AG,INDEX(4^8-LARGE((حسوب=$V$2)*(تواريخ&gt;=$R$3)*(تواريخ&lt;=$AH$3)*(4^8-ROW(حسوب)),ROWS(AF$9:AF113)),0))</f>
        <v>0</v>
      </c>
      <c r="AG113" s="79">
        <f>INDEX('1'!AH:AH,INDEX(4^8-LARGE((حسوب=$V$2)*(تواريخ&gt;=$R$3)*(تواريخ&lt;=$AH$3)*(4^8-ROW(حسوب)),ROWS(AG$9:AG113)),0))</f>
        <v>0</v>
      </c>
      <c r="AH113" s="79">
        <f>INDEX('1'!AI:AI,INDEX(4^8-LARGE((حسوب=$V$2)*(تواريخ&gt;=$R$3)*(تواريخ&lt;=$AH$3)*(4^8-ROW(حسوب)),ROWS(AH$9:AH113)),0))</f>
        <v>0</v>
      </c>
      <c r="AI113" s="79">
        <f>INDEX('1'!AJ:AJ,INDEX(4^8-LARGE((حسوب=$V$2)*(تواريخ&gt;=$R$3)*(تواريخ&lt;=$AH$3)*(4^8-ROW(حسوب)),ROWS(AI$9:AI113)),0))</f>
        <v>0</v>
      </c>
      <c r="AJ113" s="79">
        <f>INDEX('1'!AK:AK,INDEX(4^8-LARGE((حسوب=$V$2)*(تواريخ&gt;=$R$3)*(تواريخ&lt;=$AH$3)*(4^8-ROW(حسوب)),ROWS(AJ$9:AJ113)),0))</f>
        <v>0</v>
      </c>
      <c r="AK113" s="79">
        <f>INDEX('1'!AL:AL,INDEX(4^8-LARGE((حسوب=$V$2)*(تواريخ&gt;=$R$3)*(تواريخ&lt;=$AH$3)*(4^8-ROW(حسوب)),ROWS(AK$9:AK113)),0))</f>
        <v>0</v>
      </c>
      <c r="AL113" s="79">
        <f>INDEX('1'!AM:AM,INDEX(4^8-LARGE((حسوب=$V$2)*(تواريخ&gt;=$R$3)*(تواريخ&lt;=$AH$3)*(4^8-ROW(حسوب)),ROWS(AL$9:AL113)),0))</f>
        <v>0</v>
      </c>
      <c r="AM113" s="80"/>
      <c r="AN113" s="80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0"/>
      <c r="AZ113" s="80"/>
      <c r="BA113" s="82">
        <f>IF($AL$2="ريال",INDEX('1'!BL:BL,INDEX(4^8-LARGE((حسوب=$V$2)*(تواريخ&gt;=$R$3)*(تواريخ&lt;=$AH$3)*(4^8-ROW(حسوب)),ROWS(BA$9:BA113)),0)),INDEX('1'!BO:BO,INDEX(4^8-LARGE((حسوب=$V$2)*(تواريخ&gt;=$R$3)*(تواريخ&lt;=$AH$3)*(4^8-ROW(حسوب)),ROWS(BA$9:BA113)),0)))</f>
        <v>0</v>
      </c>
      <c r="BB113" s="82">
        <f>INDEX('1'!BK:BK,INDEX(4^8-LARGE((حسوب=$V$2)*(تواريخ&gt;=$R$3)*(تواريخ&lt;=$AH$3)*(4^8-ROW(حسوب)),ROWS(BB$9:BB113)),0))</f>
        <v>0</v>
      </c>
      <c r="BC113" s="82">
        <f>IF($AL$2="ريال",INDEX('1'!BN:BN,INDEX(4^8-LARGE((حسوب=$V$2)*(تواريخ&gt;=$R$3)*(تواريخ&lt;=$AH$3)*(4^8-ROW(حسوب)),ROWS(BC$9:BC113)),0)),INDEX('1'!BP:BP,INDEX(4^8-LARGE((حسوب=$V$2)*(تواريخ&gt;=$R$3)*(تواريخ&lt;=$AH$3)*(4^8-ROW(حسوب)),ROWS(BC$9:BC113)),0)))</f>
        <v>0</v>
      </c>
      <c r="BD113" s="82">
        <f>INDEX('1'!BM:BM,INDEX(4^8-LARGE((حسوب=$V$2)*(تواريخ&gt;=$R$3)*(تواريخ&lt;=$AH$3)*(4^8-ROW(حسوب)),ROWS(BD$9:BD113)),0))</f>
        <v>0</v>
      </c>
      <c r="BE113" s="83" t="str">
        <f t="shared" si="4"/>
        <v/>
      </c>
    </row>
    <row r="114" spans="6:57" s="345" customFormat="1" ht="15.75">
      <c r="F114" s="78">
        <f>IF($G114="","",(INDEX('1'!A:A,INDEX(4^8-LARGE((حسوب=$V$2)*(تواريخ&gt;=$R$3)*(تواريخ&lt;=$AH$3)*(4^8-ROW(حسوب)),ROWS(F$9:F114)),0))))</f>
        <v>0</v>
      </c>
      <c r="G114" s="79">
        <f>INDEX('1'!BC:BC,INDEX(4^8-LARGE((حسوب=$V$2)*(تواريخ&gt;=$R$3)*(تواريخ&lt;=$AH$3)*(4^8-ROW(حسوب)),ROWS(G$9:G114)),0))</f>
        <v>0</v>
      </c>
      <c r="H114" s="79">
        <f>INDEX('1'!BI:BI,INDEX(4^8-LARGE((حسوب=$V$2)*(تواريخ&gt;=$R$3)*(تواريخ&lt;=$AH$3)*(4^8-ROW(حسوب)),ROWS(H$9:H114)),0))</f>
        <v>0</v>
      </c>
      <c r="I114" s="79">
        <f>INDEX('1'!J:J,INDEX(4^8-LARGE((حسوب=$V$2)*(تواريخ&gt;=$R$3)*(تواريخ&lt;=$AH$3)*(4^8-ROW(حسوب)),ROWS(I$9:I114)),0))</f>
        <v>0</v>
      </c>
      <c r="J114" s="79">
        <f>INDEX('1'!K:K,INDEX(4^8-LARGE((حسوب=$V$2)*(تواريخ&gt;=$R$3)*(تواريخ&lt;=$AH$3)*(4^8-ROW(حسوب)),ROWS(J$9:J114)),0))</f>
        <v>0</v>
      </c>
      <c r="K114" s="79">
        <f>INDEX('1'!L:L,INDEX(4^8-LARGE((حسوب=$V$2)*(تواريخ&gt;=$R$3)*(تواريخ&lt;=$AH$3)*(4^8-ROW(حسوب)),ROWS(K$9:K114)),0))</f>
        <v>0</v>
      </c>
      <c r="L114" s="79">
        <f>INDEX('1'!M:M,INDEX(4^8-LARGE((حسوب=$V$2)*(تواريخ&gt;=$R$3)*(تواريخ&lt;=$AH$3)*(4^8-ROW(حسوب)),ROWS(L$9:L114)),0))</f>
        <v>0</v>
      </c>
      <c r="M114" s="79">
        <f>INDEX('1'!N:N,INDEX(4^8-LARGE((حسوب=$V$2)*(تواريخ&gt;=$R$3)*(تواريخ&lt;=$AH$3)*(4^8-ROW(حسوب)),ROWS(M$9:M114)),0))</f>
        <v>0</v>
      </c>
      <c r="N114" s="79">
        <f>INDEX('1'!O:O,INDEX(4^8-LARGE((حسوب=$V$2)*(تواريخ&gt;=$R$3)*(تواريخ&lt;=$AH$3)*(4^8-ROW(حسوب)),ROWS(N$9:N114)),0))</f>
        <v>0</v>
      </c>
      <c r="O114" s="79">
        <f>INDEX('1'!P:P,INDEX(4^8-LARGE((حسوب=$V$2)*(تواريخ&gt;=$R$3)*(تواريخ&lt;=$AH$3)*(4^8-ROW(حسوب)),ROWS(O$9:O114)),0))</f>
        <v>0</v>
      </c>
      <c r="P114" s="79">
        <f>INDEX('1'!Q:Q,INDEX(4^8-LARGE((حسوب=$V$2)*(تواريخ&gt;=$R$3)*(تواريخ&lt;=$AH$3)*(4^8-ROW(حسوب)),ROWS(P$9:P114)),0))</f>
        <v>0</v>
      </c>
      <c r="Q114" s="79">
        <f>INDEX('1'!R:R,INDEX(4^8-LARGE((حسوب=$V$2)*(تواريخ&gt;=$R$3)*(تواريخ&lt;=$AH$3)*(4^8-ROW(حسوب)),ROWS(Q$9:Q114)),0))</f>
        <v>0</v>
      </c>
      <c r="R114" s="79">
        <f>INDEX('1'!S:S,INDEX(4^8-LARGE((حسوب=$V$2)*(تواريخ&gt;=$R$3)*(تواريخ&lt;=$AH$3)*(4^8-ROW(حسوب)),ROWS(R$9:R114)),0))</f>
        <v>0</v>
      </c>
      <c r="S114" s="79">
        <f>INDEX('1'!T:T,INDEX(4^8-LARGE((حسوب=$V$2)*(تواريخ&gt;=$R$3)*(تواريخ&lt;=$AH$3)*(4^8-ROW(حسوب)),ROWS(S$9:S114)),0))</f>
        <v>0</v>
      </c>
      <c r="T114" s="79">
        <f>INDEX('1'!U:U,INDEX(4^8-LARGE((حسوب=$V$2)*(تواريخ&gt;=$R$3)*(تواريخ&lt;=$AH$3)*(4^8-ROW(حسوب)),ROWS(T$9:T114)),0))</f>
        <v>0</v>
      </c>
      <c r="U114" s="79">
        <f>INDEX('1'!V:V,INDEX(4^8-LARGE((حسوب=$V$2)*(تواريخ&gt;=$R$3)*(تواريخ&lt;=$AH$3)*(4^8-ROW(حسوب)),ROWS(U$9:U114)),0))</f>
        <v>0</v>
      </c>
      <c r="V114" s="79">
        <f>INDEX('1'!W:W,INDEX(4^8-LARGE((حسوب=$V$2)*(تواريخ&gt;=$R$3)*(تواريخ&lt;=$AH$3)*(4^8-ROW(حسوب)),ROWS(V$9:V114)),0))</f>
        <v>0</v>
      </c>
      <c r="W114" s="79">
        <f>INDEX('1'!X:X,INDEX(4^8-LARGE((حسوب=$V$2)*(تواريخ&gt;=$R$3)*(تواريخ&lt;=$AH$3)*(4^8-ROW(حسوب)),ROWS(W$9:W114)),0))</f>
        <v>0</v>
      </c>
      <c r="X114" s="79">
        <f>INDEX('1'!Y:Y,INDEX(4^8-LARGE((حسوب=$V$2)*(تواريخ&gt;=$R$3)*(تواريخ&lt;=$AH$3)*(4^8-ROW(حسوب)),ROWS(X$9:X114)),0))</f>
        <v>0</v>
      </c>
      <c r="Y114" s="79">
        <f>INDEX('1'!Z:Z,INDEX(4^8-LARGE((حسوب=$V$2)*(تواريخ&gt;=$R$3)*(تواريخ&lt;=$AH$3)*(4^8-ROW(حسوب)),ROWS(Y$9:Y114)),0))</f>
        <v>0</v>
      </c>
      <c r="Z114" s="79">
        <f>INDEX('1'!AA:AA,INDEX(4^8-LARGE((حسوب=$V$2)*(تواريخ&gt;=$R$3)*(تواريخ&lt;=$AH$3)*(4^8-ROW(حسوب)),ROWS(Z$9:Z114)),0))</f>
        <v>0</v>
      </c>
      <c r="AA114" s="79">
        <f>INDEX('1'!AB:AB,INDEX(4^8-LARGE((حسوب=$V$2)*(تواريخ&gt;=$R$3)*(تواريخ&lt;=$AH$3)*(4^8-ROW(حسوب)),ROWS(AA$9:AA114)),0))</f>
        <v>0</v>
      </c>
      <c r="AB114" s="79">
        <f>INDEX('1'!AC:AC,INDEX(4^8-LARGE((حسوب=$V$2)*(تواريخ&gt;=$R$3)*(تواريخ&lt;=$AH$3)*(4^8-ROW(حسوب)),ROWS(AB$9:AB114)),0))</f>
        <v>0</v>
      </c>
      <c r="AC114" s="79">
        <f>INDEX('1'!AD:AD,INDEX(4^8-LARGE((حسوب=$V$2)*(تواريخ&gt;=$R$3)*(تواريخ&lt;=$AH$3)*(4^8-ROW(حسوب)),ROWS(AC$9:AC114)),0))</f>
        <v>0</v>
      </c>
      <c r="AD114" s="79">
        <f>INDEX('1'!AE:AE,INDEX(4^8-LARGE((حسوب=$V$2)*(تواريخ&gt;=$R$3)*(تواريخ&lt;=$AH$3)*(4^8-ROW(حسوب)),ROWS(AD$9:AD114)),0))</f>
        <v>0</v>
      </c>
      <c r="AE114" s="79">
        <f>INDEX('1'!AF:AF,INDEX(4^8-LARGE((حسوب=$V$2)*(تواريخ&gt;=$R$3)*(تواريخ&lt;=$AH$3)*(4^8-ROW(حسوب)),ROWS(AE$9:AE114)),0))</f>
        <v>0</v>
      </c>
      <c r="AF114" s="79">
        <f>INDEX('1'!AG:AG,INDEX(4^8-LARGE((حسوب=$V$2)*(تواريخ&gt;=$R$3)*(تواريخ&lt;=$AH$3)*(4^8-ROW(حسوب)),ROWS(AF$9:AF114)),0))</f>
        <v>0</v>
      </c>
      <c r="AG114" s="79">
        <f>INDEX('1'!AH:AH,INDEX(4^8-LARGE((حسوب=$V$2)*(تواريخ&gt;=$R$3)*(تواريخ&lt;=$AH$3)*(4^8-ROW(حسوب)),ROWS(AG$9:AG114)),0))</f>
        <v>0</v>
      </c>
      <c r="AH114" s="79">
        <f>INDEX('1'!AI:AI,INDEX(4^8-LARGE((حسوب=$V$2)*(تواريخ&gt;=$R$3)*(تواريخ&lt;=$AH$3)*(4^8-ROW(حسوب)),ROWS(AH$9:AH114)),0))</f>
        <v>0</v>
      </c>
      <c r="AI114" s="79">
        <f>INDEX('1'!AJ:AJ,INDEX(4^8-LARGE((حسوب=$V$2)*(تواريخ&gt;=$R$3)*(تواريخ&lt;=$AH$3)*(4^8-ROW(حسوب)),ROWS(AI$9:AI114)),0))</f>
        <v>0</v>
      </c>
      <c r="AJ114" s="79">
        <f>INDEX('1'!AK:AK,INDEX(4^8-LARGE((حسوب=$V$2)*(تواريخ&gt;=$R$3)*(تواريخ&lt;=$AH$3)*(4^8-ROW(حسوب)),ROWS(AJ$9:AJ114)),0))</f>
        <v>0</v>
      </c>
      <c r="AK114" s="79">
        <f>INDEX('1'!AL:AL,INDEX(4^8-LARGE((حسوب=$V$2)*(تواريخ&gt;=$R$3)*(تواريخ&lt;=$AH$3)*(4^8-ROW(حسوب)),ROWS(AK$9:AK114)),0))</f>
        <v>0</v>
      </c>
      <c r="AL114" s="79">
        <f>INDEX('1'!AM:AM,INDEX(4^8-LARGE((حسوب=$V$2)*(تواريخ&gt;=$R$3)*(تواريخ&lt;=$AH$3)*(4^8-ROW(حسوب)),ROWS(AL$9:AL114)),0))</f>
        <v>0</v>
      </c>
      <c r="AM114" s="80"/>
      <c r="AN114" s="80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0"/>
      <c r="AZ114" s="80"/>
      <c r="BA114" s="82">
        <f>IF($AL$2="ريال",INDEX('1'!BL:BL,INDEX(4^8-LARGE((حسوب=$V$2)*(تواريخ&gt;=$R$3)*(تواريخ&lt;=$AH$3)*(4^8-ROW(حسوب)),ROWS(BA$9:BA114)),0)),INDEX('1'!BO:BO,INDEX(4^8-LARGE((حسوب=$V$2)*(تواريخ&gt;=$R$3)*(تواريخ&lt;=$AH$3)*(4^8-ROW(حسوب)),ROWS(BA$9:BA114)),0)))</f>
        <v>0</v>
      </c>
      <c r="BB114" s="82">
        <f>INDEX('1'!BK:BK,INDEX(4^8-LARGE((حسوب=$V$2)*(تواريخ&gt;=$R$3)*(تواريخ&lt;=$AH$3)*(4^8-ROW(حسوب)),ROWS(BB$9:BB114)),0))</f>
        <v>0</v>
      </c>
      <c r="BC114" s="82">
        <f>IF($AL$2="ريال",INDEX('1'!BN:BN,INDEX(4^8-LARGE((حسوب=$V$2)*(تواريخ&gt;=$R$3)*(تواريخ&lt;=$AH$3)*(4^8-ROW(حسوب)),ROWS(BC$9:BC114)),0)),INDEX('1'!BP:BP,INDEX(4^8-LARGE((حسوب=$V$2)*(تواريخ&gt;=$R$3)*(تواريخ&lt;=$AH$3)*(4^8-ROW(حسوب)),ROWS(BC$9:BC114)),0)))</f>
        <v>0</v>
      </c>
      <c r="BD114" s="82">
        <f>INDEX('1'!BM:BM,INDEX(4^8-LARGE((حسوب=$V$2)*(تواريخ&gt;=$R$3)*(تواريخ&lt;=$AH$3)*(4^8-ROW(حسوب)),ROWS(BD$9:BD114)),0))</f>
        <v>0</v>
      </c>
      <c r="BE114" s="83" t="str">
        <f t="shared" si="4"/>
        <v/>
      </c>
    </row>
    <row r="115" spans="6:57" s="345" customFormat="1" ht="15.75">
      <c r="F115" s="78">
        <f>IF($G115="","",(INDEX('1'!A:A,INDEX(4^8-LARGE((حسوب=$V$2)*(تواريخ&gt;=$R$3)*(تواريخ&lt;=$AH$3)*(4^8-ROW(حسوب)),ROWS(F$9:F115)),0))))</f>
        <v>0</v>
      </c>
      <c r="G115" s="79">
        <f>INDEX('1'!BC:BC,INDEX(4^8-LARGE((حسوب=$V$2)*(تواريخ&gt;=$R$3)*(تواريخ&lt;=$AH$3)*(4^8-ROW(حسوب)),ROWS(G$9:G115)),0))</f>
        <v>0</v>
      </c>
      <c r="H115" s="79">
        <f>INDEX('1'!BI:BI,INDEX(4^8-LARGE((حسوب=$V$2)*(تواريخ&gt;=$R$3)*(تواريخ&lt;=$AH$3)*(4^8-ROW(حسوب)),ROWS(H$9:H115)),0))</f>
        <v>0</v>
      </c>
      <c r="I115" s="79">
        <f>INDEX('1'!J:J,INDEX(4^8-LARGE((حسوب=$V$2)*(تواريخ&gt;=$R$3)*(تواريخ&lt;=$AH$3)*(4^8-ROW(حسوب)),ROWS(I$9:I115)),0))</f>
        <v>0</v>
      </c>
      <c r="J115" s="79">
        <f>INDEX('1'!K:K,INDEX(4^8-LARGE((حسوب=$V$2)*(تواريخ&gt;=$R$3)*(تواريخ&lt;=$AH$3)*(4^8-ROW(حسوب)),ROWS(J$9:J115)),0))</f>
        <v>0</v>
      </c>
      <c r="K115" s="79">
        <f>INDEX('1'!L:L,INDEX(4^8-LARGE((حسوب=$V$2)*(تواريخ&gt;=$R$3)*(تواريخ&lt;=$AH$3)*(4^8-ROW(حسوب)),ROWS(K$9:K115)),0))</f>
        <v>0</v>
      </c>
      <c r="L115" s="79">
        <f>INDEX('1'!M:M,INDEX(4^8-LARGE((حسوب=$V$2)*(تواريخ&gt;=$R$3)*(تواريخ&lt;=$AH$3)*(4^8-ROW(حسوب)),ROWS(L$9:L115)),0))</f>
        <v>0</v>
      </c>
      <c r="M115" s="79">
        <f>INDEX('1'!N:N,INDEX(4^8-LARGE((حسوب=$V$2)*(تواريخ&gt;=$R$3)*(تواريخ&lt;=$AH$3)*(4^8-ROW(حسوب)),ROWS(M$9:M115)),0))</f>
        <v>0</v>
      </c>
      <c r="N115" s="79">
        <f>INDEX('1'!O:O,INDEX(4^8-LARGE((حسوب=$V$2)*(تواريخ&gt;=$R$3)*(تواريخ&lt;=$AH$3)*(4^8-ROW(حسوب)),ROWS(N$9:N115)),0))</f>
        <v>0</v>
      </c>
      <c r="O115" s="79">
        <f>INDEX('1'!P:P,INDEX(4^8-LARGE((حسوب=$V$2)*(تواريخ&gt;=$R$3)*(تواريخ&lt;=$AH$3)*(4^8-ROW(حسوب)),ROWS(O$9:O115)),0))</f>
        <v>0</v>
      </c>
      <c r="P115" s="79">
        <f>INDEX('1'!Q:Q,INDEX(4^8-LARGE((حسوب=$V$2)*(تواريخ&gt;=$R$3)*(تواريخ&lt;=$AH$3)*(4^8-ROW(حسوب)),ROWS(P$9:P115)),0))</f>
        <v>0</v>
      </c>
      <c r="Q115" s="79">
        <f>INDEX('1'!R:R,INDEX(4^8-LARGE((حسوب=$V$2)*(تواريخ&gt;=$R$3)*(تواريخ&lt;=$AH$3)*(4^8-ROW(حسوب)),ROWS(Q$9:Q115)),0))</f>
        <v>0</v>
      </c>
      <c r="R115" s="79">
        <f>INDEX('1'!S:S,INDEX(4^8-LARGE((حسوب=$V$2)*(تواريخ&gt;=$R$3)*(تواريخ&lt;=$AH$3)*(4^8-ROW(حسوب)),ROWS(R$9:R115)),0))</f>
        <v>0</v>
      </c>
      <c r="S115" s="79">
        <f>INDEX('1'!T:T,INDEX(4^8-LARGE((حسوب=$V$2)*(تواريخ&gt;=$R$3)*(تواريخ&lt;=$AH$3)*(4^8-ROW(حسوب)),ROWS(S$9:S115)),0))</f>
        <v>0</v>
      </c>
      <c r="T115" s="79">
        <f>INDEX('1'!U:U,INDEX(4^8-LARGE((حسوب=$V$2)*(تواريخ&gt;=$R$3)*(تواريخ&lt;=$AH$3)*(4^8-ROW(حسوب)),ROWS(T$9:T115)),0))</f>
        <v>0</v>
      </c>
      <c r="U115" s="79">
        <f>INDEX('1'!V:V,INDEX(4^8-LARGE((حسوب=$V$2)*(تواريخ&gt;=$R$3)*(تواريخ&lt;=$AH$3)*(4^8-ROW(حسوب)),ROWS(U$9:U115)),0))</f>
        <v>0</v>
      </c>
      <c r="V115" s="79">
        <f>INDEX('1'!W:W,INDEX(4^8-LARGE((حسوب=$V$2)*(تواريخ&gt;=$R$3)*(تواريخ&lt;=$AH$3)*(4^8-ROW(حسوب)),ROWS(V$9:V115)),0))</f>
        <v>0</v>
      </c>
      <c r="W115" s="79">
        <f>INDEX('1'!X:X,INDEX(4^8-LARGE((حسوب=$V$2)*(تواريخ&gt;=$R$3)*(تواريخ&lt;=$AH$3)*(4^8-ROW(حسوب)),ROWS(W$9:W115)),0))</f>
        <v>0</v>
      </c>
      <c r="X115" s="79">
        <f>INDEX('1'!Y:Y,INDEX(4^8-LARGE((حسوب=$V$2)*(تواريخ&gt;=$R$3)*(تواريخ&lt;=$AH$3)*(4^8-ROW(حسوب)),ROWS(X$9:X115)),0))</f>
        <v>0</v>
      </c>
      <c r="Y115" s="79">
        <f>INDEX('1'!Z:Z,INDEX(4^8-LARGE((حسوب=$V$2)*(تواريخ&gt;=$R$3)*(تواريخ&lt;=$AH$3)*(4^8-ROW(حسوب)),ROWS(Y$9:Y115)),0))</f>
        <v>0</v>
      </c>
      <c r="Z115" s="79">
        <f>INDEX('1'!AA:AA,INDEX(4^8-LARGE((حسوب=$V$2)*(تواريخ&gt;=$R$3)*(تواريخ&lt;=$AH$3)*(4^8-ROW(حسوب)),ROWS(Z$9:Z115)),0))</f>
        <v>0</v>
      </c>
      <c r="AA115" s="79">
        <f>INDEX('1'!AB:AB,INDEX(4^8-LARGE((حسوب=$V$2)*(تواريخ&gt;=$R$3)*(تواريخ&lt;=$AH$3)*(4^8-ROW(حسوب)),ROWS(AA$9:AA115)),0))</f>
        <v>0</v>
      </c>
      <c r="AB115" s="79">
        <f>INDEX('1'!AC:AC,INDEX(4^8-LARGE((حسوب=$V$2)*(تواريخ&gt;=$R$3)*(تواريخ&lt;=$AH$3)*(4^8-ROW(حسوب)),ROWS(AB$9:AB115)),0))</f>
        <v>0</v>
      </c>
      <c r="AC115" s="79">
        <f>INDEX('1'!AD:AD,INDEX(4^8-LARGE((حسوب=$V$2)*(تواريخ&gt;=$R$3)*(تواريخ&lt;=$AH$3)*(4^8-ROW(حسوب)),ROWS(AC$9:AC115)),0))</f>
        <v>0</v>
      </c>
      <c r="AD115" s="79">
        <f>INDEX('1'!AE:AE,INDEX(4^8-LARGE((حسوب=$V$2)*(تواريخ&gt;=$R$3)*(تواريخ&lt;=$AH$3)*(4^8-ROW(حسوب)),ROWS(AD$9:AD115)),0))</f>
        <v>0</v>
      </c>
      <c r="AE115" s="79">
        <f>INDEX('1'!AF:AF,INDEX(4^8-LARGE((حسوب=$V$2)*(تواريخ&gt;=$R$3)*(تواريخ&lt;=$AH$3)*(4^8-ROW(حسوب)),ROWS(AE$9:AE115)),0))</f>
        <v>0</v>
      </c>
      <c r="AF115" s="79">
        <f>INDEX('1'!AG:AG,INDEX(4^8-LARGE((حسوب=$V$2)*(تواريخ&gt;=$R$3)*(تواريخ&lt;=$AH$3)*(4^8-ROW(حسوب)),ROWS(AF$9:AF115)),0))</f>
        <v>0</v>
      </c>
      <c r="AG115" s="79">
        <f>INDEX('1'!AH:AH,INDEX(4^8-LARGE((حسوب=$V$2)*(تواريخ&gt;=$R$3)*(تواريخ&lt;=$AH$3)*(4^8-ROW(حسوب)),ROWS(AG$9:AG115)),0))</f>
        <v>0</v>
      </c>
      <c r="AH115" s="79">
        <f>INDEX('1'!AI:AI,INDEX(4^8-LARGE((حسوب=$V$2)*(تواريخ&gt;=$R$3)*(تواريخ&lt;=$AH$3)*(4^8-ROW(حسوب)),ROWS(AH$9:AH115)),0))</f>
        <v>0</v>
      </c>
      <c r="AI115" s="79">
        <f>INDEX('1'!AJ:AJ,INDEX(4^8-LARGE((حسوب=$V$2)*(تواريخ&gt;=$R$3)*(تواريخ&lt;=$AH$3)*(4^8-ROW(حسوب)),ROWS(AI$9:AI115)),0))</f>
        <v>0</v>
      </c>
      <c r="AJ115" s="79">
        <f>INDEX('1'!AK:AK,INDEX(4^8-LARGE((حسوب=$V$2)*(تواريخ&gt;=$R$3)*(تواريخ&lt;=$AH$3)*(4^8-ROW(حسوب)),ROWS(AJ$9:AJ115)),0))</f>
        <v>0</v>
      </c>
      <c r="AK115" s="79">
        <f>INDEX('1'!AL:AL,INDEX(4^8-LARGE((حسوب=$V$2)*(تواريخ&gt;=$R$3)*(تواريخ&lt;=$AH$3)*(4^8-ROW(حسوب)),ROWS(AK$9:AK115)),0))</f>
        <v>0</v>
      </c>
      <c r="AL115" s="79">
        <f>INDEX('1'!AM:AM,INDEX(4^8-LARGE((حسوب=$V$2)*(تواريخ&gt;=$R$3)*(تواريخ&lt;=$AH$3)*(4^8-ROW(حسوب)),ROWS(AL$9:AL115)),0))</f>
        <v>0</v>
      </c>
      <c r="AM115" s="80"/>
      <c r="AN115" s="80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0"/>
      <c r="AZ115" s="80"/>
      <c r="BA115" s="82">
        <f>IF($AL$2="ريال",INDEX('1'!BL:BL,INDEX(4^8-LARGE((حسوب=$V$2)*(تواريخ&gt;=$R$3)*(تواريخ&lt;=$AH$3)*(4^8-ROW(حسوب)),ROWS(BA$9:BA115)),0)),INDEX('1'!BO:BO,INDEX(4^8-LARGE((حسوب=$V$2)*(تواريخ&gt;=$R$3)*(تواريخ&lt;=$AH$3)*(4^8-ROW(حسوب)),ROWS(BA$9:BA115)),0)))</f>
        <v>0</v>
      </c>
      <c r="BB115" s="82">
        <f>INDEX('1'!BK:BK,INDEX(4^8-LARGE((حسوب=$V$2)*(تواريخ&gt;=$R$3)*(تواريخ&lt;=$AH$3)*(4^8-ROW(حسوب)),ROWS(BB$9:BB115)),0))</f>
        <v>0</v>
      </c>
      <c r="BC115" s="82">
        <f>IF($AL$2="ريال",INDEX('1'!BN:BN,INDEX(4^8-LARGE((حسوب=$V$2)*(تواريخ&gt;=$R$3)*(تواريخ&lt;=$AH$3)*(4^8-ROW(حسوب)),ROWS(BC$9:BC115)),0)),INDEX('1'!BP:BP,INDEX(4^8-LARGE((حسوب=$V$2)*(تواريخ&gt;=$R$3)*(تواريخ&lt;=$AH$3)*(4^8-ROW(حسوب)),ROWS(BC$9:BC115)),0)))</f>
        <v>0</v>
      </c>
      <c r="BD115" s="82">
        <f>INDEX('1'!BM:BM,INDEX(4^8-LARGE((حسوب=$V$2)*(تواريخ&gt;=$R$3)*(تواريخ&lt;=$AH$3)*(4^8-ROW(حسوب)),ROWS(BD$9:BD115)),0))</f>
        <v>0</v>
      </c>
      <c r="BE115" s="83" t="str">
        <f t="shared" si="4"/>
        <v/>
      </c>
    </row>
    <row r="116" spans="6:57" s="345" customFormat="1" ht="15.75">
      <c r="F116" s="78">
        <f>IF($G116="","",(INDEX('1'!A:A,INDEX(4^8-LARGE((حسوب=$V$2)*(تواريخ&gt;=$R$3)*(تواريخ&lt;=$AH$3)*(4^8-ROW(حسوب)),ROWS(F$9:F116)),0))))</f>
        <v>0</v>
      </c>
      <c r="G116" s="79">
        <f>INDEX('1'!BC:BC,INDEX(4^8-LARGE((حسوب=$V$2)*(تواريخ&gt;=$R$3)*(تواريخ&lt;=$AH$3)*(4^8-ROW(حسوب)),ROWS(G$9:G116)),0))</f>
        <v>0</v>
      </c>
      <c r="H116" s="79">
        <f>INDEX('1'!BI:BI,INDEX(4^8-LARGE((حسوب=$V$2)*(تواريخ&gt;=$R$3)*(تواريخ&lt;=$AH$3)*(4^8-ROW(حسوب)),ROWS(H$9:H116)),0))</f>
        <v>0</v>
      </c>
      <c r="I116" s="79">
        <f>INDEX('1'!J:J,INDEX(4^8-LARGE((حسوب=$V$2)*(تواريخ&gt;=$R$3)*(تواريخ&lt;=$AH$3)*(4^8-ROW(حسوب)),ROWS(I$9:I116)),0))</f>
        <v>0</v>
      </c>
      <c r="J116" s="79">
        <f>INDEX('1'!K:K,INDEX(4^8-LARGE((حسوب=$V$2)*(تواريخ&gt;=$R$3)*(تواريخ&lt;=$AH$3)*(4^8-ROW(حسوب)),ROWS(J$9:J116)),0))</f>
        <v>0</v>
      </c>
      <c r="K116" s="79">
        <f>INDEX('1'!L:L,INDEX(4^8-LARGE((حسوب=$V$2)*(تواريخ&gt;=$R$3)*(تواريخ&lt;=$AH$3)*(4^8-ROW(حسوب)),ROWS(K$9:K116)),0))</f>
        <v>0</v>
      </c>
      <c r="L116" s="79">
        <f>INDEX('1'!M:M,INDEX(4^8-LARGE((حسوب=$V$2)*(تواريخ&gt;=$R$3)*(تواريخ&lt;=$AH$3)*(4^8-ROW(حسوب)),ROWS(L$9:L116)),0))</f>
        <v>0</v>
      </c>
      <c r="M116" s="79">
        <f>INDEX('1'!N:N,INDEX(4^8-LARGE((حسوب=$V$2)*(تواريخ&gt;=$R$3)*(تواريخ&lt;=$AH$3)*(4^8-ROW(حسوب)),ROWS(M$9:M116)),0))</f>
        <v>0</v>
      </c>
      <c r="N116" s="79">
        <f>INDEX('1'!O:O,INDEX(4^8-LARGE((حسوب=$V$2)*(تواريخ&gt;=$R$3)*(تواريخ&lt;=$AH$3)*(4^8-ROW(حسوب)),ROWS(N$9:N116)),0))</f>
        <v>0</v>
      </c>
      <c r="O116" s="79">
        <f>INDEX('1'!P:P,INDEX(4^8-LARGE((حسوب=$V$2)*(تواريخ&gt;=$R$3)*(تواريخ&lt;=$AH$3)*(4^8-ROW(حسوب)),ROWS(O$9:O116)),0))</f>
        <v>0</v>
      </c>
      <c r="P116" s="79">
        <f>INDEX('1'!Q:Q,INDEX(4^8-LARGE((حسوب=$V$2)*(تواريخ&gt;=$R$3)*(تواريخ&lt;=$AH$3)*(4^8-ROW(حسوب)),ROWS(P$9:P116)),0))</f>
        <v>0</v>
      </c>
      <c r="Q116" s="79">
        <f>INDEX('1'!R:R,INDEX(4^8-LARGE((حسوب=$V$2)*(تواريخ&gt;=$R$3)*(تواريخ&lt;=$AH$3)*(4^8-ROW(حسوب)),ROWS(Q$9:Q116)),0))</f>
        <v>0</v>
      </c>
      <c r="R116" s="79">
        <f>INDEX('1'!S:S,INDEX(4^8-LARGE((حسوب=$V$2)*(تواريخ&gt;=$R$3)*(تواريخ&lt;=$AH$3)*(4^8-ROW(حسوب)),ROWS(R$9:R116)),0))</f>
        <v>0</v>
      </c>
      <c r="S116" s="79">
        <f>INDEX('1'!T:T,INDEX(4^8-LARGE((حسوب=$V$2)*(تواريخ&gt;=$R$3)*(تواريخ&lt;=$AH$3)*(4^8-ROW(حسوب)),ROWS(S$9:S116)),0))</f>
        <v>0</v>
      </c>
      <c r="T116" s="79">
        <f>INDEX('1'!U:U,INDEX(4^8-LARGE((حسوب=$V$2)*(تواريخ&gt;=$R$3)*(تواريخ&lt;=$AH$3)*(4^8-ROW(حسوب)),ROWS(T$9:T116)),0))</f>
        <v>0</v>
      </c>
      <c r="U116" s="79">
        <f>INDEX('1'!V:V,INDEX(4^8-LARGE((حسوب=$V$2)*(تواريخ&gt;=$R$3)*(تواريخ&lt;=$AH$3)*(4^8-ROW(حسوب)),ROWS(U$9:U116)),0))</f>
        <v>0</v>
      </c>
      <c r="V116" s="79">
        <f>INDEX('1'!W:W,INDEX(4^8-LARGE((حسوب=$V$2)*(تواريخ&gt;=$R$3)*(تواريخ&lt;=$AH$3)*(4^8-ROW(حسوب)),ROWS(V$9:V116)),0))</f>
        <v>0</v>
      </c>
      <c r="W116" s="79">
        <f>INDEX('1'!X:X,INDEX(4^8-LARGE((حسوب=$V$2)*(تواريخ&gt;=$R$3)*(تواريخ&lt;=$AH$3)*(4^8-ROW(حسوب)),ROWS(W$9:W116)),0))</f>
        <v>0</v>
      </c>
      <c r="X116" s="79">
        <f>INDEX('1'!Y:Y,INDEX(4^8-LARGE((حسوب=$V$2)*(تواريخ&gt;=$R$3)*(تواريخ&lt;=$AH$3)*(4^8-ROW(حسوب)),ROWS(X$9:X116)),0))</f>
        <v>0</v>
      </c>
      <c r="Y116" s="79">
        <f>INDEX('1'!Z:Z,INDEX(4^8-LARGE((حسوب=$V$2)*(تواريخ&gt;=$R$3)*(تواريخ&lt;=$AH$3)*(4^8-ROW(حسوب)),ROWS(Y$9:Y116)),0))</f>
        <v>0</v>
      </c>
      <c r="Z116" s="79">
        <f>INDEX('1'!AA:AA,INDEX(4^8-LARGE((حسوب=$V$2)*(تواريخ&gt;=$R$3)*(تواريخ&lt;=$AH$3)*(4^8-ROW(حسوب)),ROWS(Z$9:Z116)),0))</f>
        <v>0</v>
      </c>
      <c r="AA116" s="79">
        <f>INDEX('1'!AB:AB,INDEX(4^8-LARGE((حسوب=$V$2)*(تواريخ&gt;=$R$3)*(تواريخ&lt;=$AH$3)*(4^8-ROW(حسوب)),ROWS(AA$9:AA116)),0))</f>
        <v>0</v>
      </c>
      <c r="AB116" s="79">
        <f>INDEX('1'!AC:AC,INDEX(4^8-LARGE((حسوب=$V$2)*(تواريخ&gt;=$R$3)*(تواريخ&lt;=$AH$3)*(4^8-ROW(حسوب)),ROWS(AB$9:AB116)),0))</f>
        <v>0</v>
      </c>
      <c r="AC116" s="79">
        <f>INDEX('1'!AD:AD,INDEX(4^8-LARGE((حسوب=$V$2)*(تواريخ&gt;=$R$3)*(تواريخ&lt;=$AH$3)*(4^8-ROW(حسوب)),ROWS(AC$9:AC116)),0))</f>
        <v>0</v>
      </c>
      <c r="AD116" s="79">
        <f>INDEX('1'!AE:AE,INDEX(4^8-LARGE((حسوب=$V$2)*(تواريخ&gt;=$R$3)*(تواريخ&lt;=$AH$3)*(4^8-ROW(حسوب)),ROWS(AD$9:AD116)),0))</f>
        <v>0</v>
      </c>
      <c r="AE116" s="79">
        <f>INDEX('1'!AF:AF,INDEX(4^8-LARGE((حسوب=$V$2)*(تواريخ&gt;=$R$3)*(تواريخ&lt;=$AH$3)*(4^8-ROW(حسوب)),ROWS(AE$9:AE116)),0))</f>
        <v>0</v>
      </c>
      <c r="AF116" s="79">
        <f>INDEX('1'!AG:AG,INDEX(4^8-LARGE((حسوب=$V$2)*(تواريخ&gt;=$R$3)*(تواريخ&lt;=$AH$3)*(4^8-ROW(حسوب)),ROWS(AF$9:AF116)),0))</f>
        <v>0</v>
      </c>
      <c r="AG116" s="79">
        <f>INDEX('1'!AH:AH,INDEX(4^8-LARGE((حسوب=$V$2)*(تواريخ&gt;=$R$3)*(تواريخ&lt;=$AH$3)*(4^8-ROW(حسوب)),ROWS(AG$9:AG116)),0))</f>
        <v>0</v>
      </c>
      <c r="AH116" s="79">
        <f>INDEX('1'!AI:AI,INDEX(4^8-LARGE((حسوب=$V$2)*(تواريخ&gt;=$R$3)*(تواريخ&lt;=$AH$3)*(4^8-ROW(حسوب)),ROWS(AH$9:AH116)),0))</f>
        <v>0</v>
      </c>
      <c r="AI116" s="79">
        <f>INDEX('1'!AJ:AJ,INDEX(4^8-LARGE((حسوب=$V$2)*(تواريخ&gt;=$R$3)*(تواريخ&lt;=$AH$3)*(4^8-ROW(حسوب)),ROWS(AI$9:AI116)),0))</f>
        <v>0</v>
      </c>
      <c r="AJ116" s="79">
        <f>INDEX('1'!AK:AK,INDEX(4^8-LARGE((حسوب=$V$2)*(تواريخ&gt;=$R$3)*(تواريخ&lt;=$AH$3)*(4^8-ROW(حسوب)),ROWS(AJ$9:AJ116)),0))</f>
        <v>0</v>
      </c>
      <c r="AK116" s="79">
        <f>INDEX('1'!AL:AL,INDEX(4^8-LARGE((حسوب=$V$2)*(تواريخ&gt;=$R$3)*(تواريخ&lt;=$AH$3)*(4^8-ROW(حسوب)),ROWS(AK$9:AK116)),0))</f>
        <v>0</v>
      </c>
      <c r="AL116" s="79">
        <f>INDEX('1'!AM:AM,INDEX(4^8-LARGE((حسوب=$V$2)*(تواريخ&gt;=$R$3)*(تواريخ&lt;=$AH$3)*(4^8-ROW(حسوب)),ROWS(AL$9:AL116)),0))</f>
        <v>0</v>
      </c>
      <c r="AM116" s="80"/>
      <c r="AN116" s="80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0"/>
      <c r="AZ116" s="80"/>
      <c r="BA116" s="82">
        <f>IF($AL$2="ريال",INDEX('1'!BL:BL,INDEX(4^8-LARGE((حسوب=$V$2)*(تواريخ&gt;=$R$3)*(تواريخ&lt;=$AH$3)*(4^8-ROW(حسوب)),ROWS(BA$9:BA116)),0)),INDEX('1'!BO:BO,INDEX(4^8-LARGE((حسوب=$V$2)*(تواريخ&gt;=$R$3)*(تواريخ&lt;=$AH$3)*(4^8-ROW(حسوب)),ROWS(BA$9:BA116)),0)))</f>
        <v>0</v>
      </c>
      <c r="BB116" s="82">
        <f>INDEX('1'!BK:BK,INDEX(4^8-LARGE((حسوب=$V$2)*(تواريخ&gt;=$R$3)*(تواريخ&lt;=$AH$3)*(4^8-ROW(حسوب)),ROWS(BB$9:BB116)),0))</f>
        <v>0</v>
      </c>
      <c r="BC116" s="82">
        <f>IF($AL$2="ريال",INDEX('1'!BN:BN,INDEX(4^8-LARGE((حسوب=$V$2)*(تواريخ&gt;=$R$3)*(تواريخ&lt;=$AH$3)*(4^8-ROW(حسوب)),ROWS(BC$9:BC116)),0)),INDEX('1'!BP:BP,INDEX(4^8-LARGE((حسوب=$V$2)*(تواريخ&gt;=$R$3)*(تواريخ&lt;=$AH$3)*(4^8-ROW(حسوب)),ROWS(BC$9:BC116)),0)))</f>
        <v>0</v>
      </c>
      <c r="BD116" s="82">
        <f>INDEX('1'!BM:BM,INDEX(4^8-LARGE((حسوب=$V$2)*(تواريخ&gt;=$R$3)*(تواريخ&lt;=$AH$3)*(4^8-ROW(حسوب)),ROWS(BD$9:BD116)),0))</f>
        <v>0</v>
      </c>
      <c r="BE116" s="83" t="str">
        <f t="shared" si="4"/>
        <v/>
      </c>
    </row>
    <row r="117" spans="6:57" s="345" customFormat="1" ht="15.75">
      <c r="F117" s="78">
        <f>IF($G117="","",(INDEX('1'!A:A,INDEX(4^8-LARGE((حسوب=$V$2)*(تواريخ&gt;=$R$3)*(تواريخ&lt;=$AH$3)*(4^8-ROW(حسوب)),ROWS(F$9:F117)),0))))</f>
        <v>0</v>
      </c>
      <c r="G117" s="79">
        <f>INDEX('1'!BC:BC,INDEX(4^8-LARGE((حسوب=$V$2)*(تواريخ&gt;=$R$3)*(تواريخ&lt;=$AH$3)*(4^8-ROW(حسوب)),ROWS(G$9:G117)),0))</f>
        <v>0</v>
      </c>
      <c r="H117" s="79">
        <f>INDEX('1'!BI:BI,INDEX(4^8-LARGE((حسوب=$V$2)*(تواريخ&gt;=$R$3)*(تواريخ&lt;=$AH$3)*(4^8-ROW(حسوب)),ROWS(H$9:H117)),0))</f>
        <v>0</v>
      </c>
      <c r="I117" s="79">
        <f>INDEX('1'!J:J,INDEX(4^8-LARGE((حسوب=$V$2)*(تواريخ&gt;=$R$3)*(تواريخ&lt;=$AH$3)*(4^8-ROW(حسوب)),ROWS(I$9:I117)),0))</f>
        <v>0</v>
      </c>
      <c r="J117" s="79">
        <f>INDEX('1'!K:K,INDEX(4^8-LARGE((حسوب=$V$2)*(تواريخ&gt;=$R$3)*(تواريخ&lt;=$AH$3)*(4^8-ROW(حسوب)),ROWS(J$9:J117)),0))</f>
        <v>0</v>
      </c>
      <c r="K117" s="79">
        <f>INDEX('1'!L:L,INDEX(4^8-LARGE((حسوب=$V$2)*(تواريخ&gt;=$R$3)*(تواريخ&lt;=$AH$3)*(4^8-ROW(حسوب)),ROWS(K$9:K117)),0))</f>
        <v>0</v>
      </c>
      <c r="L117" s="79">
        <f>INDEX('1'!M:M,INDEX(4^8-LARGE((حسوب=$V$2)*(تواريخ&gt;=$R$3)*(تواريخ&lt;=$AH$3)*(4^8-ROW(حسوب)),ROWS(L$9:L117)),0))</f>
        <v>0</v>
      </c>
      <c r="M117" s="79">
        <f>INDEX('1'!N:N,INDEX(4^8-LARGE((حسوب=$V$2)*(تواريخ&gt;=$R$3)*(تواريخ&lt;=$AH$3)*(4^8-ROW(حسوب)),ROWS(M$9:M117)),0))</f>
        <v>0</v>
      </c>
      <c r="N117" s="79">
        <f>INDEX('1'!O:O,INDEX(4^8-LARGE((حسوب=$V$2)*(تواريخ&gt;=$R$3)*(تواريخ&lt;=$AH$3)*(4^8-ROW(حسوب)),ROWS(N$9:N117)),0))</f>
        <v>0</v>
      </c>
      <c r="O117" s="79">
        <f>INDEX('1'!P:P,INDEX(4^8-LARGE((حسوب=$V$2)*(تواريخ&gt;=$R$3)*(تواريخ&lt;=$AH$3)*(4^8-ROW(حسوب)),ROWS(O$9:O117)),0))</f>
        <v>0</v>
      </c>
      <c r="P117" s="79">
        <f>INDEX('1'!Q:Q,INDEX(4^8-LARGE((حسوب=$V$2)*(تواريخ&gt;=$R$3)*(تواريخ&lt;=$AH$3)*(4^8-ROW(حسوب)),ROWS(P$9:P117)),0))</f>
        <v>0</v>
      </c>
      <c r="Q117" s="79">
        <f>INDEX('1'!R:R,INDEX(4^8-LARGE((حسوب=$V$2)*(تواريخ&gt;=$R$3)*(تواريخ&lt;=$AH$3)*(4^8-ROW(حسوب)),ROWS(Q$9:Q117)),0))</f>
        <v>0</v>
      </c>
      <c r="R117" s="79">
        <f>INDEX('1'!S:S,INDEX(4^8-LARGE((حسوب=$V$2)*(تواريخ&gt;=$R$3)*(تواريخ&lt;=$AH$3)*(4^8-ROW(حسوب)),ROWS(R$9:R117)),0))</f>
        <v>0</v>
      </c>
      <c r="S117" s="79">
        <f>INDEX('1'!T:T,INDEX(4^8-LARGE((حسوب=$V$2)*(تواريخ&gt;=$R$3)*(تواريخ&lt;=$AH$3)*(4^8-ROW(حسوب)),ROWS(S$9:S117)),0))</f>
        <v>0</v>
      </c>
      <c r="T117" s="79">
        <f>INDEX('1'!U:U,INDEX(4^8-LARGE((حسوب=$V$2)*(تواريخ&gt;=$R$3)*(تواريخ&lt;=$AH$3)*(4^8-ROW(حسوب)),ROWS(T$9:T117)),0))</f>
        <v>0</v>
      </c>
      <c r="U117" s="79">
        <f>INDEX('1'!V:V,INDEX(4^8-LARGE((حسوب=$V$2)*(تواريخ&gt;=$R$3)*(تواريخ&lt;=$AH$3)*(4^8-ROW(حسوب)),ROWS(U$9:U117)),0))</f>
        <v>0</v>
      </c>
      <c r="V117" s="79">
        <f>INDEX('1'!W:W,INDEX(4^8-LARGE((حسوب=$V$2)*(تواريخ&gt;=$R$3)*(تواريخ&lt;=$AH$3)*(4^8-ROW(حسوب)),ROWS(V$9:V117)),0))</f>
        <v>0</v>
      </c>
      <c r="W117" s="79">
        <f>INDEX('1'!X:X,INDEX(4^8-LARGE((حسوب=$V$2)*(تواريخ&gt;=$R$3)*(تواريخ&lt;=$AH$3)*(4^8-ROW(حسوب)),ROWS(W$9:W117)),0))</f>
        <v>0</v>
      </c>
      <c r="X117" s="79">
        <f>INDEX('1'!Y:Y,INDEX(4^8-LARGE((حسوب=$V$2)*(تواريخ&gt;=$R$3)*(تواريخ&lt;=$AH$3)*(4^8-ROW(حسوب)),ROWS(X$9:X117)),0))</f>
        <v>0</v>
      </c>
      <c r="Y117" s="79">
        <f>INDEX('1'!Z:Z,INDEX(4^8-LARGE((حسوب=$V$2)*(تواريخ&gt;=$R$3)*(تواريخ&lt;=$AH$3)*(4^8-ROW(حسوب)),ROWS(Y$9:Y117)),0))</f>
        <v>0</v>
      </c>
      <c r="Z117" s="79">
        <f>INDEX('1'!AA:AA,INDEX(4^8-LARGE((حسوب=$V$2)*(تواريخ&gt;=$R$3)*(تواريخ&lt;=$AH$3)*(4^8-ROW(حسوب)),ROWS(Z$9:Z117)),0))</f>
        <v>0</v>
      </c>
      <c r="AA117" s="79">
        <f>INDEX('1'!AB:AB,INDEX(4^8-LARGE((حسوب=$V$2)*(تواريخ&gt;=$R$3)*(تواريخ&lt;=$AH$3)*(4^8-ROW(حسوب)),ROWS(AA$9:AA117)),0))</f>
        <v>0</v>
      </c>
      <c r="AB117" s="79">
        <f>INDEX('1'!AC:AC,INDEX(4^8-LARGE((حسوب=$V$2)*(تواريخ&gt;=$R$3)*(تواريخ&lt;=$AH$3)*(4^8-ROW(حسوب)),ROWS(AB$9:AB117)),0))</f>
        <v>0</v>
      </c>
      <c r="AC117" s="79">
        <f>INDEX('1'!AD:AD,INDEX(4^8-LARGE((حسوب=$V$2)*(تواريخ&gt;=$R$3)*(تواريخ&lt;=$AH$3)*(4^8-ROW(حسوب)),ROWS(AC$9:AC117)),0))</f>
        <v>0</v>
      </c>
      <c r="AD117" s="79">
        <f>INDEX('1'!AE:AE,INDEX(4^8-LARGE((حسوب=$V$2)*(تواريخ&gt;=$R$3)*(تواريخ&lt;=$AH$3)*(4^8-ROW(حسوب)),ROWS(AD$9:AD117)),0))</f>
        <v>0</v>
      </c>
      <c r="AE117" s="79">
        <f>INDEX('1'!AF:AF,INDEX(4^8-LARGE((حسوب=$V$2)*(تواريخ&gt;=$R$3)*(تواريخ&lt;=$AH$3)*(4^8-ROW(حسوب)),ROWS(AE$9:AE117)),0))</f>
        <v>0</v>
      </c>
      <c r="AF117" s="79">
        <f>INDEX('1'!AG:AG,INDEX(4^8-LARGE((حسوب=$V$2)*(تواريخ&gt;=$R$3)*(تواريخ&lt;=$AH$3)*(4^8-ROW(حسوب)),ROWS(AF$9:AF117)),0))</f>
        <v>0</v>
      </c>
      <c r="AG117" s="79">
        <f>INDEX('1'!AH:AH,INDEX(4^8-LARGE((حسوب=$V$2)*(تواريخ&gt;=$R$3)*(تواريخ&lt;=$AH$3)*(4^8-ROW(حسوب)),ROWS(AG$9:AG117)),0))</f>
        <v>0</v>
      </c>
      <c r="AH117" s="79">
        <f>INDEX('1'!AI:AI,INDEX(4^8-LARGE((حسوب=$V$2)*(تواريخ&gt;=$R$3)*(تواريخ&lt;=$AH$3)*(4^8-ROW(حسوب)),ROWS(AH$9:AH117)),0))</f>
        <v>0</v>
      </c>
      <c r="AI117" s="79">
        <f>INDEX('1'!AJ:AJ,INDEX(4^8-LARGE((حسوب=$V$2)*(تواريخ&gt;=$R$3)*(تواريخ&lt;=$AH$3)*(4^8-ROW(حسوب)),ROWS(AI$9:AI117)),0))</f>
        <v>0</v>
      </c>
      <c r="AJ117" s="79">
        <f>INDEX('1'!AK:AK,INDEX(4^8-LARGE((حسوب=$V$2)*(تواريخ&gt;=$R$3)*(تواريخ&lt;=$AH$3)*(4^8-ROW(حسوب)),ROWS(AJ$9:AJ117)),0))</f>
        <v>0</v>
      </c>
      <c r="AK117" s="79">
        <f>INDEX('1'!AL:AL,INDEX(4^8-LARGE((حسوب=$V$2)*(تواريخ&gt;=$R$3)*(تواريخ&lt;=$AH$3)*(4^8-ROW(حسوب)),ROWS(AK$9:AK117)),0))</f>
        <v>0</v>
      </c>
      <c r="AL117" s="79">
        <f>INDEX('1'!AM:AM,INDEX(4^8-LARGE((حسوب=$V$2)*(تواريخ&gt;=$R$3)*(تواريخ&lt;=$AH$3)*(4^8-ROW(حسوب)),ROWS(AL$9:AL117)),0))</f>
        <v>0</v>
      </c>
      <c r="AM117" s="80"/>
      <c r="AN117" s="80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0"/>
      <c r="AZ117" s="80"/>
      <c r="BA117" s="82">
        <f>IF($AL$2="ريال",INDEX('1'!BL:BL,INDEX(4^8-LARGE((حسوب=$V$2)*(تواريخ&gt;=$R$3)*(تواريخ&lt;=$AH$3)*(4^8-ROW(حسوب)),ROWS(BA$9:BA117)),0)),INDEX('1'!BO:BO,INDEX(4^8-LARGE((حسوب=$V$2)*(تواريخ&gt;=$R$3)*(تواريخ&lt;=$AH$3)*(4^8-ROW(حسوب)),ROWS(BA$9:BA117)),0)))</f>
        <v>0</v>
      </c>
      <c r="BB117" s="82">
        <f>INDEX('1'!BK:BK,INDEX(4^8-LARGE((حسوب=$V$2)*(تواريخ&gt;=$R$3)*(تواريخ&lt;=$AH$3)*(4^8-ROW(حسوب)),ROWS(BB$9:BB117)),0))</f>
        <v>0</v>
      </c>
      <c r="BC117" s="82">
        <f>IF($AL$2="ريال",INDEX('1'!BN:BN,INDEX(4^8-LARGE((حسوب=$V$2)*(تواريخ&gt;=$R$3)*(تواريخ&lt;=$AH$3)*(4^8-ROW(حسوب)),ROWS(BC$9:BC117)),0)),INDEX('1'!BP:BP,INDEX(4^8-LARGE((حسوب=$V$2)*(تواريخ&gt;=$R$3)*(تواريخ&lt;=$AH$3)*(4^8-ROW(حسوب)),ROWS(BC$9:BC117)),0)))</f>
        <v>0</v>
      </c>
      <c r="BD117" s="82">
        <f>INDEX('1'!BM:BM,INDEX(4^8-LARGE((حسوب=$V$2)*(تواريخ&gt;=$R$3)*(تواريخ&lt;=$AH$3)*(4^8-ROW(حسوب)),ROWS(BD$9:BD117)),0))</f>
        <v>0</v>
      </c>
      <c r="BE117" s="83" t="str">
        <f t="shared" si="4"/>
        <v/>
      </c>
    </row>
    <row r="118" spans="6:57" s="345" customFormat="1" ht="15.75">
      <c r="F118" s="78">
        <f>IF($G118="","",(INDEX('1'!A:A,INDEX(4^8-LARGE((حسوب=$V$2)*(تواريخ&gt;=$R$3)*(تواريخ&lt;=$AH$3)*(4^8-ROW(حسوب)),ROWS(F$9:F118)),0))))</f>
        <v>0</v>
      </c>
      <c r="G118" s="79">
        <f>INDEX('1'!BC:BC,INDEX(4^8-LARGE((حسوب=$V$2)*(تواريخ&gt;=$R$3)*(تواريخ&lt;=$AH$3)*(4^8-ROW(حسوب)),ROWS(G$9:G118)),0))</f>
        <v>0</v>
      </c>
      <c r="H118" s="79">
        <f>INDEX('1'!BI:BI,INDEX(4^8-LARGE((حسوب=$V$2)*(تواريخ&gt;=$R$3)*(تواريخ&lt;=$AH$3)*(4^8-ROW(حسوب)),ROWS(H$9:H118)),0))</f>
        <v>0</v>
      </c>
      <c r="I118" s="79">
        <f>INDEX('1'!J:J,INDEX(4^8-LARGE((حسوب=$V$2)*(تواريخ&gt;=$R$3)*(تواريخ&lt;=$AH$3)*(4^8-ROW(حسوب)),ROWS(I$9:I118)),0))</f>
        <v>0</v>
      </c>
      <c r="J118" s="79">
        <f>INDEX('1'!K:K,INDEX(4^8-LARGE((حسوب=$V$2)*(تواريخ&gt;=$R$3)*(تواريخ&lt;=$AH$3)*(4^8-ROW(حسوب)),ROWS(J$9:J118)),0))</f>
        <v>0</v>
      </c>
      <c r="K118" s="79">
        <f>INDEX('1'!L:L,INDEX(4^8-LARGE((حسوب=$V$2)*(تواريخ&gt;=$R$3)*(تواريخ&lt;=$AH$3)*(4^8-ROW(حسوب)),ROWS(K$9:K118)),0))</f>
        <v>0</v>
      </c>
      <c r="L118" s="79">
        <f>INDEX('1'!M:M,INDEX(4^8-LARGE((حسوب=$V$2)*(تواريخ&gt;=$R$3)*(تواريخ&lt;=$AH$3)*(4^8-ROW(حسوب)),ROWS(L$9:L118)),0))</f>
        <v>0</v>
      </c>
      <c r="M118" s="79">
        <f>INDEX('1'!N:N,INDEX(4^8-LARGE((حسوب=$V$2)*(تواريخ&gt;=$R$3)*(تواريخ&lt;=$AH$3)*(4^8-ROW(حسوب)),ROWS(M$9:M118)),0))</f>
        <v>0</v>
      </c>
      <c r="N118" s="79">
        <f>INDEX('1'!O:O,INDEX(4^8-LARGE((حسوب=$V$2)*(تواريخ&gt;=$R$3)*(تواريخ&lt;=$AH$3)*(4^8-ROW(حسوب)),ROWS(N$9:N118)),0))</f>
        <v>0</v>
      </c>
      <c r="O118" s="79">
        <f>INDEX('1'!P:P,INDEX(4^8-LARGE((حسوب=$V$2)*(تواريخ&gt;=$R$3)*(تواريخ&lt;=$AH$3)*(4^8-ROW(حسوب)),ROWS(O$9:O118)),0))</f>
        <v>0</v>
      </c>
      <c r="P118" s="79">
        <f>INDEX('1'!Q:Q,INDEX(4^8-LARGE((حسوب=$V$2)*(تواريخ&gt;=$R$3)*(تواريخ&lt;=$AH$3)*(4^8-ROW(حسوب)),ROWS(P$9:P118)),0))</f>
        <v>0</v>
      </c>
      <c r="Q118" s="79">
        <f>INDEX('1'!R:R,INDEX(4^8-LARGE((حسوب=$V$2)*(تواريخ&gt;=$R$3)*(تواريخ&lt;=$AH$3)*(4^8-ROW(حسوب)),ROWS(Q$9:Q118)),0))</f>
        <v>0</v>
      </c>
      <c r="R118" s="79">
        <f>INDEX('1'!S:S,INDEX(4^8-LARGE((حسوب=$V$2)*(تواريخ&gt;=$R$3)*(تواريخ&lt;=$AH$3)*(4^8-ROW(حسوب)),ROWS(R$9:R118)),0))</f>
        <v>0</v>
      </c>
      <c r="S118" s="79">
        <f>INDEX('1'!T:T,INDEX(4^8-LARGE((حسوب=$V$2)*(تواريخ&gt;=$R$3)*(تواريخ&lt;=$AH$3)*(4^8-ROW(حسوب)),ROWS(S$9:S118)),0))</f>
        <v>0</v>
      </c>
      <c r="T118" s="79">
        <f>INDEX('1'!U:U,INDEX(4^8-LARGE((حسوب=$V$2)*(تواريخ&gt;=$R$3)*(تواريخ&lt;=$AH$3)*(4^8-ROW(حسوب)),ROWS(T$9:T118)),0))</f>
        <v>0</v>
      </c>
      <c r="U118" s="79">
        <f>INDEX('1'!V:V,INDEX(4^8-LARGE((حسوب=$V$2)*(تواريخ&gt;=$R$3)*(تواريخ&lt;=$AH$3)*(4^8-ROW(حسوب)),ROWS(U$9:U118)),0))</f>
        <v>0</v>
      </c>
      <c r="V118" s="79">
        <f>INDEX('1'!W:W,INDEX(4^8-LARGE((حسوب=$V$2)*(تواريخ&gt;=$R$3)*(تواريخ&lt;=$AH$3)*(4^8-ROW(حسوب)),ROWS(V$9:V118)),0))</f>
        <v>0</v>
      </c>
      <c r="W118" s="79">
        <f>INDEX('1'!X:X,INDEX(4^8-LARGE((حسوب=$V$2)*(تواريخ&gt;=$R$3)*(تواريخ&lt;=$AH$3)*(4^8-ROW(حسوب)),ROWS(W$9:W118)),0))</f>
        <v>0</v>
      </c>
      <c r="X118" s="79">
        <f>INDEX('1'!Y:Y,INDEX(4^8-LARGE((حسوب=$V$2)*(تواريخ&gt;=$R$3)*(تواريخ&lt;=$AH$3)*(4^8-ROW(حسوب)),ROWS(X$9:X118)),0))</f>
        <v>0</v>
      </c>
      <c r="Y118" s="79">
        <f>INDEX('1'!Z:Z,INDEX(4^8-LARGE((حسوب=$V$2)*(تواريخ&gt;=$R$3)*(تواريخ&lt;=$AH$3)*(4^8-ROW(حسوب)),ROWS(Y$9:Y118)),0))</f>
        <v>0</v>
      </c>
      <c r="Z118" s="79">
        <f>INDEX('1'!AA:AA,INDEX(4^8-LARGE((حسوب=$V$2)*(تواريخ&gt;=$R$3)*(تواريخ&lt;=$AH$3)*(4^8-ROW(حسوب)),ROWS(Z$9:Z118)),0))</f>
        <v>0</v>
      </c>
      <c r="AA118" s="79">
        <f>INDEX('1'!AB:AB,INDEX(4^8-LARGE((حسوب=$V$2)*(تواريخ&gt;=$R$3)*(تواريخ&lt;=$AH$3)*(4^8-ROW(حسوب)),ROWS(AA$9:AA118)),0))</f>
        <v>0</v>
      </c>
      <c r="AB118" s="79">
        <f>INDEX('1'!AC:AC,INDEX(4^8-LARGE((حسوب=$V$2)*(تواريخ&gt;=$R$3)*(تواريخ&lt;=$AH$3)*(4^8-ROW(حسوب)),ROWS(AB$9:AB118)),0))</f>
        <v>0</v>
      </c>
      <c r="AC118" s="79">
        <f>INDEX('1'!AD:AD,INDEX(4^8-LARGE((حسوب=$V$2)*(تواريخ&gt;=$R$3)*(تواريخ&lt;=$AH$3)*(4^8-ROW(حسوب)),ROWS(AC$9:AC118)),0))</f>
        <v>0</v>
      </c>
      <c r="AD118" s="79">
        <f>INDEX('1'!AE:AE,INDEX(4^8-LARGE((حسوب=$V$2)*(تواريخ&gt;=$R$3)*(تواريخ&lt;=$AH$3)*(4^8-ROW(حسوب)),ROWS(AD$9:AD118)),0))</f>
        <v>0</v>
      </c>
      <c r="AE118" s="79">
        <f>INDEX('1'!AF:AF,INDEX(4^8-LARGE((حسوب=$V$2)*(تواريخ&gt;=$R$3)*(تواريخ&lt;=$AH$3)*(4^8-ROW(حسوب)),ROWS(AE$9:AE118)),0))</f>
        <v>0</v>
      </c>
      <c r="AF118" s="79">
        <f>INDEX('1'!AG:AG,INDEX(4^8-LARGE((حسوب=$V$2)*(تواريخ&gt;=$R$3)*(تواريخ&lt;=$AH$3)*(4^8-ROW(حسوب)),ROWS(AF$9:AF118)),0))</f>
        <v>0</v>
      </c>
      <c r="AG118" s="79">
        <f>INDEX('1'!AH:AH,INDEX(4^8-LARGE((حسوب=$V$2)*(تواريخ&gt;=$R$3)*(تواريخ&lt;=$AH$3)*(4^8-ROW(حسوب)),ROWS(AG$9:AG118)),0))</f>
        <v>0</v>
      </c>
      <c r="AH118" s="79">
        <f>INDEX('1'!AI:AI,INDEX(4^8-LARGE((حسوب=$V$2)*(تواريخ&gt;=$R$3)*(تواريخ&lt;=$AH$3)*(4^8-ROW(حسوب)),ROWS(AH$9:AH118)),0))</f>
        <v>0</v>
      </c>
      <c r="AI118" s="79">
        <f>INDEX('1'!AJ:AJ,INDEX(4^8-LARGE((حسوب=$V$2)*(تواريخ&gt;=$R$3)*(تواريخ&lt;=$AH$3)*(4^8-ROW(حسوب)),ROWS(AI$9:AI118)),0))</f>
        <v>0</v>
      </c>
      <c r="AJ118" s="79">
        <f>INDEX('1'!AK:AK,INDEX(4^8-LARGE((حسوب=$V$2)*(تواريخ&gt;=$R$3)*(تواريخ&lt;=$AH$3)*(4^8-ROW(حسوب)),ROWS(AJ$9:AJ118)),0))</f>
        <v>0</v>
      </c>
      <c r="AK118" s="79">
        <f>INDEX('1'!AL:AL,INDEX(4^8-LARGE((حسوب=$V$2)*(تواريخ&gt;=$R$3)*(تواريخ&lt;=$AH$3)*(4^8-ROW(حسوب)),ROWS(AK$9:AK118)),0))</f>
        <v>0</v>
      </c>
      <c r="AL118" s="79">
        <f>INDEX('1'!AM:AM,INDEX(4^8-LARGE((حسوب=$V$2)*(تواريخ&gt;=$R$3)*(تواريخ&lt;=$AH$3)*(4^8-ROW(حسوب)),ROWS(AL$9:AL118)),0))</f>
        <v>0</v>
      </c>
      <c r="AM118" s="80"/>
      <c r="AN118" s="80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0"/>
      <c r="AZ118" s="80"/>
      <c r="BA118" s="82">
        <f>IF($AL$2="ريال",INDEX('1'!BL:BL,INDEX(4^8-LARGE((حسوب=$V$2)*(تواريخ&gt;=$R$3)*(تواريخ&lt;=$AH$3)*(4^8-ROW(حسوب)),ROWS(BA$9:BA118)),0)),INDEX('1'!BO:BO,INDEX(4^8-LARGE((حسوب=$V$2)*(تواريخ&gt;=$R$3)*(تواريخ&lt;=$AH$3)*(4^8-ROW(حسوب)),ROWS(BA$9:BA118)),0)))</f>
        <v>0</v>
      </c>
      <c r="BB118" s="82">
        <f>INDEX('1'!BK:BK,INDEX(4^8-LARGE((حسوب=$V$2)*(تواريخ&gt;=$R$3)*(تواريخ&lt;=$AH$3)*(4^8-ROW(حسوب)),ROWS(BB$9:BB118)),0))</f>
        <v>0</v>
      </c>
      <c r="BC118" s="82">
        <f>IF($AL$2="ريال",INDEX('1'!BN:BN,INDEX(4^8-LARGE((حسوب=$V$2)*(تواريخ&gt;=$R$3)*(تواريخ&lt;=$AH$3)*(4^8-ROW(حسوب)),ROWS(BC$9:BC118)),0)),INDEX('1'!BP:BP,INDEX(4^8-LARGE((حسوب=$V$2)*(تواريخ&gt;=$R$3)*(تواريخ&lt;=$AH$3)*(4^8-ROW(حسوب)),ROWS(BC$9:BC118)),0)))</f>
        <v>0</v>
      </c>
      <c r="BD118" s="82">
        <f>INDEX('1'!BM:BM,INDEX(4^8-LARGE((حسوب=$V$2)*(تواريخ&gt;=$R$3)*(تواريخ&lt;=$AH$3)*(4^8-ROW(حسوب)),ROWS(BD$9:BD118)),0))</f>
        <v>0</v>
      </c>
      <c r="BE118" s="83" t="str">
        <f t="shared" si="4"/>
        <v/>
      </c>
    </row>
    <row r="119" spans="6:57" s="345" customFormat="1" ht="15.75">
      <c r="F119" s="78">
        <f>IF($G119="","",(INDEX('1'!A:A,INDEX(4^8-LARGE((حسوب=$V$2)*(تواريخ&gt;=$R$3)*(تواريخ&lt;=$AH$3)*(4^8-ROW(حسوب)),ROWS(F$9:F119)),0))))</f>
        <v>0</v>
      </c>
      <c r="G119" s="79">
        <f>INDEX('1'!BC:BC,INDEX(4^8-LARGE((حسوب=$V$2)*(تواريخ&gt;=$R$3)*(تواريخ&lt;=$AH$3)*(4^8-ROW(حسوب)),ROWS(G$9:G119)),0))</f>
        <v>0</v>
      </c>
      <c r="H119" s="79">
        <f>INDEX('1'!BI:BI,INDEX(4^8-LARGE((حسوب=$V$2)*(تواريخ&gt;=$R$3)*(تواريخ&lt;=$AH$3)*(4^8-ROW(حسوب)),ROWS(H$9:H119)),0))</f>
        <v>0</v>
      </c>
      <c r="I119" s="79">
        <f>INDEX('1'!J:J,INDEX(4^8-LARGE((حسوب=$V$2)*(تواريخ&gt;=$R$3)*(تواريخ&lt;=$AH$3)*(4^8-ROW(حسوب)),ROWS(I$9:I119)),0))</f>
        <v>0</v>
      </c>
      <c r="J119" s="79">
        <f>INDEX('1'!K:K,INDEX(4^8-LARGE((حسوب=$V$2)*(تواريخ&gt;=$R$3)*(تواريخ&lt;=$AH$3)*(4^8-ROW(حسوب)),ROWS(J$9:J119)),0))</f>
        <v>0</v>
      </c>
      <c r="K119" s="79">
        <f>INDEX('1'!L:L,INDEX(4^8-LARGE((حسوب=$V$2)*(تواريخ&gt;=$R$3)*(تواريخ&lt;=$AH$3)*(4^8-ROW(حسوب)),ROWS(K$9:K119)),0))</f>
        <v>0</v>
      </c>
      <c r="L119" s="79">
        <f>INDEX('1'!M:M,INDEX(4^8-LARGE((حسوب=$V$2)*(تواريخ&gt;=$R$3)*(تواريخ&lt;=$AH$3)*(4^8-ROW(حسوب)),ROWS(L$9:L119)),0))</f>
        <v>0</v>
      </c>
      <c r="M119" s="79">
        <f>INDEX('1'!N:N,INDEX(4^8-LARGE((حسوب=$V$2)*(تواريخ&gt;=$R$3)*(تواريخ&lt;=$AH$3)*(4^8-ROW(حسوب)),ROWS(M$9:M119)),0))</f>
        <v>0</v>
      </c>
      <c r="N119" s="79">
        <f>INDEX('1'!O:O,INDEX(4^8-LARGE((حسوب=$V$2)*(تواريخ&gt;=$R$3)*(تواريخ&lt;=$AH$3)*(4^8-ROW(حسوب)),ROWS(N$9:N119)),0))</f>
        <v>0</v>
      </c>
      <c r="O119" s="79">
        <f>INDEX('1'!P:P,INDEX(4^8-LARGE((حسوب=$V$2)*(تواريخ&gt;=$R$3)*(تواريخ&lt;=$AH$3)*(4^8-ROW(حسوب)),ROWS(O$9:O119)),0))</f>
        <v>0</v>
      </c>
      <c r="P119" s="79">
        <f>INDEX('1'!Q:Q,INDEX(4^8-LARGE((حسوب=$V$2)*(تواريخ&gt;=$R$3)*(تواريخ&lt;=$AH$3)*(4^8-ROW(حسوب)),ROWS(P$9:P119)),0))</f>
        <v>0</v>
      </c>
      <c r="Q119" s="79">
        <f>INDEX('1'!R:R,INDEX(4^8-LARGE((حسوب=$V$2)*(تواريخ&gt;=$R$3)*(تواريخ&lt;=$AH$3)*(4^8-ROW(حسوب)),ROWS(Q$9:Q119)),0))</f>
        <v>0</v>
      </c>
      <c r="R119" s="79">
        <f>INDEX('1'!S:S,INDEX(4^8-LARGE((حسوب=$V$2)*(تواريخ&gt;=$R$3)*(تواريخ&lt;=$AH$3)*(4^8-ROW(حسوب)),ROWS(R$9:R119)),0))</f>
        <v>0</v>
      </c>
      <c r="S119" s="79">
        <f>INDEX('1'!T:T,INDEX(4^8-LARGE((حسوب=$V$2)*(تواريخ&gt;=$R$3)*(تواريخ&lt;=$AH$3)*(4^8-ROW(حسوب)),ROWS(S$9:S119)),0))</f>
        <v>0</v>
      </c>
      <c r="T119" s="79">
        <f>INDEX('1'!U:U,INDEX(4^8-LARGE((حسوب=$V$2)*(تواريخ&gt;=$R$3)*(تواريخ&lt;=$AH$3)*(4^8-ROW(حسوب)),ROWS(T$9:T119)),0))</f>
        <v>0</v>
      </c>
      <c r="U119" s="79">
        <f>INDEX('1'!V:V,INDEX(4^8-LARGE((حسوب=$V$2)*(تواريخ&gt;=$R$3)*(تواريخ&lt;=$AH$3)*(4^8-ROW(حسوب)),ROWS(U$9:U119)),0))</f>
        <v>0</v>
      </c>
      <c r="V119" s="79">
        <f>INDEX('1'!W:W,INDEX(4^8-LARGE((حسوب=$V$2)*(تواريخ&gt;=$R$3)*(تواريخ&lt;=$AH$3)*(4^8-ROW(حسوب)),ROWS(V$9:V119)),0))</f>
        <v>0</v>
      </c>
      <c r="W119" s="79">
        <f>INDEX('1'!X:X,INDEX(4^8-LARGE((حسوب=$V$2)*(تواريخ&gt;=$R$3)*(تواريخ&lt;=$AH$3)*(4^8-ROW(حسوب)),ROWS(W$9:W119)),0))</f>
        <v>0</v>
      </c>
      <c r="X119" s="79">
        <f>INDEX('1'!Y:Y,INDEX(4^8-LARGE((حسوب=$V$2)*(تواريخ&gt;=$R$3)*(تواريخ&lt;=$AH$3)*(4^8-ROW(حسوب)),ROWS(X$9:X119)),0))</f>
        <v>0</v>
      </c>
      <c r="Y119" s="79">
        <f>INDEX('1'!Z:Z,INDEX(4^8-LARGE((حسوب=$V$2)*(تواريخ&gt;=$R$3)*(تواريخ&lt;=$AH$3)*(4^8-ROW(حسوب)),ROWS(Y$9:Y119)),0))</f>
        <v>0</v>
      </c>
      <c r="Z119" s="79">
        <f>INDEX('1'!AA:AA,INDEX(4^8-LARGE((حسوب=$V$2)*(تواريخ&gt;=$R$3)*(تواريخ&lt;=$AH$3)*(4^8-ROW(حسوب)),ROWS(Z$9:Z119)),0))</f>
        <v>0</v>
      </c>
      <c r="AA119" s="79">
        <f>INDEX('1'!AB:AB,INDEX(4^8-LARGE((حسوب=$V$2)*(تواريخ&gt;=$R$3)*(تواريخ&lt;=$AH$3)*(4^8-ROW(حسوب)),ROWS(AA$9:AA119)),0))</f>
        <v>0</v>
      </c>
      <c r="AB119" s="79">
        <f>INDEX('1'!AC:AC,INDEX(4^8-LARGE((حسوب=$V$2)*(تواريخ&gt;=$R$3)*(تواريخ&lt;=$AH$3)*(4^8-ROW(حسوب)),ROWS(AB$9:AB119)),0))</f>
        <v>0</v>
      </c>
      <c r="AC119" s="79">
        <f>INDEX('1'!AD:AD,INDEX(4^8-LARGE((حسوب=$V$2)*(تواريخ&gt;=$R$3)*(تواريخ&lt;=$AH$3)*(4^8-ROW(حسوب)),ROWS(AC$9:AC119)),0))</f>
        <v>0</v>
      </c>
      <c r="AD119" s="79">
        <f>INDEX('1'!AE:AE,INDEX(4^8-LARGE((حسوب=$V$2)*(تواريخ&gt;=$R$3)*(تواريخ&lt;=$AH$3)*(4^8-ROW(حسوب)),ROWS(AD$9:AD119)),0))</f>
        <v>0</v>
      </c>
      <c r="AE119" s="79">
        <f>INDEX('1'!AF:AF,INDEX(4^8-LARGE((حسوب=$V$2)*(تواريخ&gt;=$R$3)*(تواريخ&lt;=$AH$3)*(4^8-ROW(حسوب)),ROWS(AE$9:AE119)),0))</f>
        <v>0</v>
      </c>
      <c r="AF119" s="79">
        <f>INDEX('1'!AG:AG,INDEX(4^8-LARGE((حسوب=$V$2)*(تواريخ&gt;=$R$3)*(تواريخ&lt;=$AH$3)*(4^8-ROW(حسوب)),ROWS(AF$9:AF119)),0))</f>
        <v>0</v>
      </c>
      <c r="AG119" s="79">
        <f>INDEX('1'!AH:AH,INDEX(4^8-LARGE((حسوب=$V$2)*(تواريخ&gt;=$R$3)*(تواريخ&lt;=$AH$3)*(4^8-ROW(حسوب)),ROWS(AG$9:AG119)),0))</f>
        <v>0</v>
      </c>
      <c r="AH119" s="79">
        <f>INDEX('1'!AI:AI,INDEX(4^8-LARGE((حسوب=$V$2)*(تواريخ&gt;=$R$3)*(تواريخ&lt;=$AH$3)*(4^8-ROW(حسوب)),ROWS(AH$9:AH119)),0))</f>
        <v>0</v>
      </c>
      <c r="AI119" s="79">
        <f>INDEX('1'!AJ:AJ,INDEX(4^8-LARGE((حسوب=$V$2)*(تواريخ&gt;=$R$3)*(تواريخ&lt;=$AH$3)*(4^8-ROW(حسوب)),ROWS(AI$9:AI119)),0))</f>
        <v>0</v>
      </c>
      <c r="AJ119" s="79">
        <f>INDEX('1'!AK:AK,INDEX(4^8-LARGE((حسوب=$V$2)*(تواريخ&gt;=$R$3)*(تواريخ&lt;=$AH$3)*(4^8-ROW(حسوب)),ROWS(AJ$9:AJ119)),0))</f>
        <v>0</v>
      </c>
      <c r="AK119" s="79">
        <f>INDEX('1'!AL:AL,INDEX(4^8-LARGE((حسوب=$V$2)*(تواريخ&gt;=$R$3)*(تواريخ&lt;=$AH$3)*(4^8-ROW(حسوب)),ROWS(AK$9:AK119)),0))</f>
        <v>0</v>
      </c>
      <c r="AL119" s="79">
        <f>INDEX('1'!AM:AM,INDEX(4^8-LARGE((حسوب=$V$2)*(تواريخ&gt;=$R$3)*(تواريخ&lt;=$AH$3)*(4^8-ROW(حسوب)),ROWS(AL$9:AL119)),0))</f>
        <v>0</v>
      </c>
      <c r="AM119" s="80"/>
      <c r="AN119" s="80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0"/>
      <c r="AZ119" s="80"/>
      <c r="BA119" s="82">
        <f>IF($AL$2="ريال",INDEX('1'!BL:BL,INDEX(4^8-LARGE((حسوب=$V$2)*(تواريخ&gt;=$R$3)*(تواريخ&lt;=$AH$3)*(4^8-ROW(حسوب)),ROWS(BA$9:BA119)),0)),INDEX('1'!BO:BO,INDEX(4^8-LARGE((حسوب=$V$2)*(تواريخ&gt;=$R$3)*(تواريخ&lt;=$AH$3)*(4^8-ROW(حسوب)),ROWS(BA$9:BA119)),0)))</f>
        <v>0</v>
      </c>
      <c r="BB119" s="82">
        <f>INDEX('1'!BK:BK,INDEX(4^8-LARGE((حسوب=$V$2)*(تواريخ&gt;=$R$3)*(تواريخ&lt;=$AH$3)*(4^8-ROW(حسوب)),ROWS(BB$9:BB119)),0))</f>
        <v>0</v>
      </c>
      <c r="BC119" s="82">
        <f>IF($AL$2="ريال",INDEX('1'!BN:BN,INDEX(4^8-LARGE((حسوب=$V$2)*(تواريخ&gt;=$R$3)*(تواريخ&lt;=$AH$3)*(4^8-ROW(حسوب)),ROWS(BC$9:BC119)),0)),INDEX('1'!BP:BP,INDEX(4^8-LARGE((حسوب=$V$2)*(تواريخ&gt;=$R$3)*(تواريخ&lt;=$AH$3)*(4^8-ROW(حسوب)),ROWS(BC$9:BC119)),0)))</f>
        <v>0</v>
      </c>
      <c r="BD119" s="82">
        <f>INDEX('1'!BM:BM,INDEX(4^8-LARGE((حسوب=$V$2)*(تواريخ&gt;=$R$3)*(تواريخ&lt;=$AH$3)*(4^8-ROW(حسوب)),ROWS(BD$9:BD119)),0))</f>
        <v>0</v>
      </c>
      <c r="BE119" s="83" t="str">
        <f t="shared" si="4"/>
        <v/>
      </c>
    </row>
    <row r="120" spans="6:57" s="345" customFormat="1" ht="15.75">
      <c r="F120" s="78">
        <f>IF($G120="","",(INDEX('1'!A:A,INDEX(4^8-LARGE((حسوب=$V$2)*(تواريخ&gt;=$R$3)*(تواريخ&lt;=$AH$3)*(4^8-ROW(حسوب)),ROWS(F$9:F120)),0))))</f>
        <v>0</v>
      </c>
      <c r="G120" s="79">
        <f>INDEX('1'!BC:BC,INDEX(4^8-LARGE((حسوب=$V$2)*(تواريخ&gt;=$R$3)*(تواريخ&lt;=$AH$3)*(4^8-ROW(حسوب)),ROWS(G$9:G120)),0))</f>
        <v>0</v>
      </c>
      <c r="H120" s="79">
        <f>INDEX('1'!BI:BI,INDEX(4^8-LARGE((حسوب=$V$2)*(تواريخ&gt;=$R$3)*(تواريخ&lt;=$AH$3)*(4^8-ROW(حسوب)),ROWS(H$9:H120)),0))</f>
        <v>0</v>
      </c>
      <c r="I120" s="79">
        <f>INDEX('1'!J:J,INDEX(4^8-LARGE((حسوب=$V$2)*(تواريخ&gt;=$R$3)*(تواريخ&lt;=$AH$3)*(4^8-ROW(حسوب)),ROWS(I$9:I120)),0))</f>
        <v>0</v>
      </c>
      <c r="J120" s="79">
        <f>INDEX('1'!K:K,INDEX(4^8-LARGE((حسوب=$V$2)*(تواريخ&gt;=$R$3)*(تواريخ&lt;=$AH$3)*(4^8-ROW(حسوب)),ROWS(J$9:J120)),0))</f>
        <v>0</v>
      </c>
      <c r="K120" s="79">
        <f>INDEX('1'!L:L,INDEX(4^8-LARGE((حسوب=$V$2)*(تواريخ&gt;=$R$3)*(تواريخ&lt;=$AH$3)*(4^8-ROW(حسوب)),ROWS(K$9:K120)),0))</f>
        <v>0</v>
      </c>
      <c r="L120" s="79">
        <f>INDEX('1'!M:M,INDEX(4^8-LARGE((حسوب=$V$2)*(تواريخ&gt;=$R$3)*(تواريخ&lt;=$AH$3)*(4^8-ROW(حسوب)),ROWS(L$9:L120)),0))</f>
        <v>0</v>
      </c>
      <c r="M120" s="79">
        <f>INDEX('1'!N:N,INDEX(4^8-LARGE((حسوب=$V$2)*(تواريخ&gt;=$R$3)*(تواريخ&lt;=$AH$3)*(4^8-ROW(حسوب)),ROWS(M$9:M120)),0))</f>
        <v>0</v>
      </c>
      <c r="N120" s="79">
        <f>INDEX('1'!O:O,INDEX(4^8-LARGE((حسوب=$V$2)*(تواريخ&gt;=$R$3)*(تواريخ&lt;=$AH$3)*(4^8-ROW(حسوب)),ROWS(N$9:N120)),0))</f>
        <v>0</v>
      </c>
      <c r="O120" s="79">
        <f>INDEX('1'!P:P,INDEX(4^8-LARGE((حسوب=$V$2)*(تواريخ&gt;=$R$3)*(تواريخ&lt;=$AH$3)*(4^8-ROW(حسوب)),ROWS(O$9:O120)),0))</f>
        <v>0</v>
      </c>
      <c r="P120" s="79">
        <f>INDEX('1'!Q:Q,INDEX(4^8-LARGE((حسوب=$V$2)*(تواريخ&gt;=$R$3)*(تواريخ&lt;=$AH$3)*(4^8-ROW(حسوب)),ROWS(P$9:P120)),0))</f>
        <v>0</v>
      </c>
      <c r="Q120" s="79">
        <f>INDEX('1'!R:R,INDEX(4^8-LARGE((حسوب=$V$2)*(تواريخ&gt;=$R$3)*(تواريخ&lt;=$AH$3)*(4^8-ROW(حسوب)),ROWS(Q$9:Q120)),0))</f>
        <v>0</v>
      </c>
      <c r="R120" s="79">
        <f>INDEX('1'!S:S,INDEX(4^8-LARGE((حسوب=$V$2)*(تواريخ&gt;=$R$3)*(تواريخ&lt;=$AH$3)*(4^8-ROW(حسوب)),ROWS(R$9:R120)),0))</f>
        <v>0</v>
      </c>
      <c r="S120" s="79">
        <f>INDEX('1'!T:T,INDEX(4^8-LARGE((حسوب=$V$2)*(تواريخ&gt;=$R$3)*(تواريخ&lt;=$AH$3)*(4^8-ROW(حسوب)),ROWS(S$9:S120)),0))</f>
        <v>0</v>
      </c>
      <c r="T120" s="79">
        <f>INDEX('1'!U:U,INDEX(4^8-LARGE((حسوب=$V$2)*(تواريخ&gt;=$R$3)*(تواريخ&lt;=$AH$3)*(4^8-ROW(حسوب)),ROWS(T$9:T120)),0))</f>
        <v>0</v>
      </c>
      <c r="U120" s="79">
        <f>INDEX('1'!V:V,INDEX(4^8-LARGE((حسوب=$V$2)*(تواريخ&gt;=$R$3)*(تواريخ&lt;=$AH$3)*(4^8-ROW(حسوب)),ROWS(U$9:U120)),0))</f>
        <v>0</v>
      </c>
      <c r="V120" s="79">
        <f>INDEX('1'!W:W,INDEX(4^8-LARGE((حسوب=$V$2)*(تواريخ&gt;=$R$3)*(تواريخ&lt;=$AH$3)*(4^8-ROW(حسوب)),ROWS(V$9:V120)),0))</f>
        <v>0</v>
      </c>
      <c r="W120" s="79">
        <f>INDEX('1'!X:X,INDEX(4^8-LARGE((حسوب=$V$2)*(تواريخ&gt;=$R$3)*(تواريخ&lt;=$AH$3)*(4^8-ROW(حسوب)),ROWS(W$9:W120)),0))</f>
        <v>0</v>
      </c>
      <c r="X120" s="79">
        <f>INDEX('1'!Y:Y,INDEX(4^8-LARGE((حسوب=$V$2)*(تواريخ&gt;=$R$3)*(تواريخ&lt;=$AH$3)*(4^8-ROW(حسوب)),ROWS(X$9:X120)),0))</f>
        <v>0</v>
      </c>
      <c r="Y120" s="79">
        <f>INDEX('1'!Z:Z,INDEX(4^8-LARGE((حسوب=$V$2)*(تواريخ&gt;=$R$3)*(تواريخ&lt;=$AH$3)*(4^8-ROW(حسوب)),ROWS(Y$9:Y120)),0))</f>
        <v>0</v>
      </c>
      <c r="Z120" s="79">
        <f>INDEX('1'!AA:AA,INDEX(4^8-LARGE((حسوب=$V$2)*(تواريخ&gt;=$R$3)*(تواريخ&lt;=$AH$3)*(4^8-ROW(حسوب)),ROWS(Z$9:Z120)),0))</f>
        <v>0</v>
      </c>
      <c r="AA120" s="79">
        <f>INDEX('1'!AB:AB,INDEX(4^8-LARGE((حسوب=$V$2)*(تواريخ&gt;=$R$3)*(تواريخ&lt;=$AH$3)*(4^8-ROW(حسوب)),ROWS(AA$9:AA120)),0))</f>
        <v>0</v>
      </c>
      <c r="AB120" s="79">
        <f>INDEX('1'!AC:AC,INDEX(4^8-LARGE((حسوب=$V$2)*(تواريخ&gt;=$R$3)*(تواريخ&lt;=$AH$3)*(4^8-ROW(حسوب)),ROWS(AB$9:AB120)),0))</f>
        <v>0</v>
      </c>
      <c r="AC120" s="79">
        <f>INDEX('1'!AD:AD,INDEX(4^8-LARGE((حسوب=$V$2)*(تواريخ&gt;=$R$3)*(تواريخ&lt;=$AH$3)*(4^8-ROW(حسوب)),ROWS(AC$9:AC120)),0))</f>
        <v>0</v>
      </c>
      <c r="AD120" s="79">
        <f>INDEX('1'!AE:AE,INDEX(4^8-LARGE((حسوب=$V$2)*(تواريخ&gt;=$R$3)*(تواريخ&lt;=$AH$3)*(4^8-ROW(حسوب)),ROWS(AD$9:AD120)),0))</f>
        <v>0</v>
      </c>
      <c r="AE120" s="79">
        <f>INDEX('1'!AF:AF,INDEX(4^8-LARGE((حسوب=$V$2)*(تواريخ&gt;=$R$3)*(تواريخ&lt;=$AH$3)*(4^8-ROW(حسوب)),ROWS(AE$9:AE120)),0))</f>
        <v>0</v>
      </c>
      <c r="AF120" s="79">
        <f>INDEX('1'!AG:AG,INDEX(4^8-LARGE((حسوب=$V$2)*(تواريخ&gt;=$R$3)*(تواريخ&lt;=$AH$3)*(4^8-ROW(حسوب)),ROWS(AF$9:AF120)),0))</f>
        <v>0</v>
      </c>
      <c r="AG120" s="79">
        <f>INDEX('1'!AH:AH,INDEX(4^8-LARGE((حسوب=$V$2)*(تواريخ&gt;=$R$3)*(تواريخ&lt;=$AH$3)*(4^8-ROW(حسوب)),ROWS(AG$9:AG120)),0))</f>
        <v>0</v>
      </c>
      <c r="AH120" s="79">
        <f>INDEX('1'!AI:AI,INDEX(4^8-LARGE((حسوب=$V$2)*(تواريخ&gt;=$R$3)*(تواريخ&lt;=$AH$3)*(4^8-ROW(حسوب)),ROWS(AH$9:AH120)),0))</f>
        <v>0</v>
      </c>
      <c r="AI120" s="79">
        <f>INDEX('1'!AJ:AJ,INDEX(4^8-LARGE((حسوب=$V$2)*(تواريخ&gt;=$R$3)*(تواريخ&lt;=$AH$3)*(4^8-ROW(حسوب)),ROWS(AI$9:AI120)),0))</f>
        <v>0</v>
      </c>
      <c r="AJ120" s="79">
        <f>INDEX('1'!AK:AK,INDEX(4^8-LARGE((حسوب=$V$2)*(تواريخ&gt;=$R$3)*(تواريخ&lt;=$AH$3)*(4^8-ROW(حسوب)),ROWS(AJ$9:AJ120)),0))</f>
        <v>0</v>
      </c>
      <c r="AK120" s="79">
        <f>INDEX('1'!AL:AL,INDEX(4^8-LARGE((حسوب=$V$2)*(تواريخ&gt;=$R$3)*(تواريخ&lt;=$AH$3)*(4^8-ROW(حسوب)),ROWS(AK$9:AK120)),0))</f>
        <v>0</v>
      </c>
      <c r="AL120" s="79">
        <f>INDEX('1'!AM:AM,INDEX(4^8-LARGE((حسوب=$V$2)*(تواريخ&gt;=$R$3)*(تواريخ&lt;=$AH$3)*(4^8-ROW(حسوب)),ROWS(AL$9:AL120)),0))</f>
        <v>0</v>
      </c>
      <c r="AM120" s="80"/>
      <c r="AN120" s="80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0"/>
      <c r="AZ120" s="80"/>
      <c r="BA120" s="82">
        <f>IF($AL$2="ريال",INDEX('1'!BL:BL,INDEX(4^8-LARGE((حسوب=$V$2)*(تواريخ&gt;=$R$3)*(تواريخ&lt;=$AH$3)*(4^8-ROW(حسوب)),ROWS(BA$9:BA120)),0)),INDEX('1'!BO:BO,INDEX(4^8-LARGE((حسوب=$V$2)*(تواريخ&gt;=$R$3)*(تواريخ&lt;=$AH$3)*(4^8-ROW(حسوب)),ROWS(BA$9:BA120)),0)))</f>
        <v>0</v>
      </c>
      <c r="BB120" s="82">
        <f>INDEX('1'!BK:BK,INDEX(4^8-LARGE((حسوب=$V$2)*(تواريخ&gt;=$R$3)*(تواريخ&lt;=$AH$3)*(4^8-ROW(حسوب)),ROWS(BB$9:BB120)),0))</f>
        <v>0</v>
      </c>
      <c r="BC120" s="82">
        <f>IF($AL$2="ريال",INDEX('1'!BN:BN,INDEX(4^8-LARGE((حسوب=$V$2)*(تواريخ&gt;=$R$3)*(تواريخ&lt;=$AH$3)*(4^8-ROW(حسوب)),ROWS(BC$9:BC120)),0)),INDEX('1'!BP:BP,INDEX(4^8-LARGE((حسوب=$V$2)*(تواريخ&gt;=$R$3)*(تواريخ&lt;=$AH$3)*(4^8-ROW(حسوب)),ROWS(BC$9:BC120)),0)))</f>
        <v>0</v>
      </c>
      <c r="BD120" s="82">
        <f>INDEX('1'!BM:BM,INDEX(4^8-LARGE((حسوب=$V$2)*(تواريخ&gt;=$R$3)*(تواريخ&lt;=$AH$3)*(4^8-ROW(حسوب)),ROWS(BD$9:BD120)),0))</f>
        <v>0</v>
      </c>
      <c r="BE120" s="83" t="str">
        <f t="shared" si="4"/>
        <v/>
      </c>
    </row>
    <row r="121" spans="6:57" s="345" customFormat="1" ht="15.75">
      <c r="F121" s="78">
        <f>IF($G121="","",(INDEX('1'!A:A,INDEX(4^8-LARGE((حسوب=$V$2)*(تواريخ&gt;=$R$3)*(تواريخ&lt;=$AH$3)*(4^8-ROW(حسوب)),ROWS(F$9:F121)),0))))</f>
        <v>0</v>
      </c>
      <c r="G121" s="79">
        <f>INDEX('1'!BC:BC,INDEX(4^8-LARGE((حسوب=$V$2)*(تواريخ&gt;=$R$3)*(تواريخ&lt;=$AH$3)*(4^8-ROW(حسوب)),ROWS(G$9:G121)),0))</f>
        <v>0</v>
      </c>
      <c r="H121" s="79">
        <f>INDEX('1'!BI:BI,INDEX(4^8-LARGE((حسوب=$V$2)*(تواريخ&gt;=$R$3)*(تواريخ&lt;=$AH$3)*(4^8-ROW(حسوب)),ROWS(H$9:H121)),0))</f>
        <v>0</v>
      </c>
      <c r="I121" s="79">
        <f>INDEX('1'!J:J,INDEX(4^8-LARGE((حسوب=$V$2)*(تواريخ&gt;=$R$3)*(تواريخ&lt;=$AH$3)*(4^8-ROW(حسوب)),ROWS(I$9:I121)),0))</f>
        <v>0</v>
      </c>
      <c r="J121" s="79">
        <f>INDEX('1'!K:K,INDEX(4^8-LARGE((حسوب=$V$2)*(تواريخ&gt;=$R$3)*(تواريخ&lt;=$AH$3)*(4^8-ROW(حسوب)),ROWS(J$9:J121)),0))</f>
        <v>0</v>
      </c>
      <c r="K121" s="79">
        <f>INDEX('1'!L:L,INDEX(4^8-LARGE((حسوب=$V$2)*(تواريخ&gt;=$R$3)*(تواريخ&lt;=$AH$3)*(4^8-ROW(حسوب)),ROWS(K$9:K121)),0))</f>
        <v>0</v>
      </c>
      <c r="L121" s="79">
        <f>INDEX('1'!M:M,INDEX(4^8-LARGE((حسوب=$V$2)*(تواريخ&gt;=$R$3)*(تواريخ&lt;=$AH$3)*(4^8-ROW(حسوب)),ROWS(L$9:L121)),0))</f>
        <v>0</v>
      </c>
      <c r="M121" s="79">
        <f>INDEX('1'!N:N,INDEX(4^8-LARGE((حسوب=$V$2)*(تواريخ&gt;=$R$3)*(تواريخ&lt;=$AH$3)*(4^8-ROW(حسوب)),ROWS(M$9:M121)),0))</f>
        <v>0</v>
      </c>
      <c r="N121" s="79">
        <f>INDEX('1'!O:O,INDEX(4^8-LARGE((حسوب=$V$2)*(تواريخ&gt;=$R$3)*(تواريخ&lt;=$AH$3)*(4^8-ROW(حسوب)),ROWS(N$9:N121)),0))</f>
        <v>0</v>
      </c>
      <c r="O121" s="79">
        <f>INDEX('1'!P:P,INDEX(4^8-LARGE((حسوب=$V$2)*(تواريخ&gt;=$R$3)*(تواريخ&lt;=$AH$3)*(4^8-ROW(حسوب)),ROWS(O$9:O121)),0))</f>
        <v>0</v>
      </c>
      <c r="P121" s="79">
        <f>INDEX('1'!Q:Q,INDEX(4^8-LARGE((حسوب=$V$2)*(تواريخ&gt;=$R$3)*(تواريخ&lt;=$AH$3)*(4^8-ROW(حسوب)),ROWS(P$9:P121)),0))</f>
        <v>0</v>
      </c>
      <c r="Q121" s="79">
        <f>INDEX('1'!R:R,INDEX(4^8-LARGE((حسوب=$V$2)*(تواريخ&gt;=$R$3)*(تواريخ&lt;=$AH$3)*(4^8-ROW(حسوب)),ROWS(Q$9:Q121)),0))</f>
        <v>0</v>
      </c>
      <c r="R121" s="79">
        <f>INDEX('1'!S:S,INDEX(4^8-LARGE((حسوب=$V$2)*(تواريخ&gt;=$R$3)*(تواريخ&lt;=$AH$3)*(4^8-ROW(حسوب)),ROWS(R$9:R121)),0))</f>
        <v>0</v>
      </c>
      <c r="S121" s="79">
        <f>INDEX('1'!T:T,INDEX(4^8-LARGE((حسوب=$V$2)*(تواريخ&gt;=$R$3)*(تواريخ&lt;=$AH$3)*(4^8-ROW(حسوب)),ROWS(S$9:S121)),0))</f>
        <v>0</v>
      </c>
      <c r="T121" s="79">
        <f>INDEX('1'!U:U,INDEX(4^8-LARGE((حسوب=$V$2)*(تواريخ&gt;=$R$3)*(تواريخ&lt;=$AH$3)*(4^8-ROW(حسوب)),ROWS(T$9:T121)),0))</f>
        <v>0</v>
      </c>
      <c r="U121" s="79">
        <f>INDEX('1'!V:V,INDEX(4^8-LARGE((حسوب=$V$2)*(تواريخ&gt;=$R$3)*(تواريخ&lt;=$AH$3)*(4^8-ROW(حسوب)),ROWS(U$9:U121)),0))</f>
        <v>0</v>
      </c>
      <c r="V121" s="79">
        <f>INDEX('1'!W:W,INDEX(4^8-LARGE((حسوب=$V$2)*(تواريخ&gt;=$R$3)*(تواريخ&lt;=$AH$3)*(4^8-ROW(حسوب)),ROWS(V$9:V121)),0))</f>
        <v>0</v>
      </c>
      <c r="W121" s="79">
        <f>INDEX('1'!X:X,INDEX(4^8-LARGE((حسوب=$V$2)*(تواريخ&gt;=$R$3)*(تواريخ&lt;=$AH$3)*(4^8-ROW(حسوب)),ROWS(W$9:W121)),0))</f>
        <v>0</v>
      </c>
      <c r="X121" s="79">
        <f>INDEX('1'!Y:Y,INDEX(4^8-LARGE((حسوب=$V$2)*(تواريخ&gt;=$R$3)*(تواريخ&lt;=$AH$3)*(4^8-ROW(حسوب)),ROWS(X$9:X121)),0))</f>
        <v>0</v>
      </c>
      <c r="Y121" s="79">
        <f>INDEX('1'!Z:Z,INDEX(4^8-LARGE((حسوب=$V$2)*(تواريخ&gt;=$R$3)*(تواريخ&lt;=$AH$3)*(4^8-ROW(حسوب)),ROWS(Y$9:Y121)),0))</f>
        <v>0</v>
      </c>
      <c r="Z121" s="79">
        <f>INDEX('1'!AA:AA,INDEX(4^8-LARGE((حسوب=$V$2)*(تواريخ&gt;=$R$3)*(تواريخ&lt;=$AH$3)*(4^8-ROW(حسوب)),ROWS(Z$9:Z121)),0))</f>
        <v>0</v>
      </c>
      <c r="AA121" s="79">
        <f>INDEX('1'!AB:AB,INDEX(4^8-LARGE((حسوب=$V$2)*(تواريخ&gt;=$R$3)*(تواريخ&lt;=$AH$3)*(4^8-ROW(حسوب)),ROWS(AA$9:AA121)),0))</f>
        <v>0</v>
      </c>
      <c r="AB121" s="79">
        <f>INDEX('1'!AC:AC,INDEX(4^8-LARGE((حسوب=$V$2)*(تواريخ&gt;=$R$3)*(تواريخ&lt;=$AH$3)*(4^8-ROW(حسوب)),ROWS(AB$9:AB121)),0))</f>
        <v>0</v>
      </c>
      <c r="AC121" s="79">
        <f>INDEX('1'!AD:AD,INDEX(4^8-LARGE((حسوب=$V$2)*(تواريخ&gt;=$R$3)*(تواريخ&lt;=$AH$3)*(4^8-ROW(حسوب)),ROWS(AC$9:AC121)),0))</f>
        <v>0</v>
      </c>
      <c r="AD121" s="79">
        <f>INDEX('1'!AE:AE,INDEX(4^8-LARGE((حسوب=$V$2)*(تواريخ&gt;=$R$3)*(تواريخ&lt;=$AH$3)*(4^8-ROW(حسوب)),ROWS(AD$9:AD121)),0))</f>
        <v>0</v>
      </c>
      <c r="AE121" s="79">
        <f>INDEX('1'!AF:AF,INDEX(4^8-LARGE((حسوب=$V$2)*(تواريخ&gt;=$R$3)*(تواريخ&lt;=$AH$3)*(4^8-ROW(حسوب)),ROWS(AE$9:AE121)),0))</f>
        <v>0</v>
      </c>
      <c r="AF121" s="79">
        <f>INDEX('1'!AG:AG,INDEX(4^8-LARGE((حسوب=$V$2)*(تواريخ&gt;=$R$3)*(تواريخ&lt;=$AH$3)*(4^8-ROW(حسوب)),ROWS(AF$9:AF121)),0))</f>
        <v>0</v>
      </c>
      <c r="AG121" s="79">
        <f>INDEX('1'!AH:AH,INDEX(4^8-LARGE((حسوب=$V$2)*(تواريخ&gt;=$R$3)*(تواريخ&lt;=$AH$3)*(4^8-ROW(حسوب)),ROWS(AG$9:AG121)),0))</f>
        <v>0</v>
      </c>
      <c r="AH121" s="79">
        <f>INDEX('1'!AI:AI,INDEX(4^8-LARGE((حسوب=$V$2)*(تواريخ&gt;=$R$3)*(تواريخ&lt;=$AH$3)*(4^8-ROW(حسوب)),ROWS(AH$9:AH121)),0))</f>
        <v>0</v>
      </c>
      <c r="AI121" s="79">
        <f>INDEX('1'!AJ:AJ,INDEX(4^8-LARGE((حسوب=$V$2)*(تواريخ&gt;=$R$3)*(تواريخ&lt;=$AH$3)*(4^8-ROW(حسوب)),ROWS(AI$9:AI121)),0))</f>
        <v>0</v>
      </c>
      <c r="AJ121" s="79">
        <f>INDEX('1'!AK:AK,INDEX(4^8-LARGE((حسوب=$V$2)*(تواريخ&gt;=$R$3)*(تواريخ&lt;=$AH$3)*(4^8-ROW(حسوب)),ROWS(AJ$9:AJ121)),0))</f>
        <v>0</v>
      </c>
      <c r="AK121" s="79">
        <f>INDEX('1'!AL:AL,INDEX(4^8-LARGE((حسوب=$V$2)*(تواريخ&gt;=$R$3)*(تواريخ&lt;=$AH$3)*(4^8-ROW(حسوب)),ROWS(AK$9:AK121)),0))</f>
        <v>0</v>
      </c>
      <c r="AL121" s="79">
        <f>INDEX('1'!AM:AM,INDEX(4^8-LARGE((حسوب=$V$2)*(تواريخ&gt;=$R$3)*(تواريخ&lt;=$AH$3)*(4^8-ROW(حسوب)),ROWS(AL$9:AL121)),0))</f>
        <v>0</v>
      </c>
      <c r="AM121" s="80"/>
      <c r="AN121" s="80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0"/>
      <c r="AZ121" s="80"/>
      <c r="BA121" s="82">
        <f>IF($AL$2="ريال",INDEX('1'!BL:BL,INDEX(4^8-LARGE((حسوب=$V$2)*(تواريخ&gt;=$R$3)*(تواريخ&lt;=$AH$3)*(4^8-ROW(حسوب)),ROWS(BA$9:BA121)),0)),INDEX('1'!BO:BO,INDEX(4^8-LARGE((حسوب=$V$2)*(تواريخ&gt;=$R$3)*(تواريخ&lt;=$AH$3)*(4^8-ROW(حسوب)),ROWS(BA$9:BA121)),0)))</f>
        <v>0</v>
      </c>
      <c r="BB121" s="82">
        <f>INDEX('1'!BK:BK,INDEX(4^8-LARGE((حسوب=$V$2)*(تواريخ&gt;=$R$3)*(تواريخ&lt;=$AH$3)*(4^8-ROW(حسوب)),ROWS(BB$9:BB121)),0))</f>
        <v>0</v>
      </c>
      <c r="BC121" s="82">
        <f>IF($AL$2="ريال",INDEX('1'!BN:BN,INDEX(4^8-LARGE((حسوب=$V$2)*(تواريخ&gt;=$R$3)*(تواريخ&lt;=$AH$3)*(4^8-ROW(حسوب)),ROWS(BC$9:BC121)),0)),INDEX('1'!BP:BP,INDEX(4^8-LARGE((حسوب=$V$2)*(تواريخ&gt;=$R$3)*(تواريخ&lt;=$AH$3)*(4^8-ROW(حسوب)),ROWS(BC$9:BC121)),0)))</f>
        <v>0</v>
      </c>
      <c r="BD121" s="82">
        <f>INDEX('1'!BM:BM,INDEX(4^8-LARGE((حسوب=$V$2)*(تواريخ&gt;=$R$3)*(تواريخ&lt;=$AH$3)*(4^8-ROW(حسوب)),ROWS(BD$9:BD121)),0))</f>
        <v>0</v>
      </c>
      <c r="BE121" s="83" t="str">
        <f t="shared" si="4"/>
        <v/>
      </c>
    </row>
    <row r="122" spans="6:57" s="345" customFormat="1" ht="15.75">
      <c r="F122" s="78">
        <f>IF($G122="","",(INDEX('1'!A:A,INDEX(4^8-LARGE((حسوب=$V$2)*(تواريخ&gt;=$R$3)*(تواريخ&lt;=$AH$3)*(4^8-ROW(حسوب)),ROWS(F$9:F122)),0))))</f>
        <v>0</v>
      </c>
      <c r="G122" s="79">
        <f>INDEX('1'!BC:BC,INDEX(4^8-LARGE((حسوب=$V$2)*(تواريخ&gt;=$R$3)*(تواريخ&lt;=$AH$3)*(4^8-ROW(حسوب)),ROWS(G$9:G122)),0))</f>
        <v>0</v>
      </c>
      <c r="H122" s="79">
        <f>INDEX('1'!BI:BI,INDEX(4^8-LARGE((حسوب=$V$2)*(تواريخ&gt;=$R$3)*(تواريخ&lt;=$AH$3)*(4^8-ROW(حسوب)),ROWS(H$9:H122)),0))</f>
        <v>0</v>
      </c>
      <c r="I122" s="79">
        <f>INDEX('1'!J:J,INDEX(4^8-LARGE((حسوب=$V$2)*(تواريخ&gt;=$R$3)*(تواريخ&lt;=$AH$3)*(4^8-ROW(حسوب)),ROWS(I$9:I122)),0))</f>
        <v>0</v>
      </c>
      <c r="J122" s="79">
        <f>INDEX('1'!K:K,INDEX(4^8-LARGE((حسوب=$V$2)*(تواريخ&gt;=$R$3)*(تواريخ&lt;=$AH$3)*(4^8-ROW(حسوب)),ROWS(J$9:J122)),0))</f>
        <v>0</v>
      </c>
      <c r="K122" s="79">
        <f>INDEX('1'!L:L,INDEX(4^8-LARGE((حسوب=$V$2)*(تواريخ&gt;=$R$3)*(تواريخ&lt;=$AH$3)*(4^8-ROW(حسوب)),ROWS(K$9:K122)),0))</f>
        <v>0</v>
      </c>
      <c r="L122" s="79">
        <f>INDEX('1'!M:M,INDEX(4^8-LARGE((حسوب=$V$2)*(تواريخ&gt;=$R$3)*(تواريخ&lt;=$AH$3)*(4^8-ROW(حسوب)),ROWS(L$9:L122)),0))</f>
        <v>0</v>
      </c>
      <c r="M122" s="79">
        <f>INDEX('1'!N:N,INDEX(4^8-LARGE((حسوب=$V$2)*(تواريخ&gt;=$R$3)*(تواريخ&lt;=$AH$3)*(4^8-ROW(حسوب)),ROWS(M$9:M122)),0))</f>
        <v>0</v>
      </c>
      <c r="N122" s="79">
        <f>INDEX('1'!O:O,INDEX(4^8-LARGE((حسوب=$V$2)*(تواريخ&gt;=$R$3)*(تواريخ&lt;=$AH$3)*(4^8-ROW(حسوب)),ROWS(N$9:N122)),0))</f>
        <v>0</v>
      </c>
      <c r="O122" s="79">
        <f>INDEX('1'!P:P,INDEX(4^8-LARGE((حسوب=$V$2)*(تواريخ&gt;=$R$3)*(تواريخ&lt;=$AH$3)*(4^8-ROW(حسوب)),ROWS(O$9:O122)),0))</f>
        <v>0</v>
      </c>
      <c r="P122" s="79">
        <f>INDEX('1'!Q:Q,INDEX(4^8-LARGE((حسوب=$V$2)*(تواريخ&gt;=$R$3)*(تواريخ&lt;=$AH$3)*(4^8-ROW(حسوب)),ROWS(P$9:P122)),0))</f>
        <v>0</v>
      </c>
      <c r="Q122" s="79">
        <f>INDEX('1'!R:R,INDEX(4^8-LARGE((حسوب=$V$2)*(تواريخ&gt;=$R$3)*(تواريخ&lt;=$AH$3)*(4^8-ROW(حسوب)),ROWS(Q$9:Q122)),0))</f>
        <v>0</v>
      </c>
      <c r="R122" s="79">
        <f>INDEX('1'!S:S,INDEX(4^8-LARGE((حسوب=$V$2)*(تواريخ&gt;=$R$3)*(تواريخ&lt;=$AH$3)*(4^8-ROW(حسوب)),ROWS(R$9:R122)),0))</f>
        <v>0</v>
      </c>
      <c r="S122" s="79">
        <f>INDEX('1'!T:T,INDEX(4^8-LARGE((حسوب=$V$2)*(تواريخ&gt;=$R$3)*(تواريخ&lt;=$AH$3)*(4^8-ROW(حسوب)),ROWS(S$9:S122)),0))</f>
        <v>0</v>
      </c>
      <c r="T122" s="79">
        <f>INDEX('1'!U:U,INDEX(4^8-LARGE((حسوب=$V$2)*(تواريخ&gt;=$R$3)*(تواريخ&lt;=$AH$3)*(4^8-ROW(حسوب)),ROWS(T$9:T122)),0))</f>
        <v>0</v>
      </c>
      <c r="U122" s="79">
        <f>INDEX('1'!V:V,INDEX(4^8-LARGE((حسوب=$V$2)*(تواريخ&gt;=$R$3)*(تواريخ&lt;=$AH$3)*(4^8-ROW(حسوب)),ROWS(U$9:U122)),0))</f>
        <v>0</v>
      </c>
      <c r="V122" s="79">
        <f>INDEX('1'!W:W,INDEX(4^8-LARGE((حسوب=$V$2)*(تواريخ&gt;=$R$3)*(تواريخ&lt;=$AH$3)*(4^8-ROW(حسوب)),ROWS(V$9:V122)),0))</f>
        <v>0</v>
      </c>
      <c r="W122" s="79">
        <f>INDEX('1'!X:X,INDEX(4^8-LARGE((حسوب=$V$2)*(تواريخ&gt;=$R$3)*(تواريخ&lt;=$AH$3)*(4^8-ROW(حسوب)),ROWS(W$9:W122)),0))</f>
        <v>0</v>
      </c>
      <c r="X122" s="79">
        <f>INDEX('1'!Y:Y,INDEX(4^8-LARGE((حسوب=$V$2)*(تواريخ&gt;=$R$3)*(تواريخ&lt;=$AH$3)*(4^8-ROW(حسوب)),ROWS(X$9:X122)),0))</f>
        <v>0</v>
      </c>
      <c r="Y122" s="79">
        <f>INDEX('1'!Z:Z,INDEX(4^8-LARGE((حسوب=$V$2)*(تواريخ&gt;=$R$3)*(تواريخ&lt;=$AH$3)*(4^8-ROW(حسوب)),ROWS(Y$9:Y122)),0))</f>
        <v>0</v>
      </c>
      <c r="Z122" s="79">
        <f>INDEX('1'!AA:AA,INDEX(4^8-LARGE((حسوب=$V$2)*(تواريخ&gt;=$R$3)*(تواريخ&lt;=$AH$3)*(4^8-ROW(حسوب)),ROWS(Z$9:Z122)),0))</f>
        <v>0</v>
      </c>
      <c r="AA122" s="79">
        <f>INDEX('1'!AB:AB,INDEX(4^8-LARGE((حسوب=$V$2)*(تواريخ&gt;=$R$3)*(تواريخ&lt;=$AH$3)*(4^8-ROW(حسوب)),ROWS(AA$9:AA122)),0))</f>
        <v>0</v>
      </c>
      <c r="AB122" s="79">
        <f>INDEX('1'!AC:AC,INDEX(4^8-LARGE((حسوب=$V$2)*(تواريخ&gt;=$R$3)*(تواريخ&lt;=$AH$3)*(4^8-ROW(حسوب)),ROWS(AB$9:AB122)),0))</f>
        <v>0</v>
      </c>
      <c r="AC122" s="79">
        <f>INDEX('1'!AD:AD,INDEX(4^8-LARGE((حسوب=$V$2)*(تواريخ&gt;=$R$3)*(تواريخ&lt;=$AH$3)*(4^8-ROW(حسوب)),ROWS(AC$9:AC122)),0))</f>
        <v>0</v>
      </c>
      <c r="AD122" s="79">
        <f>INDEX('1'!AE:AE,INDEX(4^8-LARGE((حسوب=$V$2)*(تواريخ&gt;=$R$3)*(تواريخ&lt;=$AH$3)*(4^8-ROW(حسوب)),ROWS(AD$9:AD122)),0))</f>
        <v>0</v>
      </c>
      <c r="AE122" s="79">
        <f>INDEX('1'!AF:AF,INDEX(4^8-LARGE((حسوب=$V$2)*(تواريخ&gt;=$R$3)*(تواريخ&lt;=$AH$3)*(4^8-ROW(حسوب)),ROWS(AE$9:AE122)),0))</f>
        <v>0</v>
      </c>
      <c r="AF122" s="79">
        <f>INDEX('1'!AG:AG,INDEX(4^8-LARGE((حسوب=$V$2)*(تواريخ&gt;=$R$3)*(تواريخ&lt;=$AH$3)*(4^8-ROW(حسوب)),ROWS(AF$9:AF122)),0))</f>
        <v>0</v>
      </c>
      <c r="AG122" s="79">
        <f>INDEX('1'!AH:AH,INDEX(4^8-LARGE((حسوب=$V$2)*(تواريخ&gt;=$R$3)*(تواريخ&lt;=$AH$3)*(4^8-ROW(حسوب)),ROWS(AG$9:AG122)),0))</f>
        <v>0</v>
      </c>
      <c r="AH122" s="79">
        <f>INDEX('1'!AI:AI,INDEX(4^8-LARGE((حسوب=$V$2)*(تواريخ&gt;=$R$3)*(تواريخ&lt;=$AH$3)*(4^8-ROW(حسوب)),ROWS(AH$9:AH122)),0))</f>
        <v>0</v>
      </c>
      <c r="AI122" s="79">
        <f>INDEX('1'!AJ:AJ,INDEX(4^8-LARGE((حسوب=$V$2)*(تواريخ&gt;=$R$3)*(تواريخ&lt;=$AH$3)*(4^8-ROW(حسوب)),ROWS(AI$9:AI122)),0))</f>
        <v>0</v>
      </c>
      <c r="AJ122" s="79">
        <f>INDEX('1'!AK:AK,INDEX(4^8-LARGE((حسوب=$V$2)*(تواريخ&gt;=$R$3)*(تواريخ&lt;=$AH$3)*(4^8-ROW(حسوب)),ROWS(AJ$9:AJ122)),0))</f>
        <v>0</v>
      </c>
      <c r="AK122" s="79">
        <f>INDEX('1'!AL:AL,INDEX(4^8-LARGE((حسوب=$V$2)*(تواريخ&gt;=$R$3)*(تواريخ&lt;=$AH$3)*(4^8-ROW(حسوب)),ROWS(AK$9:AK122)),0))</f>
        <v>0</v>
      </c>
      <c r="AL122" s="79">
        <f>INDEX('1'!AM:AM,INDEX(4^8-LARGE((حسوب=$V$2)*(تواريخ&gt;=$R$3)*(تواريخ&lt;=$AH$3)*(4^8-ROW(حسوب)),ROWS(AL$9:AL122)),0))</f>
        <v>0</v>
      </c>
      <c r="AM122" s="80"/>
      <c r="AN122" s="80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0"/>
      <c r="AZ122" s="80"/>
      <c r="BA122" s="82">
        <f>IF($AL$2="ريال",INDEX('1'!BL:BL,INDEX(4^8-LARGE((حسوب=$V$2)*(تواريخ&gt;=$R$3)*(تواريخ&lt;=$AH$3)*(4^8-ROW(حسوب)),ROWS(BA$9:BA122)),0)),INDEX('1'!BO:BO,INDEX(4^8-LARGE((حسوب=$V$2)*(تواريخ&gt;=$R$3)*(تواريخ&lt;=$AH$3)*(4^8-ROW(حسوب)),ROWS(BA$9:BA122)),0)))</f>
        <v>0</v>
      </c>
      <c r="BB122" s="82">
        <f>INDEX('1'!BK:BK,INDEX(4^8-LARGE((حسوب=$V$2)*(تواريخ&gt;=$R$3)*(تواريخ&lt;=$AH$3)*(4^8-ROW(حسوب)),ROWS(BB$9:BB122)),0))</f>
        <v>0</v>
      </c>
      <c r="BC122" s="82">
        <f>IF($AL$2="ريال",INDEX('1'!BN:BN,INDEX(4^8-LARGE((حسوب=$V$2)*(تواريخ&gt;=$R$3)*(تواريخ&lt;=$AH$3)*(4^8-ROW(حسوب)),ROWS(BC$9:BC122)),0)),INDEX('1'!BP:BP,INDEX(4^8-LARGE((حسوب=$V$2)*(تواريخ&gt;=$R$3)*(تواريخ&lt;=$AH$3)*(4^8-ROW(حسوب)),ROWS(BC$9:BC122)),0)))</f>
        <v>0</v>
      </c>
      <c r="BD122" s="82">
        <f>INDEX('1'!BM:BM,INDEX(4^8-LARGE((حسوب=$V$2)*(تواريخ&gt;=$R$3)*(تواريخ&lt;=$AH$3)*(4^8-ROW(حسوب)),ROWS(BD$9:BD122)),0))</f>
        <v>0</v>
      </c>
      <c r="BE122" s="83" t="str">
        <f t="shared" si="4"/>
        <v/>
      </c>
    </row>
    <row r="123" spans="6:57" s="345" customFormat="1" ht="15.75">
      <c r="F123" s="78">
        <f>IF($G123="","",(INDEX('1'!A:A,INDEX(4^8-LARGE((حسوب=$V$2)*(تواريخ&gt;=$R$3)*(تواريخ&lt;=$AH$3)*(4^8-ROW(حسوب)),ROWS(F$9:F123)),0))))</f>
        <v>0</v>
      </c>
      <c r="G123" s="79">
        <f>INDEX('1'!BC:BC,INDEX(4^8-LARGE((حسوب=$V$2)*(تواريخ&gt;=$R$3)*(تواريخ&lt;=$AH$3)*(4^8-ROW(حسوب)),ROWS(G$9:G123)),0))</f>
        <v>0</v>
      </c>
      <c r="H123" s="79">
        <f>INDEX('1'!BI:BI,INDEX(4^8-LARGE((حسوب=$V$2)*(تواريخ&gt;=$R$3)*(تواريخ&lt;=$AH$3)*(4^8-ROW(حسوب)),ROWS(H$9:H123)),0))</f>
        <v>0</v>
      </c>
      <c r="I123" s="79">
        <f>INDEX('1'!J:J,INDEX(4^8-LARGE((حسوب=$V$2)*(تواريخ&gt;=$R$3)*(تواريخ&lt;=$AH$3)*(4^8-ROW(حسوب)),ROWS(I$9:I123)),0))</f>
        <v>0</v>
      </c>
      <c r="J123" s="79">
        <f>INDEX('1'!K:K,INDEX(4^8-LARGE((حسوب=$V$2)*(تواريخ&gt;=$R$3)*(تواريخ&lt;=$AH$3)*(4^8-ROW(حسوب)),ROWS(J$9:J123)),0))</f>
        <v>0</v>
      </c>
      <c r="K123" s="79">
        <f>INDEX('1'!L:L,INDEX(4^8-LARGE((حسوب=$V$2)*(تواريخ&gt;=$R$3)*(تواريخ&lt;=$AH$3)*(4^8-ROW(حسوب)),ROWS(K$9:K123)),0))</f>
        <v>0</v>
      </c>
      <c r="L123" s="79">
        <f>INDEX('1'!M:M,INDEX(4^8-LARGE((حسوب=$V$2)*(تواريخ&gt;=$R$3)*(تواريخ&lt;=$AH$3)*(4^8-ROW(حسوب)),ROWS(L$9:L123)),0))</f>
        <v>0</v>
      </c>
      <c r="M123" s="79">
        <f>INDEX('1'!N:N,INDEX(4^8-LARGE((حسوب=$V$2)*(تواريخ&gt;=$R$3)*(تواريخ&lt;=$AH$3)*(4^8-ROW(حسوب)),ROWS(M$9:M123)),0))</f>
        <v>0</v>
      </c>
      <c r="N123" s="79">
        <f>INDEX('1'!O:O,INDEX(4^8-LARGE((حسوب=$V$2)*(تواريخ&gt;=$R$3)*(تواريخ&lt;=$AH$3)*(4^8-ROW(حسوب)),ROWS(N$9:N123)),0))</f>
        <v>0</v>
      </c>
      <c r="O123" s="79">
        <f>INDEX('1'!P:P,INDEX(4^8-LARGE((حسوب=$V$2)*(تواريخ&gt;=$R$3)*(تواريخ&lt;=$AH$3)*(4^8-ROW(حسوب)),ROWS(O$9:O123)),0))</f>
        <v>0</v>
      </c>
      <c r="P123" s="79">
        <f>INDEX('1'!Q:Q,INDEX(4^8-LARGE((حسوب=$V$2)*(تواريخ&gt;=$R$3)*(تواريخ&lt;=$AH$3)*(4^8-ROW(حسوب)),ROWS(P$9:P123)),0))</f>
        <v>0</v>
      </c>
      <c r="Q123" s="79">
        <f>INDEX('1'!R:R,INDEX(4^8-LARGE((حسوب=$V$2)*(تواريخ&gt;=$R$3)*(تواريخ&lt;=$AH$3)*(4^8-ROW(حسوب)),ROWS(Q$9:Q123)),0))</f>
        <v>0</v>
      </c>
      <c r="R123" s="79">
        <f>INDEX('1'!S:S,INDEX(4^8-LARGE((حسوب=$V$2)*(تواريخ&gt;=$R$3)*(تواريخ&lt;=$AH$3)*(4^8-ROW(حسوب)),ROWS(R$9:R123)),0))</f>
        <v>0</v>
      </c>
      <c r="S123" s="79">
        <f>INDEX('1'!T:T,INDEX(4^8-LARGE((حسوب=$V$2)*(تواريخ&gt;=$R$3)*(تواريخ&lt;=$AH$3)*(4^8-ROW(حسوب)),ROWS(S$9:S123)),0))</f>
        <v>0</v>
      </c>
      <c r="T123" s="79">
        <f>INDEX('1'!U:U,INDEX(4^8-LARGE((حسوب=$V$2)*(تواريخ&gt;=$R$3)*(تواريخ&lt;=$AH$3)*(4^8-ROW(حسوب)),ROWS(T$9:T123)),0))</f>
        <v>0</v>
      </c>
      <c r="U123" s="79">
        <f>INDEX('1'!V:V,INDEX(4^8-LARGE((حسوب=$V$2)*(تواريخ&gt;=$R$3)*(تواريخ&lt;=$AH$3)*(4^8-ROW(حسوب)),ROWS(U$9:U123)),0))</f>
        <v>0</v>
      </c>
      <c r="V123" s="79">
        <f>INDEX('1'!W:W,INDEX(4^8-LARGE((حسوب=$V$2)*(تواريخ&gt;=$R$3)*(تواريخ&lt;=$AH$3)*(4^8-ROW(حسوب)),ROWS(V$9:V123)),0))</f>
        <v>0</v>
      </c>
      <c r="W123" s="79">
        <f>INDEX('1'!X:X,INDEX(4^8-LARGE((حسوب=$V$2)*(تواريخ&gt;=$R$3)*(تواريخ&lt;=$AH$3)*(4^8-ROW(حسوب)),ROWS(W$9:W123)),0))</f>
        <v>0</v>
      </c>
      <c r="X123" s="79">
        <f>INDEX('1'!Y:Y,INDEX(4^8-LARGE((حسوب=$V$2)*(تواريخ&gt;=$R$3)*(تواريخ&lt;=$AH$3)*(4^8-ROW(حسوب)),ROWS(X$9:X123)),0))</f>
        <v>0</v>
      </c>
      <c r="Y123" s="79">
        <f>INDEX('1'!Z:Z,INDEX(4^8-LARGE((حسوب=$V$2)*(تواريخ&gt;=$R$3)*(تواريخ&lt;=$AH$3)*(4^8-ROW(حسوب)),ROWS(Y$9:Y123)),0))</f>
        <v>0</v>
      </c>
      <c r="Z123" s="79">
        <f>INDEX('1'!AA:AA,INDEX(4^8-LARGE((حسوب=$V$2)*(تواريخ&gt;=$R$3)*(تواريخ&lt;=$AH$3)*(4^8-ROW(حسوب)),ROWS(Z$9:Z123)),0))</f>
        <v>0</v>
      </c>
      <c r="AA123" s="79">
        <f>INDEX('1'!AB:AB,INDEX(4^8-LARGE((حسوب=$V$2)*(تواريخ&gt;=$R$3)*(تواريخ&lt;=$AH$3)*(4^8-ROW(حسوب)),ROWS(AA$9:AA123)),0))</f>
        <v>0</v>
      </c>
      <c r="AB123" s="79">
        <f>INDEX('1'!AC:AC,INDEX(4^8-LARGE((حسوب=$V$2)*(تواريخ&gt;=$R$3)*(تواريخ&lt;=$AH$3)*(4^8-ROW(حسوب)),ROWS(AB$9:AB123)),0))</f>
        <v>0</v>
      </c>
      <c r="AC123" s="79">
        <f>INDEX('1'!AD:AD,INDEX(4^8-LARGE((حسوب=$V$2)*(تواريخ&gt;=$R$3)*(تواريخ&lt;=$AH$3)*(4^8-ROW(حسوب)),ROWS(AC$9:AC123)),0))</f>
        <v>0</v>
      </c>
      <c r="AD123" s="79">
        <f>INDEX('1'!AE:AE,INDEX(4^8-LARGE((حسوب=$V$2)*(تواريخ&gt;=$R$3)*(تواريخ&lt;=$AH$3)*(4^8-ROW(حسوب)),ROWS(AD$9:AD123)),0))</f>
        <v>0</v>
      </c>
      <c r="AE123" s="79">
        <f>INDEX('1'!AF:AF,INDEX(4^8-LARGE((حسوب=$V$2)*(تواريخ&gt;=$R$3)*(تواريخ&lt;=$AH$3)*(4^8-ROW(حسوب)),ROWS(AE$9:AE123)),0))</f>
        <v>0</v>
      </c>
      <c r="AF123" s="79">
        <f>INDEX('1'!AG:AG,INDEX(4^8-LARGE((حسوب=$V$2)*(تواريخ&gt;=$R$3)*(تواريخ&lt;=$AH$3)*(4^8-ROW(حسوب)),ROWS(AF$9:AF123)),0))</f>
        <v>0</v>
      </c>
      <c r="AG123" s="79">
        <f>INDEX('1'!AH:AH,INDEX(4^8-LARGE((حسوب=$V$2)*(تواريخ&gt;=$R$3)*(تواريخ&lt;=$AH$3)*(4^8-ROW(حسوب)),ROWS(AG$9:AG123)),0))</f>
        <v>0</v>
      </c>
      <c r="AH123" s="79">
        <f>INDEX('1'!AI:AI,INDEX(4^8-LARGE((حسوب=$V$2)*(تواريخ&gt;=$R$3)*(تواريخ&lt;=$AH$3)*(4^8-ROW(حسوب)),ROWS(AH$9:AH123)),0))</f>
        <v>0</v>
      </c>
      <c r="AI123" s="79">
        <f>INDEX('1'!AJ:AJ,INDEX(4^8-LARGE((حسوب=$V$2)*(تواريخ&gt;=$R$3)*(تواريخ&lt;=$AH$3)*(4^8-ROW(حسوب)),ROWS(AI$9:AI123)),0))</f>
        <v>0</v>
      </c>
      <c r="AJ123" s="79">
        <f>INDEX('1'!AK:AK,INDEX(4^8-LARGE((حسوب=$V$2)*(تواريخ&gt;=$R$3)*(تواريخ&lt;=$AH$3)*(4^8-ROW(حسوب)),ROWS(AJ$9:AJ123)),0))</f>
        <v>0</v>
      </c>
      <c r="AK123" s="79">
        <f>INDEX('1'!AL:AL,INDEX(4^8-LARGE((حسوب=$V$2)*(تواريخ&gt;=$R$3)*(تواريخ&lt;=$AH$3)*(4^8-ROW(حسوب)),ROWS(AK$9:AK123)),0))</f>
        <v>0</v>
      </c>
      <c r="AL123" s="79">
        <f>INDEX('1'!AM:AM,INDEX(4^8-LARGE((حسوب=$V$2)*(تواريخ&gt;=$R$3)*(تواريخ&lt;=$AH$3)*(4^8-ROW(حسوب)),ROWS(AL$9:AL123)),0))</f>
        <v>0</v>
      </c>
      <c r="AM123" s="80"/>
      <c r="AN123" s="80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0"/>
      <c r="AZ123" s="80"/>
      <c r="BA123" s="82">
        <f>IF($AL$2="ريال",INDEX('1'!BL:BL,INDEX(4^8-LARGE((حسوب=$V$2)*(تواريخ&gt;=$R$3)*(تواريخ&lt;=$AH$3)*(4^8-ROW(حسوب)),ROWS(BA$9:BA123)),0)),INDEX('1'!BO:BO,INDEX(4^8-LARGE((حسوب=$V$2)*(تواريخ&gt;=$R$3)*(تواريخ&lt;=$AH$3)*(4^8-ROW(حسوب)),ROWS(BA$9:BA123)),0)))</f>
        <v>0</v>
      </c>
      <c r="BB123" s="82">
        <f>INDEX('1'!BK:BK,INDEX(4^8-LARGE((حسوب=$V$2)*(تواريخ&gt;=$R$3)*(تواريخ&lt;=$AH$3)*(4^8-ROW(حسوب)),ROWS(BB$9:BB123)),0))</f>
        <v>0</v>
      </c>
      <c r="BC123" s="82">
        <f>IF($AL$2="ريال",INDEX('1'!BN:BN,INDEX(4^8-LARGE((حسوب=$V$2)*(تواريخ&gt;=$R$3)*(تواريخ&lt;=$AH$3)*(4^8-ROW(حسوب)),ROWS(BC$9:BC123)),0)),INDEX('1'!BP:BP,INDEX(4^8-LARGE((حسوب=$V$2)*(تواريخ&gt;=$R$3)*(تواريخ&lt;=$AH$3)*(4^8-ROW(حسوب)),ROWS(BC$9:BC123)),0)))</f>
        <v>0</v>
      </c>
      <c r="BD123" s="82">
        <f>INDEX('1'!BM:BM,INDEX(4^8-LARGE((حسوب=$V$2)*(تواريخ&gt;=$R$3)*(تواريخ&lt;=$AH$3)*(4^8-ROW(حسوب)),ROWS(BD$9:BD123)),0))</f>
        <v>0</v>
      </c>
      <c r="BE123" s="83" t="str">
        <f t="shared" si="4"/>
        <v/>
      </c>
    </row>
    <row r="124" spans="6:57" s="345" customFormat="1" ht="15.75">
      <c r="F124" s="78">
        <f>IF($G124="","",(INDEX('1'!A:A,INDEX(4^8-LARGE((حسوب=$V$2)*(تواريخ&gt;=$R$3)*(تواريخ&lt;=$AH$3)*(4^8-ROW(حسوب)),ROWS(F$9:F124)),0))))</f>
        <v>0</v>
      </c>
      <c r="G124" s="79">
        <f>INDEX('1'!BC:BC,INDEX(4^8-LARGE((حسوب=$V$2)*(تواريخ&gt;=$R$3)*(تواريخ&lt;=$AH$3)*(4^8-ROW(حسوب)),ROWS(G$9:G124)),0))</f>
        <v>0</v>
      </c>
      <c r="H124" s="79">
        <f>INDEX('1'!BI:BI,INDEX(4^8-LARGE((حسوب=$V$2)*(تواريخ&gt;=$R$3)*(تواريخ&lt;=$AH$3)*(4^8-ROW(حسوب)),ROWS(H$9:H124)),0))</f>
        <v>0</v>
      </c>
      <c r="I124" s="79">
        <f>INDEX('1'!J:J,INDEX(4^8-LARGE((حسوب=$V$2)*(تواريخ&gt;=$R$3)*(تواريخ&lt;=$AH$3)*(4^8-ROW(حسوب)),ROWS(I$9:I124)),0))</f>
        <v>0</v>
      </c>
      <c r="J124" s="79">
        <f>INDEX('1'!K:K,INDEX(4^8-LARGE((حسوب=$V$2)*(تواريخ&gt;=$R$3)*(تواريخ&lt;=$AH$3)*(4^8-ROW(حسوب)),ROWS(J$9:J124)),0))</f>
        <v>0</v>
      </c>
      <c r="K124" s="79">
        <f>INDEX('1'!L:L,INDEX(4^8-LARGE((حسوب=$V$2)*(تواريخ&gt;=$R$3)*(تواريخ&lt;=$AH$3)*(4^8-ROW(حسوب)),ROWS(K$9:K124)),0))</f>
        <v>0</v>
      </c>
      <c r="L124" s="79">
        <f>INDEX('1'!M:M,INDEX(4^8-LARGE((حسوب=$V$2)*(تواريخ&gt;=$R$3)*(تواريخ&lt;=$AH$3)*(4^8-ROW(حسوب)),ROWS(L$9:L124)),0))</f>
        <v>0</v>
      </c>
      <c r="M124" s="79">
        <f>INDEX('1'!N:N,INDEX(4^8-LARGE((حسوب=$V$2)*(تواريخ&gt;=$R$3)*(تواريخ&lt;=$AH$3)*(4^8-ROW(حسوب)),ROWS(M$9:M124)),0))</f>
        <v>0</v>
      </c>
      <c r="N124" s="79">
        <f>INDEX('1'!O:O,INDEX(4^8-LARGE((حسوب=$V$2)*(تواريخ&gt;=$R$3)*(تواريخ&lt;=$AH$3)*(4^8-ROW(حسوب)),ROWS(N$9:N124)),0))</f>
        <v>0</v>
      </c>
      <c r="O124" s="79">
        <f>INDEX('1'!P:P,INDEX(4^8-LARGE((حسوب=$V$2)*(تواريخ&gt;=$R$3)*(تواريخ&lt;=$AH$3)*(4^8-ROW(حسوب)),ROWS(O$9:O124)),0))</f>
        <v>0</v>
      </c>
      <c r="P124" s="79">
        <f>INDEX('1'!Q:Q,INDEX(4^8-LARGE((حسوب=$V$2)*(تواريخ&gt;=$R$3)*(تواريخ&lt;=$AH$3)*(4^8-ROW(حسوب)),ROWS(P$9:P124)),0))</f>
        <v>0</v>
      </c>
      <c r="Q124" s="79">
        <f>INDEX('1'!R:R,INDEX(4^8-LARGE((حسوب=$V$2)*(تواريخ&gt;=$R$3)*(تواريخ&lt;=$AH$3)*(4^8-ROW(حسوب)),ROWS(Q$9:Q124)),0))</f>
        <v>0</v>
      </c>
      <c r="R124" s="79">
        <f>INDEX('1'!S:S,INDEX(4^8-LARGE((حسوب=$V$2)*(تواريخ&gt;=$R$3)*(تواريخ&lt;=$AH$3)*(4^8-ROW(حسوب)),ROWS(R$9:R124)),0))</f>
        <v>0</v>
      </c>
      <c r="S124" s="79">
        <f>INDEX('1'!T:T,INDEX(4^8-LARGE((حسوب=$V$2)*(تواريخ&gt;=$R$3)*(تواريخ&lt;=$AH$3)*(4^8-ROW(حسوب)),ROWS(S$9:S124)),0))</f>
        <v>0</v>
      </c>
      <c r="T124" s="79">
        <f>INDEX('1'!U:U,INDEX(4^8-LARGE((حسوب=$V$2)*(تواريخ&gt;=$R$3)*(تواريخ&lt;=$AH$3)*(4^8-ROW(حسوب)),ROWS(T$9:T124)),0))</f>
        <v>0</v>
      </c>
      <c r="U124" s="79">
        <f>INDEX('1'!V:V,INDEX(4^8-LARGE((حسوب=$V$2)*(تواريخ&gt;=$R$3)*(تواريخ&lt;=$AH$3)*(4^8-ROW(حسوب)),ROWS(U$9:U124)),0))</f>
        <v>0</v>
      </c>
      <c r="V124" s="79">
        <f>INDEX('1'!W:W,INDEX(4^8-LARGE((حسوب=$V$2)*(تواريخ&gt;=$R$3)*(تواريخ&lt;=$AH$3)*(4^8-ROW(حسوب)),ROWS(V$9:V124)),0))</f>
        <v>0</v>
      </c>
      <c r="W124" s="79">
        <f>INDEX('1'!X:X,INDEX(4^8-LARGE((حسوب=$V$2)*(تواريخ&gt;=$R$3)*(تواريخ&lt;=$AH$3)*(4^8-ROW(حسوب)),ROWS(W$9:W124)),0))</f>
        <v>0</v>
      </c>
      <c r="X124" s="79">
        <f>INDEX('1'!Y:Y,INDEX(4^8-LARGE((حسوب=$V$2)*(تواريخ&gt;=$R$3)*(تواريخ&lt;=$AH$3)*(4^8-ROW(حسوب)),ROWS(X$9:X124)),0))</f>
        <v>0</v>
      </c>
      <c r="Y124" s="79">
        <f>INDEX('1'!Z:Z,INDEX(4^8-LARGE((حسوب=$V$2)*(تواريخ&gt;=$R$3)*(تواريخ&lt;=$AH$3)*(4^8-ROW(حسوب)),ROWS(Y$9:Y124)),0))</f>
        <v>0</v>
      </c>
      <c r="Z124" s="79">
        <f>INDEX('1'!AA:AA,INDEX(4^8-LARGE((حسوب=$V$2)*(تواريخ&gt;=$R$3)*(تواريخ&lt;=$AH$3)*(4^8-ROW(حسوب)),ROWS(Z$9:Z124)),0))</f>
        <v>0</v>
      </c>
      <c r="AA124" s="79">
        <f>INDEX('1'!AB:AB,INDEX(4^8-LARGE((حسوب=$V$2)*(تواريخ&gt;=$R$3)*(تواريخ&lt;=$AH$3)*(4^8-ROW(حسوب)),ROWS(AA$9:AA124)),0))</f>
        <v>0</v>
      </c>
      <c r="AB124" s="79">
        <f>INDEX('1'!AC:AC,INDEX(4^8-LARGE((حسوب=$V$2)*(تواريخ&gt;=$R$3)*(تواريخ&lt;=$AH$3)*(4^8-ROW(حسوب)),ROWS(AB$9:AB124)),0))</f>
        <v>0</v>
      </c>
      <c r="AC124" s="79">
        <f>INDEX('1'!AD:AD,INDEX(4^8-LARGE((حسوب=$V$2)*(تواريخ&gt;=$R$3)*(تواريخ&lt;=$AH$3)*(4^8-ROW(حسوب)),ROWS(AC$9:AC124)),0))</f>
        <v>0</v>
      </c>
      <c r="AD124" s="79">
        <f>INDEX('1'!AE:AE,INDEX(4^8-LARGE((حسوب=$V$2)*(تواريخ&gt;=$R$3)*(تواريخ&lt;=$AH$3)*(4^8-ROW(حسوب)),ROWS(AD$9:AD124)),0))</f>
        <v>0</v>
      </c>
      <c r="AE124" s="79">
        <f>INDEX('1'!AF:AF,INDEX(4^8-LARGE((حسوب=$V$2)*(تواريخ&gt;=$R$3)*(تواريخ&lt;=$AH$3)*(4^8-ROW(حسوب)),ROWS(AE$9:AE124)),0))</f>
        <v>0</v>
      </c>
      <c r="AF124" s="79">
        <f>INDEX('1'!AG:AG,INDEX(4^8-LARGE((حسوب=$V$2)*(تواريخ&gt;=$R$3)*(تواريخ&lt;=$AH$3)*(4^8-ROW(حسوب)),ROWS(AF$9:AF124)),0))</f>
        <v>0</v>
      </c>
      <c r="AG124" s="79">
        <f>INDEX('1'!AH:AH,INDEX(4^8-LARGE((حسوب=$V$2)*(تواريخ&gt;=$R$3)*(تواريخ&lt;=$AH$3)*(4^8-ROW(حسوب)),ROWS(AG$9:AG124)),0))</f>
        <v>0</v>
      </c>
      <c r="AH124" s="79">
        <f>INDEX('1'!AI:AI,INDEX(4^8-LARGE((حسوب=$V$2)*(تواريخ&gt;=$R$3)*(تواريخ&lt;=$AH$3)*(4^8-ROW(حسوب)),ROWS(AH$9:AH124)),0))</f>
        <v>0</v>
      </c>
      <c r="AI124" s="79">
        <f>INDEX('1'!AJ:AJ,INDEX(4^8-LARGE((حسوب=$V$2)*(تواريخ&gt;=$R$3)*(تواريخ&lt;=$AH$3)*(4^8-ROW(حسوب)),ROWS(AI$9:AI124)),0))</f>
        <v>0</v>
      </c>
      <c r="AJ124" s="79">
        <f>INDEX('1'!AK:AK,INDEX(4^8-LARGE((حسوب=$V$2)*(تواريخ&gt;=$R$3)*(تواريخ&lt;=$AH$3)*(4^8-ROW(حسوب)),ROWS(AJ$9:AJ124)),0))</f>
        <v>0</v>
      </c>
      <c r="AK124" s="79">
        <f>INDEX('1'!AL:AL,INDEX(4^8-LARGE((حسوب=$V$2)*(تواريخ&gt;=$R$3)*(تواريخ&lt;=$AH$3)*(4^8-ROW(حسوب)),ROWS(AK$9:AK124)),0))</f>
        <v>0</v>
      </c>
      <c r="AL124" s="79">
        <f>INDEX('1'!AM:AM,INDEX(4^8-LARGE((حسوب=$V$2)*(تواريخ&gt;=$R$3)*(تواريخ&lt;=$AH$3)*(4^8-ROW(حسوب)),ROWS(AL$9:AL124)),0))</f>
        <v>0</v>
      </c>
      <c r="AM124" s="80"/>
      <c r="AN124" s="80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0"/>
      <c r="AZ124" s="80"/>
      <c r="BA124" s="82">
        <f>IF($AL$2="ريال",INDEX('1'!BL:BL,INDEX(4^8-LARGE((حسوب=$V$2)*(تواريخ&gt;=$R$3)*(تواريخ&lt;=$AH$3)*(4^8-ROW(حسوب)),ROWS(BA$9:BA124)),0)),INDEX('1'!BO:BO,INDEX(4^8-LARGE((حسوب=$V$2)*(تواريخ&gt;=$R$3)*(تواريخ&lt;=$AH$3)*(4^8-ROW(حسوب)),ROWS(BA$9:BA124)),0)))</f>
        <v>0</v>
      </c>
      <c r="BB124" s="82">
        <f>INDEX('1'!BK:BK,INDEX(4^8-LARGE((حسوب=$V$2)*(تواريخ&gt;=$R$3)*(تواريخ&lt;=$AH$3)*(4^8-ROW(حسوب)),ROWS(BB$9:BB124)),0))</f>
        <v>0</v>
      </c>
      <c r="BC124" s="82">
        <f>IF($AL$2="ريال",INDEX('1'!BN:BN,INDEX(4^8-LARGE((حسوب=$V$2)*(تواريخ&gt;=$R$3)*(تواريخ&lt;=$AH$3)*(4^8-ROW(حسوب)),ROWS(BC$9:BC124)),0)),INDEX('1'!BP:BP,INDEX(4^8-LARGE((حسوب=$V$2)*(تواريخ&gt;=$R$3)*(تواريخ&lt;=$AH$3)*(4^8-ROW(حسوب)),ROWS(BC$9:BC124)),0)))</f>
        <v>0</v>
      </c>
      <c r="BD124" s="82">
        <f>INDEX('1'!BM:BM,INDEX(4^8-LARGE((حسوب=$V$2)*(تواريخ&gt;=$R$3)*(تواريخ&lt;=$AH$3)*(4^8-ROW(حسوب)),ROWS(BD$9:BD124)),0))</f>
        <v>0</v>
      </c>
      <c r="BE124" s="83" t="str">
        <f t="shared" si="4"/>
        <v/>
      </c>
    </row>
    <row r="125" spans="6:57" s="345" customFormat="1" ht="15.75">
      <c r="F125" s="78">
        <f>IF($G125="","",(INDEX('1'!A:A,INDEX(4^8-LARGE((حسوب=$V$2)*(تواريخ&gt;=$R$3)*(تواريخ&lt;=$AH$3)*(4^8-ROW(حسوب)),ROWS(F$9:F125)),0))))</f>
        <v>0</v>
      </c>
      <c r="G125" s="79">
        <f>INDEX('1'!BC:BC,INDEX(4^8-LARGE((حسوب=$V$2)*(تواريخ&gt;=$R$3)*(تواريخ&lt;=$AH$3)*(4^8-ROW(حسوب)),ROWS(G$9:G125)),0))</f>
        <v>0</v>
      </c>
      <c r="H125" s="79">
        <f>INDEX('1'!BI:BI,INDEX(4^8-LARGE((حسوب=$V$2)*(تواريخ&gt;=$R$3)*(تواريخ&lt;=$AH$3)*(4^8-ROW(حسوب)),ROWS(H$9:H125)),0))</f>
        <v>0</v>
      </c>
      <c r="I125" s="79">
        <f>INDEX('1'!J:J,INDEX(4^8-LARGE((حسوب=$V$2)*(تواريخ&gt;=$R$3)*(تواريخ&lt;=$AH$3)*(4^8-ROW(حسوب)),ROWS(I$9:I125)),0))</f>
        <v>0</v>
      </c>
      <c r="J125" s="79">
        <f>INDEX('1'!K:K,INDEX(4^8-LARGE((حسوب=$V$2)*(تواريخ&gt;=$R$3)*(تواريخ&lt;=$AH$3)*(4^8-ROW(حسوب)),ROWS(J$9:J125)),0))</f>
        <v>0</v>
      </c>
      <c r="K125" s="79">
        <f>INDEX('1'!L:L,INDEX(4^8-LARGE((حسوب=$V$2)*(تواريخ&gt;=$R$3)*(تواريخ&lt;=$AH$3)*(4^8-ROW(حسوب)),ROWS(K$9:K125)),0))</f>
        <v>0</v>
      </c>
      <c r="L125" s="79">
        <f>INDEX('1'!M:M,INDEX(4^8-LARGE((حسوب=$V$2)*(تواريخ&gt;=$R$3)*(تواريخ&lt;=$AH$3)*(4^8-ROW(حسوب)),ROWS(L$9:L125)),0))</f>
        <v>0</v>
      </c>
      <c r="M125" s="79">
        <f>INDEX('1'!N:N,INDEX(4^8-LARGE((حسوب=$V$2)*(تواريخ&gt;=$R$3)*(تواريخ&lt;=$AH$3)*(4^8-ROW(حسوب)),ROWS(M$9:M125)),0))</f>
        <v>0</v>
      </c>
      <c r="N125" s="79">
        <f>INDEX('1'!O:O,INDEX(4^8-LARGE((حسوب=$V$2)*(تواريخ&gt;=$R$3)*(تواريخ&lt;=$AH$3)*(4^8-ROW(حسوب)),ROWS(N$9:N125)),0))</f>
        <v>0</v>
      </c>
      <c r="O125" s="79">
        <f>INDEX('1'!P:P,INDEX(4^8-LARGE((حسوب=$V$2)*(تواريخ&gt;=$R$3)*(تواريخ&lt;=$AH$3)*(4^8-ROW(حسوب)),ROWS(O$9:O125)),0))</f>
        <v>0</v>
      </c>
      <c r="P125" s="79">
        <f>INDEX('1'!Q:Q,INDEX(4^8-LARGE((حسوب=$V$2)*(تواريخ&gt;=$R$3)*(تواريخ&lt;=$AH$3)*(4^8-ROW(حسوب)),ROWS(P$9:P125)),0))</f>
        <v>0</v>
      </c>
      <c r="Q125" s="79">
        <f>INDEX('1'!R:R,INDEX(4^8-LARGE((حسوب=$V$2)*(تواريخ&gt;=$R$3)*(تواريخ&lt;=$AH$3)*(4^8-ROW(حسوب)),ROWS(Q$9:Q125)),0))</f>
        <v>0</v>
      </c>
      <c r="R125" s="79">
        <f>INDEX('1'!S:S,INDEX(4^8-LARGE((حسوب=$V$2)*(تواريخ&gt;=$R$3)*(تواريخ&lt;=$AH$3)*(4^8-ROW(حسوب)),ROWS(R$9:R125)),0))</f>
        <v>0</v>
      </c>
      <c r="S125" s="79">
        <f>INDEX('1'!T:T,INDEX(4^8-LARGE((حسوب=$V$2)*(تواريخ&gt;=$R$3)*(تواريخ&lt;=$AH$3)*(4^8-ROW(حسوب)),ROWS(S$9:S125)),0))</f>
        <v>0</v>
      </c>
      <c r="T125" s="79">
        <f>INDEX('1'!U:U,INDEX(4^8-LARGE((حسوب=$V$2)*(تواريخ&gt;=$R$3)*(تواريخ&lt;=$AH$3)*(4^8-ROW(حسوب)),ROWS(T$9:T125)),0))</f>
        <v>0</v>
      </c>
      <c r="U125" s="79">
        <f>INDEX('1'!V:V,INDEX(4^8-LARGE((حسوب=$V$2)*(تواريخ&gt;=$R$3)*(تواريخ&lt;=$AH$3)*(4^8-ROW(حسوب)),ROWS(U$9:U125)),0))</f>
        <v>0</v>
      </c>
      <c r="V125" s="79">
        <f>INDEX('1'!W:W,INDEX(4^8-LARGE((حسوب=$V$2)*(تواريخ&gt;=$R$3)*(تواريخ&lt;=$AH$3)*(4^8-ROW(حسوب)),ROWS(V$9:V125)),0))</f>
        <v>0</v>
      </c>
      <c r="W125" s="79">
        <f>INDEX('1'!X:X,INDEX(4^8-LARGE((حسوب=$V$2)*(تواريخ&gt;=$R$3)*(تواريخ&lt;=$AH$3)*(4^8-ROW(حسوب)),ROWS(W$9:W125)),0))</f>
        <v>0</v>
      </c>
      <c r="X125" s="79">
        <f>INDEX('1'!Y:Y,INDEX(4^8-LARGE((حسوب=$V$2)*(تواريخ&gt;=$R$3)*(تواريخ&lt;=$AH$3)*(4^8-ROW(حسوب)),ROWS(X$9:X125)),0))</f>
        <v>0</v>
      </c>
      <c r="Y125" s="79">
        <f>INDEX('1'!Z:Z,INDEX(4^8-LARGE((حسوب=$V$2)*(تواريخ&gt;=$R$3)*(تواريخ&lt;=$AH$3)*(4^8-ROW(حسوب)),ROWS(Y$9:Y125)),0))</f>
        <v>0</v>
      </c>
      <c r="Z125" s="79">
        <f>INDEX('1'!AA:AA,INDEX(4^8-LARGE((حسوب=$V$2)*(تواريخ&gt;=$R$3)*(تواريخ&lt;=$AH$3)*(4^8-ROW(حسوب)),ROWS(Z$9:Z125)),0))</f>
        <v>0</v>
      </c>
      <c r="AA125" s="79">
        <f>INDEX('1'!AB:AB,INDEX(4^8-LARGE((حسوب=$V$2)*(تواريخ&gt;=$R$3)*(تواريخ&lt;=$AH$3)*(4^8-ROW(حسوب)),ROWS(AA$9:AA125)),0))</f>
        <v>0</v>
      </c>
      <c r="AB125" s="79">
        <f>INDEX('1'!AC:AC,INDEX(4^8-LARGE((حسوب=$V$2)*(تواريخ&gt;=$R$3)*(تواريخ&lt;=$AH$3)*(4^8-ROW(حسوب)),ROWS(AB$9:AB125)),0))</f>
        <v>0</v>
      </c>
      <c r="AC125" s="79">
        <f>INDEX('1'!AD:AD,INDEX(4^8-LARGE((حسوب=$V$2)*(تواريخ&gt;=$R$3)*(تواريخ&lt;=$AH$3)*(4^8-ROW(حسوب)),ROWS(AC$9:AC125)),0))</f>
        <v>0</v>
      </c>
      <c r="AD125" s="79">
        <f>INDEX('1'!AE:AE,INDEX(4^8-LARGE((حسوب=$V$2)*(تواريخ&gt;=$R$3)*(تواريخ&lt;=$AH$3)*(4^8-ROW(حسوب)),ROWS(AD$9:AD125)),0))</f>
        <v>0</v>
      </c>
      <c r="AE125" s="79">
        <f>INDEX('1'!AF:AF,INDEX(4^8-LARGE((حسوب=$V$2)*(تواريخ&gt;=$R$3)*(تواريخ&lt;=$AH$3)*(4^8-ROW(حسوب)),ROWS(AE$9:AE125)),0))</f>
        <v>0</v>
      </c>
      <c r="AF125" s="79">
        <f>INDEX('1'!AG:AG,INDEX(4^8-LARGE((حسوب=$V$2)*(تواريخ&gt;=$R$3)*(تواريخ&lt;=$AH$3)*(4^8-ROW(حسوب)),ROWS(AF$9:AF125)),0))</f>
        <v>0</v>
      </c>
      <c r="AG125" s="79">
        <f>INDEX('1'!AH:AH,INDEX(4^8-LARGE((حسوب=$V$2)*(تواريخ&gt;=$R$3)*(تواريخ&lt;=$AH$3)*(4^8-ROW(حسوب)),ROWS(AG$9:AG125)),0))</f>
        <v>0</v>
      </c>
      <c r="AH125" s="79">
        <f>INDEX('1'!AI:AI,INDEX(4^8-LARGE((حسوب=$V$2)*(تواريخ&gt;=$R$3)*(تواريخ&lt;=$AH$3)*(4^8-ROW(حسوب)),ROWS(AH$9:AH125)),0))</f>
        <v>0</v>
      </c>
      <c r="AI125" s="79">
        <f>INDEX('1'!AJ:AJ,INDEX(4^8-LARGE((حسوب=$V$2)*(تواريخ&gt;=$R$3)*(تواريخ&lt;=$AH$3)*(4^8-ROW(حسوب)),ROWS(AI$9:AI125)),0))</f>
        <v>0</v>
      </c>
      <c r="AJ125" s="79">
        <f>INDEX('1'!AK:AK,INDEX(4^8-LARGE((حسوب=$V$2)*(تواريخ&gt;=$R$3)*(تواريخ&lt;=$AH$3)*(4^8-ROW(حسوب)),ROWS(AJ$9:AJ125)),0))</f>
        <v>0</v>
      </c>
      <c r="AK125" s="79">
        <f>INDEX('1'!AL:AL,INDEX(4^8-LARGE((حسوب=$V$2)*(تواريخ&gt;=$R$3)*(تواريخ&lt;=$AH$3)*(4^8-ROW(حسوب)),ROWS(AK$9:AK125)),0))</f>
        <v>0</v>
      </c>
      <c r="AL125" s="79">
        <f>INDEX('1'!AM:AM,INDEX(4^8-LARGE((حسوب=$V$2)*(تواريخ&gt;=$R$3)*(تواريخ&lt;=$AH$3)*(4^8-ROW(حسوب)),ROWS(AL$9:AL125)),0))</f>
        <v>0</v>
      </c>
      <c r="AM125" s="80"/>
      <c r="AN125" s="80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0"/>
      <c r="AZ125" s="80"/>
      <c r="BA125" s="82">
        <f>IF($AL$2="ريال",INDEX('1'!BL:BL,INDEX(4^8-LARGE((حسوب=$V$2)*(تواريخ&gt;=$R$3)*(تواريخ&lt;=$AH$3)*(4^8-ROW(حسوب)),ROWS(BA$9:BA125)),0)),INDEX('1'!BO:BO,INDEX(4^8-LARGE((حسوب=$V$2)*(تواريخ&gt;=$R$3)*(تواريخ&lt;=$AH$3)*(4^8-ROW(حسوب)),ROWS(BA$9:BA125)),0)))</f>
        <v>0</v>
      </c>
      <c r="BB125" s="82">
        <f>INDEX('1'!BK:BK,INDEX(4^8-LARGE((حسوب=$V$2)*(تواريخ&gt;=$R$3)*(تواريخ&lt;=$AH$3)*(4^8-ROW(حسوب)),ROWS(BB$9:BB125)),0))</f>
        <v>0</v>
      </c>
      <c r="BC125" s="82">
        <f>IF($AL$2="ريال",INDEX('1'!BN:BN,INDEX(4^8-LARGE((حسوب=$V$2)*(تواريخ&gt;=$R$3)*(تواريخ&lt;=$AH$3)*(4^8-ROW(حسوب)),ROWS(BC$9:BC125)),0)),INDEX('1'!BP:BP,INDEX(4^8-LARGE((حسوب=$V$2)*(تواريخ&gt;=$R$3)*(تواريخ&lt;=$AH$3)*(4^8-ROW(حسوب)),ROWS(BC$9:BC125)),0)))</f>
        <v>0</v>
      </c>
      <c r="BD125" s="82">
        <f>INDEX('1'!BM:BM,INDEX(4^8-LARGE((حسوب=$V$2)*(تواريخ&gt;=$R$3)*(تواريخ&lt;=$AH$3)*(4^8-ROW(حسوب)),ROWS(BD$9:BD125)),0))</f>
        <v>0</v>
      </c>
      <c r="BE125" s="83" t="str">
        <f t="shared" si="4"/>
        <v/>
      </c>
    </row>
    <row r="126" spans="6:57" s="345" customFormat="1" ht="15.75">
      <c r="F126" s="78">
        <f>IF($G126="","",(INDEX('1'!A:A,INDEX(4^8-LARGE((حسوب=$V$2)*(تواريخ&gt;=$R$3)*(تواريخ&lt;=$AH$3)*(4^8-ROW(حسوب)),ROWS(F$9:F126)),0))))</f>
        <v>0</v>
      </c>
      <c r="G126" s="79">
        <f>INDEX('1'!BC:BC,INDEX(4^8-LARGE((حسوب=$V$2)*(تواريخ&gt;=$R$3)*(تواريخ&lt;=$AH$3)*(4^8-ROW(حسوب)),ROWS(G$9:G126)),0))</f>
        <v>0</v>
      </c>
      <c r="H126" s="79">
        <f>INDEX('1'!BI:BI,INDEX(4^8-LARGE((حسوب=$V$2)*(تواريخ&gt;=$R$3)*(تواريخ&lt;=$AH$3)*(4^8-ROW(حسوب)),ROWS(H$9:H126)),0))</f>
        <v>0</v>
      </c>
      <c r="I126" s="79">
        <f>INDEX('1'!J:J,INDEX(4^8-LARGE((حسوب=$V$2)*(تواريخ&gt;=$R$3)*(تواريخ&lt;=$AH$3)*(4^8-ROW(حسوب)),ROWS(I$9:I126)),0))</f>
        <v>0</v>
      </c>
      <c r="J126" s="79">
        <f>INDEX('1'!K:K,INDEX(4^8-LARGE((حسوب=$V$2)*(تواريخ&gt;=$R$3)*(تواريخ&lt;=$AH$3)*(4^8-ROW(حسوب)),ROWS(J$9:J126)),0))</f>
        <v>0</v>
      </c>
      <c r="K126" s="79">
        <f>INDEX('1'!L:L,INDEX(4^8-LARGE((حسوب=$V$2)*(تواريخ&gt;=$R$3)*(تواريخ&lt;=$AH$3)*(4^8-ROW(حسوب)),ROWS(K$9:K126)),0))</f>
        <v>0</v>
      </c>
      <c r="L126" s="79">
        <f>INDEX('1'!M:M,INDEX(4^8-LARGE((حسوب=$V$2)*(تواريخ&gt;=$R$3)*(تواريخ&lt;=$AH$3)*(4^8-ROW(حسوب)),ROWS(L$9:L126)),0))</f>
        <v>0</v>
      </c>
      <c r="M126" s="79">
        <f>INDEX('1'!N:N,INDEX(4^8-LARGE((حسوب=$V$2)*(تواريخ&gt;=$R$3)*(تواريخ&lt;=$AH$3)*(4^8-ROW(حسوب)),ROWS(M$9:M126)),0))</f>
        <v>0</v>
      </c>
      <c r="N126" s="79">
        <f>INDEX('1'!O:O,INDEX(4^8-LARGE((حسوب=$V$2)*(تواريخ&gt;=$R$3)*(تواريخ&lt;=$AH$3)*(4^8-ROW(حسوب)),ROWS(N$9:N126)),0))</f>
        <v>0</v>
      </c>
      <c r="O126" s="79">
        <f>INDEX('1'!P:P,INDEX(4^8-LARGE((حسوب=$V$2)*(تواريخ&gt;=$R$3)*(تواريخ&lt;=$AH$3)*(4^8-ROW(حسوب)),ROWS(O$9:O126)),0))</f>
        <v>0</v>
      </c>
      <c r="P126" s="79">
        <f>INDEX('1'!Q:Q,INDEX(4^8-LARGE((حسوب=$V$2)*(تواريخ&gt;=$R$3)*(تواريخ&lt;=$AH$3)*(4^8-ROW(حسوب)),ROWS(P$9:P126)),0))</f>
        <v>0</v>
      </c>
      <c r="Q126" s="79">
        <f>INDEX('1'!R:R,INDEX(4^8-LARGE((حسوب=$V$2)*(تواريخ&gt;=$R$3)*(تواريخ&lt;=$AH$3)*(4^8-ROW(حسوب)),ROWS(Q$9:Q126)),0))</f>
        <v>0</v>
      </c>
      <c r="R126" s="79">
        <f>INDEX('1'!S:S,INDEX(4^8-LARGE((حسوب=$V$2)*(تواريخ&gt;=$R$3)*(تواريخ&lt;=$AH$3)*(4^8-ROW(حسوب)),ROWS(R$9:R126)),0))</f>
        <v>0</v>
      </c>
      <c r="S126" s="79">
        <f>INDEX('1'!T:T,INDEX(4^8-LARGE((حسوب=$V$2)*(تواريخ&gt;=$R$3)*(تواريخ&lt;=$AH$3)*(4^8-ROW(حسوب)),ROWS(S$9:S126)),0))</f>
        <v>0</v>
      </c>
      <c r="T126" s="79">
        <f>INDEX('1'!U:U,INDEX(4^8-LARGE((حسوب=$V$2)*(تواريخ&gt;=$R$3)*(تواريخ&lt;=$AH$3)*(4^8-ROW(حسوب)),ROWS(T$9:T126)),0))</f>
        <v>0</v>
      </c>
      <c r="U126" s="79">
        <f>INDEX('1'!V:V,INDEX(4^8-LARGE((حسوب=$V$2)*(تواريخ&gt;=$R$3)*(تواريخ&lt;=$AH$3)*(4^8-ROW(حسوب)),ROWS(U$9:U126)),0))</f>
        <v>0</v>
      </c>
      <c r="V126" s="79">
        <f>INDEX('1'!W:W,INDEX(4^8-LARGE((حسوب=$V$2)*(تواريخ&gt;=$R$3)*(تواريخ&lt;=$AH$3)*(4^8-ROW(حسوب)),ROWS(V$9:V126)),0))</f>
        <v>0</v>
      </c>
      <c r="W126" s="79">
        <f>INDEX('1'!X:X,INDEX(4^8-LARGE((حسوب=$V$2)*(تواريخ&gt;=$R$3)*(تواريخ&lt;=$AH$3)*(4^8-ROW(حسوب)),ROWS(W$9:W126)),0))</f>
        <v>0</v>
      </c>
      <c r="X126" s="79">
        <f>INDEX('1'!Y:Y,INDEX(4^8-LARGE((حسوب=$V$2)*(تواريخ&gt;=$R$3)*(تواريخ&lt;=$AH$3)*(4^8-ROW(حسوب)),ROWS(X$9:X126)),0))</f>
        <v>0</v>
      </c>
      <c r="Y126" s="79">
        <f>INDEX('1'!Z:Z,INDEX(4^8-LARGE((حسوب=$V$2)*(تواريخ&gt;=$R$3)*(تواريخ&lt;=$AH$3)*(4^8-ROW(حسوب)),ROWS(Y$9:Y126)),0))</f>
        <v>0</v>
      </c>
      <c r="Z126" s="79">
        <f>INDEX('1'!AA:AA,INDEX(4^8-LARGE((حسوب=$V$2)*(تواريخ&gt;=$R$3)*(تواريخ&lt;=$AH$3)*(4^8-ROW(حسوب)),ROWS(Z$9:Z126)),0))</f>
        <v>0</v>
      </c>
      <c r="AA126" s="79">
        <f>INDEX('1'!AB:AB,INDEX(4^8-LARGE((حسوب=$V$2)*(تواريخ&gt;=$R$3)*(تواريخ&lt;=$AH$3)*(4^8-ROW(حسوب)),ROWS(AA$9:AA126)),0))</f>
        <v>0</v>
      </c>
      <c r="AB126" s="79">
        <f>INDEX('1'!AC:AC,INDEX(4^8-LARGE((حسوب=$V$2)*(تواريخ&gt;=$R$3)*(تواريخ&lt;=$AH$3)*(4^8-ROW(حسوب)),ROWS(AB$9:AB126)),0))</f>
        <v>0</v>
      </c>
      <c r="AC126" s="79">
        <f>INDEX('1'!AD:AD,INDEX(4^8-LARGE((حسوب=$V$2)*(تواريخ&gt;=$R$3)*(تواريخ&lt;=$AH$3)*(4^8-ROW(حسوب)),ROWS(AC$9:AC126)),0))</f>
        <v>0</v>
      </c>
      <c r="AD126" s="79">
        <f>INDEX('1'!AE:AE,INDEX(4^8-LARGE((حسوب=$V$2)*(تواريخ&gt;=$R$3)*(تواريخ&lt;=$AH$3)*(4^8-ROW(حسوب)),ROWS(AD$9:AD126)),0))</f>
        <v>0</v>
      </c>
      <c r="AE126" s="79">
        <f>INDEX('1'!AF:AF,INDEX(4^8-LARGE((حسوب=$V$2)*(تواريخ&gt;=$R$3)*(تواريخ&lt;=$AH$3)*(4^8-ROW(حسوب)),ROWS(AE$9:AE126)),0))</f>
        <v>0</v>
      </c>
      <c r="AF126" s="79">
        <f>INDEX('1'!AG:AG,INDEX(4^8-LARGE((حسوب=$V$2)*(تواريخ&gt;=$R$3)*(تواريخ&lt;=$AH$3)*(4^8-ROW(حسوب)),ROWS(AF$9:AF126)),0))</f>
        <v>0</v>
      </c>
      <c r="AG126" s="79">
        <f>INDEX('1'!AH:AH,INDEX(4^8-LARGE((حسوب=$V$2)*(تواريخ&gt;=$R$3)*(تواريخ&lt;=$AH$3)*(4^8-ROW(حسوب)),ROWS(AG$9:AG126)),0))</f>
        <v>0</v>
      </c>
      <c r="AH126" s="79">
        <f>INDEX('1'!AI:AI,INDEX(4^8-LARGE((حسوب=$V$2)*(تواريخ&gt;=$R$3)*(تواريخ&lt;=$AH$3)*(4^8-ROW(حسوب)),ROWS(AH$9:AH126)),0))</f>
        <v>0</v>
      </c>
      <c r="AI126" s="79">
        <f>INDEX('1'!AJ:AJ,INDEX(4^8-LARGE((حسوب=$V$2)*(تواريخ&gt;=$R$3)*(تواريخ&lt;=$AH$3)*(4^8-ROW(حسوب)),ROWS(AI$9:AI126)),0))</f>
        <v>0</v>
      </c>
      <c r="AJ126" s="79">
        <f>INDEX('1'!AK:AK,INDEX(4^8-LARGE((حسوب=$V$2)*(تواريخ&gt;=$R$3)*(تواريخ&lt;=$AH$3)*(4^8-ROW(حسوب)),ROWS(AJ$9:AJ126)),0))</f>
        <v>0</v>
      </c>
      <c r="AK126" s="79">
        <f>INDEX('1'!AL:AL,INDEX(4^8-LARGE((حسوب=$V$2)*(تواريخ&gt;=$R$3)*(تواريخ&lt;=$AH$3)*(4^8-ROW(حسوب)),ROWS(AK$9:AK126)),0))</f>
        <v>0</v>
      </c>
      <c r="AL126" s="79">
        <f>INDEX('1'!AM:AM,INDEX(4^8-LARGE((حسوب=$V$2)*(تواريخ&gt;=$R$3)*(تواريخ&lt;=$AH$3)*(4^8-ROW(حسوب)),ROWS(AL$9:AL126)),0))</f>
        <v>0</v>
      </c>
      <c r="AM126" s="80"/>
      <c r="AN126" s="80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0"/>
      <c r="AZ126" s="80"/>
      <c r="BA126" s="82">
        <f>IF($AL$2="ريال",INDEX('1'!BL:BL,INDEX(4^8-LARGE((حسوب=$V$2)*(تواريخ&gt;=$R$3)*(تواريخ&lt;=$AH$3)*(4^8-ROW(حسوب)),ROWS(BA$9:BA126)),0)),INDEX('1'!BO:BO,INDEX(4^8-LARGE((حسوب=$V$2)*(تواريخ&gt;=$R$3)*(تواريخ&lt;=$AH$3)*(4^8-ROW(حسوب)),ROWS(BA$9:BA126)),0)))</f>
        <v>0</v>
      </c>
      <c r="BB126" s="82">
        <f>INDEX('1'!BK:BK,INDEX(4^8-LARGE((حسوب=$V$2)*(تواريخ&gt;=$R$3)*(تواريخ&lt;=$AH$3)*(4^8-ROW(حسوب)),ROWS(BB$9:BB126)),0))</f>
        <v>0</v>
      </c>
      <c r="BC126" s="82">
        <f>IF($AL$2="ريال",INDEX('1'!BN:BN,INDEX(4^8-LARGE((حسوب=$V$2)*(تواريخ&gt;=$R$3)*(تواريخ&lt;=$AH$3)*(4^8-ROW(حسوب)),ROWS(BC$9:BC126)),0)),INDEX('1'!BP:BP,INDEX(4^8-LARGE((حسوب=$V$2)*(تواريخ&gt;=$R$3)*(تواريخ&lt;=$AH$3)*(4^8-ROW(حسوب)),ROWS(BC$9:BC126)),0)))</f>
        <v>0</v>
      </c>
      <c r="BD126" s="82">
        <f>INDEX('1'!BM:BM,INDEX(4^8-LARGE((حسوب=$V$2)*(تواريخ&gt;=$R$3)*(تواريخ&lt;=$AH$3)*(4^8-ROW(حسوب)),ROWS(BD$9:BD126)),0))</f>
        <v>0</v>
      </c>
      <c r="BE126" s="83" t="str">
        <f t="shared" si="4"/>
        <v/>
      </c>
    </row>
    <row r="127" spans="6:57" s="345" customFormat="1" ht="15.75">
      <c r="F127" s="78">
        <f>IF($G127="","",(INDEX('1'!A:A,INDEX(4^8-LARGE((حسوب=$V$2)*(تواريخ&gt;=$R$3)*(تواريخ&lt;=$AH$3)*(4^8-ROW(حسوب)),ROWS(F$9:F127)),0))))</f>
        <v>0</v>
      </c>
      <c r="G127" s="79">
        <f>INDEX('1'!BC:BC,INDEX(4^8-LARGE((حسوب=$V$2)*(تواريخ&gt;=$R$3)*(تواريخ&lt;=$AH$3)*(4^8-ROW(حسوب)),ROWS(G$9:G127)),0))</f>
        <v>0</v>
      </c>
      <c r="H127" s="79">
        <f>INDEX('1'!BI:BI,INDEX(4^8-LARGE((حسوب=$V$2)*(تواريخ&gt;=$R$3)*(تواريخ&lt;=$AH$3)*(4^8-ROW(حسوب)),ROWS(H$9:H127)),0))</f>
        <v>0</v>
      </c>
      <c r="I127" s="79">
        <f>INDEX('1'!J:J,INDEX(4^8-LARGE((حسوب=$V$2)*(تواريخ&gt;=$R$3)*(تواريخ&lt;=$AH$3)*(4^8-ROW(حسوب)),ROWS(I$9:I127)),0))</f>
        <v>0</v>
      </c>
      <c r="J127" s="79">
        <f>INDEX('1'!K:K,INDEX(4^8-LARGE((حسوب=$V$2)*(تواريخ&gt;=$R$3)*(تواريخ&lt;=$AH$3)*(4^8-ROW(حسوب)),ROWS(J$9:J127)),0))</f>
        <v>0</v>
      </c>
      <c r="K127" s="79">
        <f>INDEX('1'!L:L,INDEX(4^8-LARGE((حسوب=$V$2)*(تواريخ&gt;=$R$3)*(تواريخ&lt;=$AH$3)*(4^8-ROW(حسوب)),ROWS(K$9:K127)),0))</f>
        <v>0</v>
      </c>
      <c r="L127" s="79">
        <f>INDEX('1'!M:M,INDEX(4^8-LARGE((حسوب=$V$2)*(تواريخ&gt;=$R$3)*(تواريخ&lt;=$AH$3)*(4^8-ROW(حسوب)),ROWS(L$9:L127)),0))</f>
        <v>0</v>
      </c>
      <c r="M127" s="79">
        <f>INDEX('1'!N:N,INDEX(4^8-LARGE((حسوب=$V$2)*(تواريخ&gt;=$R$3)*(تواريخ&lt;=$AH$3)*(4^8-ROW(حسوب)),ROWS(M$9:M127)),0))</f>
        <v>0</v>
      </c>
      <c r="N127" s="79">
        <f>INDEX('1'!O:O,INDEX(4^8-LARGE((حسوب=$V$2)*(تواريخ&gt;=$R$3)*(تواريخ&lt;=$AH$3)*(4^8-ROW(حسوب)),ROWS(N$9:N127)),0))</f>
        <v>0</v>
      </c>
      <c r="O127" s="79">
        <f>INDEX('1'!P:P,INDEX(4^8-LARGE((حسوب=$V$2)*(تواريخ&gt;=$R$3)*(تواريخ&lt;=$AH$3)*(4^8-ROW(حسوب)),ROWS(O$9:O127)),0))</f>
        <v>0</v>
      </c>
      <c r="P127" s="79">
        <f>INDEX('1'!Q:Q,INDEX(4^8-LARGE((حسوب=$V$2)*(تواريخ&gt;=$R$3)*(تواريخ&lt;=$AH$3)*(4^8-ROW(حسوب)),ROWS(P$9:P127)),0))</f>
        <v>0</v>
      </c>
      <c r="Q127" s="79">
        <f>INDEX('1'!R:R,INDEX(4^8-LARGE((حسوب=$V$2)*(تواريخ&gt;=$R$3)*(تواريخ&lt;=$AH$3)*(4^8-ROW(حسوب)),ROWS(Q$9:Q127)),0))</f>
        <v>0</v>
      </c>
      <c r="R127" s="79">
        <f>INDEX('1'!S:S,INDEX(4^8-LARGE((حسوب=$V$2)*(تواريخ&gt;=$R$3)*(تواريخ&lt;=$AH$3)*(4^8-ROW(حسوب)),ROWS(R$9:R127)),0))</f>
        <v>0</v>
      </c>
      <c r="S127" s="79">
        <f>INDEX('1'!T:T,INDEX(4^8-LARGE((حسوب=$V$2)*(تواريخ&gt;=$R$3)*(تواريخ&lt;=$AH$3)*(4^8-ROW(حسوب)),ROWS(S$9:S127)),0))</f>
        <v>0</v>
      </c>
      <c r="T127" s="79">
        <f>INDEX('1'!U:U,INDEX(4^8-LARGE((حسوب=$V$2)*(تواريخ&gt;=$R$3)*(تواريخ&lt;=$AH$3)*(4^8-ROW(حسوب)),ROWS(T$9:T127)),0))</f>
        <v>0</v>
      </c>
      <c r="U127" s="79">
        <f>INDEX('1'!V:V,INDEX(4^8-LARGE((حسوب=$V$2)*(تواريخ&gt;=$R$3)*(تواريخ&lt;=$AH$3)*(4^8-ROW(حسوب)),ROWS(U$9:U127)),0))</f>
        <v>0</v>
      </c>
      <c r="V127" s="79">
        <f>INDEX('1'!W:W,INDEX(4^8-LARGE((حسوب=$V$2)*(تواريخ&gt;=$R$3)*(تواريخ&lt;=$AH$3)*(4^8-ROW(حسوب)),ROWS(V$9:V127)),0))</f>
        <v>0</v>
      </c>
      <c r="W127" s="79">
        <f>INDEX('1'!X:X,INDEX(4^8-LARGE((حسوب=$V$2)*(تواريخ&gt;=$R$3)*(تواريخ&lt;=$AH$3)*(4^8-ROW(حسوب)),ROWS(W$9:W127)),0))</f>
        <v>0</v>
      </c>
      <c r="X127" s="79">
        <f>INDEX('1'!Y:Y,INDEX(4^8-LARGE((حسوب=$V$2)*(تواريخ&gt;=$R$3)*(تواريخ&lt;=$AH$3)*(4^8-ROW(حسوب)),ROWS(X$9:X127)),0))</f>
        <v>0</v>
      </c>
      <c r="Y127" s="79">
        <f>INDEX('1'!Z:Z,INDEX(4^8-LARGE((حسوب=$V$2)*(تواريخ&gt;=$R$3)*(تواريخ&lt;=$AH$3)*(4^8-ROW(حسوب)),ROWS(Y$9:Y127)),0))</f>
        <v>0</v>
      </c>
      <c r="Z127" s="79">
        <f>INDEX('1'!AA:AA,INDEX(4^8-LARGE((حسوب=$V$2)*(تواريخ&gt;=$R$3)*(تواريخ&lt;=$AH$3)*(4^8-ROW(حسوب)),ROWS(Z$9:Z127)),0))</f>
        <v>0</v>
      </c>
      <c r="AA127" s="79">
        <f>INDEX('1'!AB:AB,INDEX(4^8-LARGE((حسوب=$V$2)*(تواريخ&gt;=$R$3)*(تواريخ&lt;=$AH$3)*(4^8-ROW(حسوب)),ROWS(AA$9:AA127)),0))</f>
        <v>0</v>
      </c>
      <c r="AB127" s="79">
        <f>INDEX('1'!AC:AC,INDEX(4^8-LARGE((حسوب=$V$2)*(تواريخ&gt;=$R$3)*(تواريخ&lt;=$AH$3)*(4^8-ROW(حسوب)),ROWS(AB$9:AB127)),0))</f>
        <v>0</v>
      </c>
      <c r="AC127" s="79">
        <f>INDEX('1'!AD:AD,INDEX(4^8-LARGE((حسوب=$V$2)*(تواريخ&gt;=$R$3)*(تواريخ&lt;=$AH$3)*(4^8-ROW(حسوب)),ROWS(AC$9:AC127)),0))</f>
        <v>0</v>
      </c>
      <c r="AD127" s="79">
        <f>INDEX('1'!AE:AE,INDEX(4^8-LARGE((حسوب=$V$2)*(تواريخ&gt;=$R$3)*(تواريخ&lt;=$AH$3)*(4^8-ROW(حسوب)),ROWS(AD$9:AD127)),0))</f>
        <v>0</v>
      </c>
      <c r="AE127" s="79">
        <f>INDEX('1'!AF:AF,INDEX(4^8-LARGE((حسوب=$V$2)*(تواريخ&gt;=$R$3)*(تواريخ&lt;=$AH$3)*(4^8-ROW(حسوب)),ROWS(AE$9:AE127)),0))</f>
        <v>0</v>
      </c>
      <c r="AF127" s="79">
        <f>INDEX('1'!AG:AG,INDEX(4^8-LARGE((حسوب=$V$2)*(تواريخ&gt;=$R$3)*(تواريخ&lt;=$AH$3)*(4^8-ROW(حسوب)),ROWS(AF$9:AF127)),0))</f>
        <v>0</v>
      </c>
      <c r="AG127" s="79">
        <f>INDEX('1'!AH:AH,INDEX(4^8-LARGE((حسوب=$V$2)*(تواريخ&gt;=$R$3)*(تواريخ&lt;=$AH$3)*(4^8-ROW(حسوب)),ROWS(AG$9:AG127)),0))</f>
        <v>0</v>
      </c>
      <c r="AH127" s="79">
        <f>INDEX('1'!AI:AI,INDEX(4^8-LARGE((حسوب=$V$2)*(تواريخ&gt;=$R$3)*(تواريخ&lt;=$AH$3)*(4^8-ROW(حسوب)),ROWS(AH$9:AH127)),0))</f>
        <v>0</v>
      </c>
      <c r="AI127" s="79">
        <f>INDEX('1'!AJ:AJ,INDEX(4^8-LARGE((حسوب=$V$2)*(تواريخ&gt;=$R$3)*(تواريخ&lt;=$AH$3)*(4^8-ROW(حسوب)),ROWS(AI$9:AI127)),0))</f>
        <v>0</v>
      </c>
      <c r="AJ127" s="79">
        <f>INDEX('1'!AK:AK,INDEX(4^8-LARGE((حسوب=$V$2)*(تواريخ&gt;=$R$3)*(تواريخ&lt;=$AH$3)*(4^8-ROW(حسوب)),ROWS(AJ$9:AJ127)),0))</f>
        <v>0</v>
      </c>
      <c r="AK127" s="79">
        <f>INDEX('1'!AL:AL,INDEX(4^8-LARGE((حسوب=$V$2)*(تواريخ&gt;=$R$3)*(تواريخ&lt;=$AH$3)*(4^8-ROW(حسوب)),ROWS(AK$9:AK127)),0))</f>
        <v>0</v>
      </c>
      <c r="AL127" s="79">
        <f>INDEX('1'!AM:AM,INDEX(4^8-LARGE((حسوب=$V$2)*(تواريخ&gt;=$R$3)*(تواريخ&lt;=$AH$3)*(4^8-ROW(حسوب)),ROWS(AL$9:AL127)),0))</f>
        <v>0</v>
      </c>
      <c r="AM127" s="80"/>
      <c r="AN127" s="80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0"/>
      <c r="AZ127" s="80"/>
      <c r="BA127" s="82">
        <f>IF($AL$2="ريال",INDEX('1'!BL:BL,INDEX(4^8-LARGE((حسوب=$V$2)*(تواريخ&gt;=$R$3)*(تواريخ&lt;=$AH$3)*(4^8-ROW(حسوب)),ROWS(BA$9:BA127)),0)),INDEX('1'!BO:BO,INDEX(4^8-LARGE((حسوب=$V$2)*(تواريخ&gt;=$R$3)*(تواريخ&lt;=$AH$3)*(4^8-ROW(حسوب)),ROWS(BA$9:BA127)),0)))</f>
        <v>0</v>
      </c>
      <c r="BB127" s="82">
        <f>INDEX('1'!BK:BK,INDEX(4^8-LARGE((حسوب=$V$2)*(تواريخ&gt;=$R$3)*(تواريخ&lt;=$AH$3)*(4^8-ROW(حسوب)),ROWS(BB$9:BB127)),0))</f>
        <v>0</v>
      </c>
      <c r="BC127" s="82">
        <f>IF($AL$2="ريال",INDEX('1'!BN:BN,INDEX(4^8-LARGE((حسوب=$V$2)*(تواريخ&gt;=$R$3)*(تواريخ&lt;=$AH$3)*(4^8-ROW(حسوب)),ROWS(BC$9:BC127)),0)),INDEX('1'!BP:BP,INDEX(4^8-LARGE((حسوب=$V$2)*(تواريخ&gt;=$R$3)*(تواريخ&lt;=$AH$3)*(4^8-ROW(حسوب)),ROWS(BC$9:BC127)),0)))</f>
        <v>0</v>
      </c>
      <c r="BD127" s="82">
        <f>INDEX('1'!BM:BM,INDEX(4^8-LARGE((حسوب=$V$2)*(تواريخ&gt;=$R$3)*(تواريخ&lt;=$AH$3)*(4^8-ROW(حسوب)),ROWS(BD$9:BD127)),0))</f>
        <v>0</v>
      </c>
      <c r="BE127" s="83" t="str">
        <f t="shared" si="4"/>
        <v/>
      </c>
    </row>
    <row r="128" spans="6:57" s="345" customFormat="1" ht="15.75">
      <c r="F128" s="78">
        <f>IF($G128="","",(INDEX('1'!A:A,INDEX(4^8-LARGE((حسوب=$V$2)*(تواريخ&gt;=$R$3)*(تواريخ&lt;=$AH$3)*(4^8-ROW(حسوب)),ROWS(F$9:F128)),0))))</f>
        <v>0</v>
      </c>
      <c r="G128" s="79">
        <f>INDEX('1'!BC:BC,INDEX(4^8-LARGE((حسوب=$V$2)*(تواريخ&gt;=$R$3)*(تواريخ&lt;=$AH$3)*(4^8-ROW(حسوب)),ROWS(G$9:G128)),0))</f>
        <v>0</v>
      </c>
      <c r="H128" s="79">
        <f>INDEX('1'!BI:BI,INDEX(4^8-LARGE((حسوب=$V$2)*(تواريخ&gt;=$R$3)*(تواريخ&lt;=$AH$3)*(4^8-ROW(حسوب)),ROWS(H$9:H128)),0))</f>
        <v>0</v>
      </c>
      <c r="I128" s="79">
        <f>INDEX('1'!J:J,INDEX(4^8-LARGE((حسوب=$V$2)*(تواريخ&gt;=$R$3)*(تواريخ&lt;=$AH$3)*(4^8-ROW(حسوب)),ROWS(I$9:I128)),0))</f>
        <v>0</v>
      </c>
      <c r="J128" s="79">
        <f>INDEX('1'!K:K,INDEX(4^8-LARGE((حسوب=$V$2)*(تواريخ&gt;=$R$3)*(تواريخ&lt;=$AH$3)*(4^8-ROW(حسوب)),ROWS(J$9:J128)),0))</f>
        <v>0</v>
      </c>
      <c r="K128" s="79">
        <f>INDEX('1'!L:L,INDEX(4^8-LARGE((حسوب=$V$2)*(تواريخ&gt;=$R$3)*(تواريخ&lt;=$AH$3)*(4^8-ROW(حسوب)),ROWS(K$9:K128)),0))</f>
        <v>0</v>
      </c>
      <c r="L128" s="79">
        <f>INDEX('1'!M:M,INDEX(4^8-LARGE((حسوب=$V$2)*(تواريخ&gt;=$R$3)*(تواريخ&lt;=$AH$3)*(4^8-ROW(حسوب)),ROWS(L$9:L128)),0))</f>
        <v>0</v>
      </c>
      <c r="M128" s="79">
        <f>INDEX('1'!N:N,INDEX(4^8-LARGE((حسوب=$V$2)*(تواريخ&gt;=$R$3)*(تواريخ&lt;=$AH$3)*(4^8-ROW(حسوب)),ROWS(M$9:M128)),0))</f>
        <v>0</v>
      </c>
      <c r="N128" s="79">
        <f>INDEX('1'!O:O,INDEX(4^8-LARGE((حسوب=$V$2)*(تواريخ&gt;=$R$3)*(تواريخ&lt;=$AH$3)*(4^8-ROW(حسوب)),ROWS(N$9:N128)),0))</f>
        <v>0</v>
      </c>
      <c r="O128" s="79">
        <f>INDEX('1'!P:P,INDEX(4^8-LARGE((حسوب=$V$2)*(تواريخ&gt;=$R$3)*(تواريخ&lt;=$AH$3)*(4^8-ROW(حسوب)),ROWS(O$9:O128)),0))</f>
        <v>0</v>
      </c>
      <c r="P128" s="79">
        <f>INDEX('1'!Q:Q,INDEX(4^8-LARGE((حسوب=$V$2)*(تواريخ&gt;=$R$3)*(تواريخ&lt;=$AH$3)*(4^8-ROW(حسوب)),ROWS(P$9:P128)),0))</f>
        <v>0</v>
      </c>
      <c r="Q128" s="79">
        <f>INDEX('1'!R:R,INDEX(4^8-LARGE((حسوب=$V$2)*(تواريخ&gt;=$R$3)*(تواريخ&lt;=$AH$3)*(4^8-ROW(حسوب)),ROWS(Q$9:Q128)),0))</f>
        <v>0</v>
      </c>
      <c r="R128" s="79">
        <f>INDEX('1'!S:S,INDEX(4^8-LARGE((حسوب=$V$2)*(تواريخ&gt;=$R$3)*(تواريخ&lt;=$AH$3)*(4^8-ROW(حسوب)),ROWS(R$9:R128)),0))</f>
        <v>0</v>
      </c>
      <c r="S128" s="79">
        <f>INDEX('1'!T:T,INDEX(4^8-LARGE((حسوب=$V$2)*(تواريخ&gt;=$R$3)*(تواريخ&lt;=$AH$3)*(4^8-ROW(حسوب)),ROWS(S$9:S128)),0))</f>
        <v>0</v>
      </c>
      <c r="T128" s="79">
        <f>INDEX('1'!U:U,INDEX(4^8-LARGE((حسوب=$V$2)*(تواريخ&gt;=$R$3)*(تواريخ&lt;=$AH$3)*(4^8-ROW(حسوب)),ROWS(T$9:T128)),0))</f>
        <v>0</v>
      </c>
      <c r="U128" s="79">
        <f>INDEX('1'!V:V,INDEX(4^8-LARGE((حسوب=$V$2)*(تواريخ&gt;=$R$3)*(تواريخ&lt;=$AH$3)*(4^8-ROW(حسوب)),ROWS(U$9:U128)),0))</f>
        <v>0</v>
      </c>
      <c r="V128" s="79">
        <f>INDEX('1'!W:W,INDEX(4^8-LARGE((حسوب=$V$2)*(تواريخ&gt;=$R$3)*(تواريخ&lt;=$AH$3)*(4^8-ROW(حسوب)),ROWS(V$9:V128)),0))</f>
        <v>0</v>
      </c>
      <c r="W128" s="79">
        <f>INDEX('1'!X:X,INDEX(4^8-LARGE((حسوب=$V$2)*(تواريخ&gt;=$R$3)*(تواريخ&lt;=$AH$3)*(4^8-ROW(حسوب)),ROWS(W$9:W128)),0))</f>
        <v>0</v>
      </c>
      <c r="X128" s="79">
        <f>INDEX('1'!Y:Y,INDEX(4^8-LARGE((حسوب=$V$2)*(تواريخ&gt;=$R$3)*(تواريخ&lt;=$AH$3)*(4^8-ROW(حسوب)),ROWS(X$9:X128)),0))</f>
        <v>0</v>
      </c>
      <c r="Y128" s="79">
        <f>INDEX('1'!Z:Z,INDEX(4^8-LARGE((حسوب=$V$2)*(تواريخ&gt;=$R$3)*(تواريخ&lt;=$AH$3)*(4^8-ROW(حسوب)),ROWS(Y$9:Y128)),0))</f>
        <v>0</v>
      </c>
      <c r="Z128" s="79">
        <f>INDEX('1'!AA:AA,INDEX(4^8-LARGE((حسوب=$V$2)*(تواريخ&gt;=$R$3)*(تواريخ&lt;=$AH$3)*(4^8-ROW(حسوب)),ROWS(Z$9:Z128)),0))</f>
        <v>0</v>
      </c>
      <c r="AA128" s="79">
        <f>INDEX('1'!AB:AB,INDEX(4^8-LARGE((حسوب=$V$2)*(تواريخ&gt;=$R$3)*(تواريخ&lt;=$AH$3)*(4^8-ROW(حسوب)),ROWS(AA$9:AA128)),0))</f>
        <v>0</v>
      </c>
      <c r="AB128" s="79">
        <f>INDEX('1'!AC:AC,INDEX(4^8-LARGE((حسوب=$V$2)*(تواريخ&gt;=$R$3)*(تواريخ&lt;=$AH$3)*(4^8-ROW(حسوب)),ROWS(AB$9:AB128)),0))</f>
        <v>0</v>
      </c>
      <c r="AC128" s="79">
        <f>INDEX('1'!AD:AD,INDEX(4^8-LARGE((حسوب=$V$2)*(تواريخ&gt;=$R$3)*(تواريخ&lt;=$AH$3)*(4^8-ROW(حسوب)),ROWS(AC$9:AC128)),0))</f>
        <v>0</v>
      </c>
      <c r="AD128" s="79">
        <f>INDEX('1'!AE:AE,INDEX(4^8-LARGE((حسوب=$V$2)*(تواريخ&gt;=$R$3)*(تواريخ&lt;=$AH$3)*(4^8-ROW(حسوب)),ROWS(AD$9:AD128)),0))</f>
        <v>0</v>
      </c>
      <c r="AE128" s="79">
        <f>INDEX('1'!AF:AF,INDEX(4^8-LARGE((حسوب=$V$2)*(تواريخ&gt;=$R$3)*(تواريخ&lt;=$AH$3)*(4^8-ROW(حسوب)),ROWS(AE$9:AE128)),0))</f>
        <v>0</v>
      </c>
      <c r="AF128" s="79">
        <f>INDEX('1'!AG:AG,INDEX(4^8-LARGE((حسوب=$V$2)*(تواريخ&gt;=$R$3)*(تواريخ&lt;=$AH$3)*(4^8-ROW(حسوب)),ROWS(AF$9:AF128)),0))</f>
        <v>0</v>
      </c>
      <c r="AG128" s="79">
        <f>INDEX('1'!AH:AH,INDEX(4^8-LARGE((حسوب=$V$2)*(تواريخ&gt;=$R$3)*(تواريخ&lt;=$AH$3)*(4^8-ROW(حسوب)),ROWS(AG$9:AG128)),0))</f>
        <v>0</v>
      </c>
      <c r="AH128" s="79">
        <f>INDEX('1'!AI:AI,INDEX(4^8-LARGE((حسوب=$V$2)*(تواريخ&gt;=$R$3)*(تواريخ&lt;=$AH$3)*(4^8-ROW(حسوب)),ROWS(AH$9:AH128)),0))</f>
        <v>0</v>
      </c>
      <c r="AI128" s="79">
        <f>INDEX('1'!AJ:AJ,INDEX(4^8-LARGE((حسوب=$V$2)*(تواريخ&gt;=$R$3)*(تواريخ&lt;=$AH$3)*(4^8-ROW(حسوب)),ROWS(AI$9:AI128)),0))</f>
        <v>0</v>
      </c>
      <c r="AJ128" s="79">
        <f>INDEX('1'!AK:AK,INDEX(4^8-LARGE((حسوب=$V$2)*(تواريخ&gt;=$R$3)*(تواريخ&lt;=$AH$3)*(4^8-ROW(حسوب)),ROWS(AJ$9:AJ128)),0))</f>
        <v>0</v>
      </c>
      <c r="AK128" s="79">
        <f>INDEX('1'!AL:AL,INDEX(4^8-LARGE((حسوب=$V$2)*(تواريخ&gt;=$R$3)*(تواريخ&lt;=$AH$3)*(4^8-ROW(حسوب)),ROWS(AK$9:AK128)),0))</f>
        <v>0</v>
      </c>
      <c r="AL128" s="79">
        <f>INDEX('1'!AM:AM,INDEX(4^8-LARGE((حسوب=$V$2)*(تواريخ&gt;=$R$3)*(تواريخ&lt;=$AH$3)*(4^8-ROW(حسوب)),ROWS(AL$9:AL128)),0))</f>
        <v>0</v>
      </c>
      <c r="AM128" s="80"/>
      <c r="AN128" s="80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0"/>
      <c r="AZ128" s="80"/>
      <c r="BA128" s="82">
        <f>IF($AL$2="ريال",INDEX('1'!BL:BL,INDEX(4^8-LARGE((حسوب=$V$2)*(تواريخ&gt;=$R$3)*(تواريخ&lt;=$AH$3)*(4^8-ROW(حسوب)),ROWS(BA$9:BA128)),0)),INDEX('1'!BO:BO,INDEX(4^8-LARGE((حسوب=$V$2)*(تواريخ&gt;=$R$3)*(تواريخ&lt;=$AH$3)*(4^8-ROW(حسوب)),ROWS(BA$9:BA128)),0)))</f>
        <v>0</v>
      </c>
      <c r="BB128" s="82">
        <f>INDEX('1'!BK:BK,INDEX(4^8-LARGE((حسوب=$V$2)*(تواريخ&gt;=$R$3)*(تواريخ&lt;=$AH$3)*(4^8-ROW(حسوب)),ROWS(BB$9:BB128)),0))</f>
        <v>0</v>
      </c>
      <c r="BC128" s="82">
        <f>IF($AL$2="ريال",INDEX('1'!BN:BN,INDEX(4^8-LARGE((حسوب=$V$2)*(تواريخ&gt;=$R$3)*(تواريخ&lt;=$AH$3)*(4^8-ROW(حسوب)),ROWS(BC$9:BC128)),0)),INDEX('1'!BP:BP,INDEX(4^8-LARGE((حسوب=$V$2)*(تواريخ&gt;=$R$3)*(تواريخ&lt;=$AH$3)*(4^8-ROW(حسوب)),ROWS(BC$9:BC128)),0)))</f>
        <v>0</v>
      </c>
      <c r="BD128" s="82">
        <f>INDEX('1'!BM:BM,INDEX(4^8-LARGE((حسوب=$V$2)*(تواريخ&gt;=$R$3)*(تواريخ&lt;=$AH$3)*(4^8-ROW(حسوب)),ROWS(BD$9:BD128)),0))</f>
        <v>0</v>
      </c>
      <c r="BE128" s="83" t="str">
        <f t="shared" si="4"/>
        <v/>
      </c>
    </row>
    <row r="129" spans="6:57" s="345" customFormat="1" ht="15.75">
      <c r="F129" s="78">
        <f>IF($G129="","",(INDEX('1'!A:A,INDEX(4^8-LARGE((حسوب=$V$2)*(تواريخ&gt;=$R$3)*(تواريخ&lt;=$AH$3)*(4^8-ROW(حسوب)),ROWS(F$9:F129)),0))))</f>
        <v>0</v>
      </c>
      <c r="G129" s="79">
        <f>INDEX('1'!BC:BC,INDEX(4^8-LARGE((حسوب=$V$2)*(تواريخ&gt;=$R$3)*(تواريخ&lt;=$AH$3)*(4^8-ROW(حسوب)),ROWS(G$9:G129)),0))</f>
        <v>0</v>
      </c>
      <c r="H129" s="79">
        <f>INDEX('1'!BI:BI,INDEX(4^8-LARGE((حسوب=$V$2)*(تواريخ&gt;=$R$3)*(تواريخ&lt;=$AH$3)*(4^8-ROW(حسوب)),ROWS(H$9:H129)),0))</f>
        <v>0</v>
      </c>
      <c r="I129" s="79">
        <f>INDEX('1'!J:J,INDEX(4^8-LARGE((حسوب=$V$2)*(تواريخ&gt;=$R$3)*(تواريخ&lt;=$AH$3)*(4^8-ROW(حسوب)),ROWS(I$9:I129)),0))</f>
        <v>0</v>
      </c>
      <c r="J129" s="79">
        <f>INDEX('1'!K:K,INDEX(4^8-LARGE((حسوب=$V$2)*(تواريخ&gt;=$R$3)*(تواريخ&lt;=$AH$3)*(4^8-ROW(حسوب)),ROWS(J$9:J129)),0))</f>
        <v>0</v>
      </c>
      <c r="K129" s="79">
        <f>INDEX('1'!L:L,INDEX(4^8-LARGE((حسوب=$V$2)*(تواريخ&gt;=$R$3)*(تواريخ&lt;=$AH$3)*(4^8-ROW(حسوب)),ROWS(K$9:K129)),0))</f>
        <v>0</v>
      </c>
      <c r="L129" s="79">
        <f>INDEX('1'!M:M,INDEX(4^8-LARGE((حسوب=$V$2)*(تواريخ&gt;=$R$3)*(تواريخ&lt;=$AH$3)*(4^8-ROW(حسوب)),ROWS(L$9:L129)),0))</f>
        <v>0</v>
      </c>
      <c r="M129" s="79">
        <f>INDEX('1'!N:N,INDEX(4^8-LARGE((حسوب=$V$2)*(تواريخ&gt;=$R$3)*(تواريخ&lt;=$AH$3)*(4^8-ROW(حسوب)),ROWS(M$9:M129)),0))</f>
        <v>0</v>
      </c>
      <c r="N129" s="79">
        <f>INDEX('1'!O:O,INDEX(4^8-LARGE((حسوب=$V$2)*(تواريخ&gt;=$R$3)*(تواريخ&lt;=$AH$3)*(4^8-ROW(حسوب)),ROWS(N$9:N129)),0))</f>
        <v>0</v>
      </c>
      <c r="O129" s="79">
        <f>INDEX('1'!P:P,INDEX(4^8-LARGE((حسوب=$V$2)*(تواريخ&gt;=$R$3)*(تواريخ&lt;=$AH$3)*(4^8-ROW(حسوب)),ROWS(O$9:O129)),0))</f>
        <v>0</v>
      </c>
      <c r="P129" s="79">
        <f>INDEX('1'!Q:Q,INDEX(4^8-LARGE((حسوب=$V$2)*(تواريخ&gt;=$R$3)*(تواريخ&lt;=$AH$3)*(4^8-ROW(حسوب)),ROWS(P$9:P129)),0))</f>
        <v>0</v>
      </c>
      <c r="Q129" s="79">
        <f>INDEX('1'!R:R,INDEX(4^8-LARGE((حسوب=$V$2)*(تواريخ&gt;=$R$3)*(تواريخ&lt;=$AH$3)*(4^8-ROW(حسوب)),ROWS(Q$9:Q129)),0))</f>
        <v>0</v>
      </c>
      <c r="R129" s="79">
        <f>INDEX('1'!S:S,INDEX(4^8-LARGE((حسوب=$V$2)*(تواريخ&gt;=$R$3)*(تواريخ&lt;=$AH$3)*(4^8-ROW(حسوب)),ROWS(R$9:R129)),0))</f>
        <v>0</v>
      </c>
      <c r="S129" s="79">
        <f>INDEX('1'!T:T,INDEX(4^8-LARGE((حسوب=$V$2)*(تواريخ&gt;=$R$3)*(تواريخ&lt;=$AH$3)*(4^8-ROW(حسوب)),ROWS(S$9:S129)),0))</f>
        <v>0</v>
      </c>
      <c r="T129" s="79">
        <f>INDEX('1'!U:U,INDEX(4^8-LARGE((حسوب=$V$2)*(تواريخ&gt;=$R$3)*(تواريخ&lt;=$AH$3)*(4^8-ROW(حسوب)),ROWS(T$9:T129)),0))</f>
        <v>0</v>
      </c>
      <c r="U129" s="79">
        <f>INDEX('1'!V:V,INDEX(4^8-LARGE((حسوب=$V$2)*(تواريخ&gt;=$R$3)*(تواريخ&lt;=$AH$3)*(4^8-ROW(حسوب)),ROWS(U$9:U129)),0))</f>
        <v>0</v>
      </c>
      <c r="V129" s="79">
        <f>INDEX('1'!W:W,INDEX(4^8-LARGE((حسوب=$V$2)*(تواريخ&gt;=$R$3)*(تواريخ&lt;=$AH$3)*(4^8-ROW(حسوب)),ROWS(V$9:V129)),0))</f>
        <v>0</v>
      </c>
      <c r="W129" s="79">
        <f>INDEX('1'!X:X,INDEX(4^8-LARGE((حسوب=$V$2)*(تواريخ&gt;=$R$3)*(تواريخ&lt;=$AH$3)*(4^8-ROW(حسوب)),ROWS(W$9:W129)),0))</f>
        <v>0</v>
      </c>
      <c r="X129" s="79">
        <f>INDEX('1'!Y:Y,INDEX(4^8-LARGE((حسوب=$V$2)*(تواريخ&gt;=$R$3)*(تواريخ&lt;=$AH$3)*(4^8-ROW(حسوب)),ROWS(X$9:X129)),0))</f>
        <v>0</v>
      </c>
      <c r="Y129" s="79">
        <f>INDEX('1'!Z:Z,INDEX(4^8-LARGE((حسوب=$V$2)*(تواريخ&gt;=$R$3)*(تواريخ&lt;=$AH$3)*(4^8-ROW(حسوب)),ROWS(Y$9:Y129)),0))</f>
        <v>0</v>
      </c>
      <c r="Z129" s="79">
        <f>INDEX('1'!AA:AA,INDEX(4^8-LARGE((حسوب=$V$2)*(تواريخ&gt;=$R$3)*(تواريخ&lt;=$AH$3)*(4^8-ROW(حسوب)),ROWS(Z$9:Z129)),0))</f>
        <v>0</v>
      </c>
      <c r="AA129" s="79">
        <f>INDEX('1'!AB:AB,INDEX(4^8-LARGE((حسوب=$V$2)*(تواريخ&gt;=$R$3)*(تواريخ&lt;=$AH$3)*(4^8-ROW(حسوب)),ROWS(AA$9:AA129)),0))</f>
        <v>0</v>
      </c>
      <c r="AB129" s="79">
        <f>INDEX('1'!AC:AC,INDEX(4^8-LARGE((حسوب=$V$2)*(تواريخ&gt;=$R$3)*(تواريخ&lt;=$AH$3)*(4^8-ROW(حسوب)),ROWS(AB$9:AB129)),0))</f>
        <v>0</v>
      </c>
      <c r="AC129" s="79">
        <f>INDEX('1'!AD:AD,INDEX(4^8-LARGE((حسوب=$V$2)*(تواريخ&gt;=$R$3)*(تواريخ&lt;=$AH$3)*(4^8-ROW(حسوب)),ROWS(AC$9:AC129)),0))</f>
        <v>0</v>
      </c>
      <c r="AD129" s="79">
        <f>INDEX('1'!AE:AE,INDEX(4^8-LARGE((حسوب=$V$2)*(تواريخ&gt;=$R$3)*(تواريخ&lt;=$AH$3)*(4^8-ROW(حسوب)),ROWS(AD$9:AD129)),0))</f>
        <v>0</v>
      </c>
      <c r="AE129" s="79">
        <f>INDEX('1'!AF:AF,INDEX(4^8-LARGE((حسوب=$V$2)*(تواريخ&gt;=$R$3)*(تواريخ&lt;=$AH$3)*(4^8-ROW(حسوب)),ROWS(AE$9:AE129)),0))</f>
        <v>0</v>
      </c>
      <c r="AF129" s="79">
        <f>INDEX('1'!AG:AG,INDEX(4^8-LARGE((حسوب=$V$2)*(تواريخ&gt;=$R$3)*(تواريخ&lt;=$AH$3)*(4^8-ROW(حسوب)),ROWS(AF$9:AF129)),0))</f>
        <v>0</v>
      </c>
      <c r="AG129" s="79">
        <f>INDEX('1'!AH:AH,INDEX(4^8-LARGE((حسوب=$V$2)*(تواريخ&gt;=$R$3)*(تواريخ&lt;=$AH$3)*(4^8-ROW(حسوب)),ROWS(AG$9:AG129)),0))</f>
        <v>0</v>
      </c>
      <c r="AH129" s="79">
        <f>INDEX('1'!AI:AI,INDEX(4^8-LARGE((حسوب=$V$2)*(تواريخ&gt;=$R$3)*(تواريخ&lt;=$AH$3)*(4^8-ROW(حسوب)),ROWS(AH$9:AH129)),0))</f>
        <v>0</v>
      </c>
      <c r="AI129" s="79">
        <f>INDEX('1'!AJ:AJ,INDEX(4^8-LARGE((حسوب=$V$2)*(تواريخ&gt;=$R$3)*(تواريخ&lt;=$AH$3)*(4^8-ROW(حسوب)),ROWS(AI$9:AI129)),0))</f>
        <v>0</v>
      </c>
      <c r="AJ129" s="79">
        <f>INDEX('1'!AK:AK,INDEX(4^8-LARGE((حسوب=$V$2)*(تواريخ&gt;=$R$3)*(تواريخ&lt;=$AH$3)*(4^8-ROW(حسوب)),ROWS(AJ$9:AJ129)),0))</f>
        <v>0</v>
      </c>
      <c r="AK129" s="79">
        <f>INDEX('1'!AL:AL,INDEX(4^8-LARGE((حسوب=$V$2)*(تواريخ&gt;=$R$3)*(تواريخ&lt;=$AH$3)*(4^8-ROW(حسوب)),ROWS(AK$9:AK129)),0))</f>
        <v>0</v>
      </c>
      <c r="AL129" s="79">
        <f>INDEX('1'!AM:AM,INDEX(4^8-LARGE((حسوب=$V$2)*(تواريخ&gt;=$R$3)*(تواريخ&lt;=$AH$3)*(4^8-ROW(حسوب)),ROWS(AL$9:AL129)),0))</f>
        <v>0</v>
      </c>
      <c r="AM129" s="80"/>
      <c r="AN129" s="80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0"/>
      <c r="AZ129" s="80"/>
      <c r="BA129" s="82">
        <f>IF($AL$2="ريال",INDEX('1'!BL:BL,INDEX(4^8-LARGE((حسوب=$V$2)*(تواريخ&gt;=$R$3)*(تواريخ&lt;=$AH$3)*(4^8-ROW(حسوب)),ROWS(BA$9:BA129)),0)),INDEX('1'!BO:BO,INDEX(4^8-LARGE((حسوب=$V$2)*(تواريخ&gt;=$R$3)*(تواريخ&lt;=$AH$3)*(4^8-ROW(حسوب)),ROWS(BA$9:BA129)),0)))</f>
        <v>0</v>
      </c>
      <c r="BB129" s="82">
        <f>INDEX('1'!BK:BK,INDEX(4^8-LARGE((حسوب=$V$2)*(تواريخ&gt;=$R$3)*(تواريخ&lt;=$AH$3)*(4^8-ROW(حسوب)),ROWS(BB$9:BB129)),0))</f>
        <v>0</v>
      </c>
      <c r="BC129" s="82">
        <f>IF($AL$2="ريال",INDEX('1'!BN:BN,INDEX(4^8-LARGE((حسوب=$V$2)*(تواريخ&gt;=$R$3)*(تواريخ&lt;=$AH$3)*(4^8-ROW(حسوب)),ROWS(BC$9:BC129)),0)),INDEX('1'!BP:BP,INDEX(4^8-LARGE((حسوب=$V$2)*(تواريخ&gt;=$R$3)*(تواريخ&lt;=$AH$3)*(4^8-ROW(حسوب)),ROWS(BC$9:BC129)),0)))</f>
        <v>0</v>
      </c>
      <c r="BD129" s="82">
        <f>INDEX('1'!BM:BM,INDEX(4^8-LARGE((حسوب=$V$2)*(تواريخ&gt;=$R$3)*(تواريخ&lt;=$AH$3)*(4^8-ROW(حسوب)),ROWS(BD$9:BD129)),0))</f>
        <v>0</v>
      </c>
      <c r="BE129" s="83" t="str">
        <f t="shared" si="4"/>
        <v/>
      </c>
    </row>
    <row r="130" spans="6:57" s="345" customFormat="1" ht="15.75">
      <c r="F130" s="78">
        <f>IF($G130="","",(INDEX('1'!A:A,INDEX(4^8-LARGE((حسوب=$V$2)*(تواريخ&gt;=$R$3)*(تواريخ&lt;=$AH$3)*(4^8-ROW(حسوب)),ROWS(F$9:F130)),0))))</f>
        <v>0</v>
      </c>
      <c r="G130" s="79">
        <f>INDEX('1'!BC:BC,INDEX(4^8-LARGE((حسوب=$V$2)*(تواريخ&gt;=$R$3)*(تواريخ&lt;=$AH$3)*(4^8-ROW(حسوب)),ROWS(G$9:G130)),0))</f>
        <v>0</v>
      </c>
      <c r="H130" s="79">
        <f>INDEX('1'!BI:BI,INDEX(4^8-LARGE((حسوب=$V$2)*(تواريخ&gt;=$R$3)*(تواريخ&lt;=$AH$3)*(4^8-ROW(حسوب)),ROWS(H$9:H130)),0))</f>
        <v>0</v>
      </c>
      <c r="I130" s="79">
        <f>INDEX('1'!J:J,INDEX(4^8-LARGE((حسوب=$V$2)*(تواريخ&gt;=$R$3)*(تواريخ&lt;=$AH$3)*(4^8-ROW(حسوب)),ROWS(I$9:I130)),0))</f>
        <v>0</v>
      </c>
      <c r="J130" s="79">
        <f>INDEX('1'!K:K,INDEX(4^8-LARGE((حسوب=$V$2)*(تواريخ&gt;=$R$3)*(تواريخ&lt;=$AH$3)*(4^8-ROW(حسوب)),ROWS(J$9:J130)),0))</f>
        <v>0</v>
      </c>
      <c r="K130" s="79">
        <f>INDEX('1'!L:L,INDEX(4^8-LARGE((حسوب=$V$2)*(تواريخ&gt;=$R$3)*(تواريخ&lt;=$AH$3)*(4^8-ROW(حسوب)),ROWS(K$9:K130)),0))</f>
        <v>0</v>
      </c>
      <c r="L130" s="79">
        <f>INDEX('1'!M:M,INDEX(4^8-LARGE((حسوب=$V$2)*(تواريخ&gt;=$R$3)*(تواريخ&lt;=$AH$3)*(4^8-ROW(حسوب)),ROWS(L$9:L130)),0))</f>
        <v>0</v>
      </c>
      <c r="M130" s="79">
        <f>INDEX('1'!N:N,INDEX(4^8-LARGE((حسوب=$V$2)*(تواريخ&gt;=$R$3)*(تواريخ&lt;=$AH$3)*(4^8-ROW(حسوب)),ROWS(M$9:M130)),0))</f>
        <v>0</v>
      </c>
      <c r="N130" s="79">
        <f>INDEX('1'!O:O,INDEX(4^8-LARGE((حسوب=$V$2)*(تواريخ&gt;=$R$3)*(تواريخ&lt;=$AH$3)*(4^8-ROW(حسوب)),ROWS(N$9:N130)),0))</f>
        <v>0</v>
      </c>
      <c r="O130" s="79">
        <f>INDEX('1'!P:P,INDEX(4^8-LARGE((حسوب=$V$2)*(تواريخ&gt;=$R$3)*(تواريخ&lt;=$AH$3)*(4^8-ROW(حسوب)),ROWS(O$9:O130)),0))</f>
        <v>0</v>
      </c>
      <c r="P130" s="79">
        <f>INDEX('1'!Q:Q,INDEX(4^8-LARGE((حسوب=$V$2)*(تواريخ&gt;=$R$3)*(تواريخ&lt;=$AH$3)*(4^8-ROW(حسوب)),ROWS(P$9:P130)),0))</f>
        <v>0</v>
      </c>
      <c r="Q130" s="79">
        <f>INDEX('1'!R:R,INDEX(4^8-LARGE((حسوب=$V$2)*(تواريخ&gt;=$R$3)*(تواريخ&lt;=$AH$3)*(4^8-ROW(حسوب)),ROWS(Q$9:Q130)),0))</f>
        <v>0</v>
      </c>
      <c r="R130" s="79">
        <f>INDEX('1'!S:S,INDEX(4^8-LARGE((حسوب=$V$2)*(تواريخ&gt;=$R$3)*(تواريخ&lt;=$AH$3)*(4^8-ROW(حسوب)),ROWS(R$9:R130)),0))</f>
        <v>0</v>
      </c>
      <c r="S130" s="79">
        <f>INDEX('1'!T:T,INDEX(4^8-LARGE((حسوب=$V$2)*(تواريخ&gt;=$R$3)*(تواريخ&lt;=$AH$3)*(4^8-ROW(حسوب)),ROWS(S$9:S130)),0))</f>
        <v>0</v>
      </c>
      <c r="T130" s="79">
        <f>INDEX('1'!U:U,INDEX(4^8-LARGE((حسوب=$V$2)*(تواريخ&gt;=$R$3)*(تواريخ&lt;=$AH$3)*(4^8-ROW(حسوب)),ROWS(T$9:T130)),0))</f>
        <v>0</v>
      </c>
      <c r="U130" s="79">
        <f>INDEX('1'!V:V,INDEX(4^8-LARGE((حسوب=$V$2)*(تواريخ&gt;=$R$3)*(تواريخ&lt;=$AH$3)*(4^8-ROW(حسوب)),ROWS(U$9:U130)),0))</f>
        <v>0</v>
      </c>
      <c r="V130" s="79">
        <f>INDEX('1'!W:W,INDEX(4^8-LARGE((حسوب=$V$2)*(تواريخ&gt;=$R$3)*(تواريخ&lt;=$AH$3)*(4^8-ROW(حسوب)),ROWS(V$9:V130)),0))</f>
        <v>0</v>
      </c>
      <c r="W130" s="79">
        <f>INDEX('1'!X:X,INDEX(4^8-LARGE((حسوب=$V$2)*(تواريخ&gt;=$R$3)*(تواريخ&lt;=$AH$3)*(4^8-ROW(حسوب)),ROWS(W$9:W130)),0))</f>
        <v>0</v>
      </c>
      <c r="X130" s="79">
        <f>INDEX('1'!Y:Y,INDEX(4^8-LARGE((حسوب=$V$2)*(تواريخ&gt;=$R$3)*(تواريخ&lt;=$AH$3)*(4^8-ROW(حسوب)),ROWS(X$9:X130)),0))</f>
        <v>0</v>
      </c>
      <c r="Y130" s="79">
        <f>INDEX('1'!Z:Z,INDEX(4^8-LARGE((حسوب=$V$2)*(تواريخ&gt;=$R$3)*(تواريخ&lt;=$AH$3)*(4^8-ROW(حسوب)),ROWS(Y$9:Y130)),0))</f>
        <v>0</v>
      </c>
      <c r="Z130" s="79">
        <f>INDEX('1'!AA:AA,INDEX(4^8-LARGE((حسوب=$V$2)*(تواريخ&gt;=$R$3)*(تواريخ&lt;=$AH$3)*(4^8-ROW(حسوب)),ROWS(Z$9:Z130)),0))</f>
        <v>0</v>
      </c>
      <c r="AA130" s="79">
        <f>INDEX('1'!AB:AB,INDEX(4^8-LARGE((حسوب=$V$2)*(تواريخ&gt;=$R$3)*(تواريخ&lt;=$AH$3)*(4^8-ROW(حسوب)),ROWS(AA$9:AA130)),0))</f>
        <v>0</v>
      </c>
      <c r="AB130" s="79">
        <f>INDEX('1'!AC:AC,INDEX(4^8-LARGE((حسوب=$V$2)*(تواريخ&gt;=$R$3)*(تواريخ&lt;=$AH$3)*(4^8-ROW(حسوب)),ROWS(AB$9:AB130)),0))</f>
        <v>0</v>
      </c>
      <c r="AC130" s="79">
        <f>INDEX('1'!AD:AD,INDEX(4^8-LARGE((حسوب=$V$2)*(تواريخ&gt;=$R$3)*(تواريخ&lt;=$AH$3)*(4^8-ROW(حسوب)),ROWS(AC$9:AC130)),0))</f>
        <v>0</v>
      </c>
      <c r="AD130" s="79">
        <f>INDEX('1'!AE:AE,INDEX(4^8-LARGE((حسوب=$V$2)*(تواريخ&gt;=$R$3)*(تواريخ&lt;=$AH$3)*(4^8-ROW(حسوب)),ROWS(AD$9:AD130)),0))</f>
        <v>0</v>
      </c>
      <c r="AE130" s="79">
        <f>INDEX('1'!AF:AF,INDEX(4^8-LARGE((حسوب=$V$2)*(تواريخ&gt;=$R$3)*(تواريخ&lt;=$AH$3)*(4^8-ROW(حسوب)),ROWS(AE$9:AE130)),0))</f>
        <v>0</v>
      </c>
      <c r="AF130" s="79">
        <f>INDEX('1'!AG:AG,INDEX(4^8-LARGE((حسوب=$V$2)*(تواريخ&gt;=$R$3)*(تواريخ&lt;=$AH$3)*(4^8-ROW(حسوب)),ROWS(AF$9:AF130)),0))</f>
        <v>0</v>
      </c>
      <c r="AG130" s="79">
        <f>INDEX('1'!AH:AH,INDEX(4^8-LARGE((حسوب=$V$2)*(تواريخ&gt;=$R$3)*(تواريخ&lt;=$AH$3)*(4^8-ROW(حسوب)),ROWS(AG$9:AG130)),0))</f>
        <v>0</v>
      </c>
      <c r="AH130" s="79">
        <f>INDEX('1'!AI:AI,INDEX(4^8-LARGE((حسوب=$V$2)*(تواريخ&gt;=$R$3)*(تواريخ&lt;=$AH$3)*(4^8-ROW(حسوب)),ROWS(AH$9:AH130)),0))</f>
        <v>0</v>
      </c>
      <c r="AI130" s="79">
        <f>INDEX('1'!AJ:AJ,INDEX(4^8-LARGE((حسوب=$V$2)*(تواريخ&gt;=$R$3)*(تواريخ&lt;=$AH$3)*(4^8-ROW(حسوب)),ROWS(AI$9:AI130)),0))</f>
        <v>0</v>
      </c>
      <c r="AJ130" s="79">
        <f>INDEX('1'!AK:AK,INDEX(4^8-LARGE((حسوب=$V$2)*(تواريخ&gt;=$R$3)*(تواريخ&lt;=$AH$3)*(4^8-ROW(حسوب)),ROWS(AJ$9:AJ130)),0))</f>
        <v>0</v>
      </c>
      <c r="AK130" s="79">
        <f>INDEX('1'!AL:AL,INDEX(4^8-LARGE((حسوب=$V$2)*(تواريخ&gt;=$R$3)*(تواريخ&lt;=$AH$3)*(4^8-ROW(حسوب)),ROWS(AK$9:AK130)),0))</f>
        <v>0</v>
      </c>
      <c r="AL130" s="79">
        <f>INDEX('1'!AM:AM,INDEX(4^8-LARGE((حسوب=$V$2)*(تواريخ&gt;=$R$3)*(تواريخ&lt;=$AH$3)*(4^8-ROW(حسوب)),ROWS(AL$9:AL130)),0))</f>
        <v>0</v>
      </c>
      <c r="AM130" s="80"/>
      <c r="AN130" s="80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0"/>
      <c r="AZ130" s="80"/>
      <c r="BA130" s="82">
        <f>IF($AL$2="ريال",INDEX('1'!BL:BL,INDEX(4^8-LARGE((حسوب=$V$2)*(تواريخ&gt;=$R$3)*(تواريخ&lt;=$AH$3)*(4^8-ROW(حسوب)),ROWS(BA$9:BA130)),0)),INDEX('1'!BO:BO,INDEX(4^8-LARGE((حسوب=$V$2)*(تواريخ&gt;=$R$3)*(تواريخ&lt;=$AH$3)*(4^8-ROW(حسوب)),ROWS(BA$9:BA130)),0)))</f>
        <v>0</v>
      </c>
      <c r="BB130" s="82">
        <f>INDEX('1'!BK:BK,INDEX(4^8-LARGE((حسوب=$V$2)*(تواريخ&gt;=$R$3)*(تواريخ&lt;=$AH$3)*(4^8-ROW(حسوب)),ROWS(BB$9:BB130)),0))</f>
        <v>0</v>
      </c>
      <c r="BC130" s="82">
        <f>IF($AL$2="ريال",INDEX('1'!BN:BN,INDEX(4^8-LARGE((حسوب=$V$2)*(تواريخ&gt;=$R$3)*(تواريخ&lt;=$AH$3)*(4^8-ROW(حسوب)),ROWS(BC$9:BC130)),0)),INDEX('1'!BP:BP,INDEX(4^8-LARGE((حسوب=$V$2)*(تواريخ&gt;=$R$3)*(تواريخ&lt;=$AH$3)*(4^8-ROW(حسوب)),ROWS(BC$9:BC130)),0)))</f>
        <v>0</v>
      </c>
      <c r="BD130" s="82">
        <f>INDEX('1'!BM:BM,INDEX(4^8-LARGE((حسوب=$V$2)*(تواريخ&gt;=$R$3)*(تواريخ&lt;=$AH$3)*(4^8-ROW(حسوب)),ROWS(BD$9:BD130)),0))</f>
        <v>0</v>
      </c>
      <c r="BE130" s="83" t="str">
        <f t="shared" si="4"/>
        <v/>
      </c>
    </row>
    <row r="131" spans="6:57" s="345" customFormat="1" ht="15.75">
      <c r="F131" s="78">
        <f>IF($G131="","",(INDEX('1'!A:A,INDEX(4^8-LARGE((حسوب=$V$2)*(تواريخ&gt;=$R$3)*(تواريخ&lt;=$AH$3)*(4^8-ROW(حسوب)),ROWS(F$9:F131)),0))))</f>
        <v>0</v>
      </c>
      <c r="G131" s="79">
        <f>INDEX('1'!BC:BC,INDEX(4^8-LARGE((حسوب=$V$2)*(تواريخ&gt;=$R$3)*(تواريخ&lt;=$AH$3)*(4^8-ROW(حسوب)),ROWS(G$9:G131)),0))</f>
        <v>0</v>
      </c>
      <c r="H131" s="79">
        <f>INDEX('1'!BI:BI,INDEX(4^8-LARGE((حسوب=$V$2)*(تواريخ&gt;=$R$3)*(تواريخ&lt;=$AH$3)*(4^8-ROW(حسوب)),ROWS(H$9:H131)),0))</f>
        <v>0</v>
      </c>
      <c r="I131" s="79">
        <f>INDEX('1'!J:J,INDEX(4^8-LARGE((حسوب=$V$2)*(تواريخ&gt;=$R$3)*(تواريخ&lt;=$AH$3)*(4^8-ROW(حسوب)),ROWS(I$9:I131)),0))</f>
        <v>0</v>
      </c>
      <c r="J131" s="79">
        <f>INDEX('1'!K:K,INDEX(4^8-LARGE((حسوب=$V$2)*(تواريخ&gt;=$R$3)*(تواريخ&lt;=$AH$3)*(4^8-ROW(حسوب)),ROWS(J$9:J131)),0))</f>
        <v>0</v>
      </c>
      <c r="K131" s="79">
        <f>INDEX('1'!L:L,INDEX(4^8-LARGE((حسوب=$V$2)*(تواريخ&gt;=$R$3)*(تواريخ&lt;=$AH$3)*(4^8-ROW(حسوب)),ROWS(K$9:K131)),0))</f>
        <v>0</v>
      </c>
      <c r="L131" s="79">
        <f>INDEX('1'!M:M,INDEX(4^8-LARGE((حسوب=$V$2)*(تواريخ&gt;=$R$3)*(تواريخ&lt;=$AH$3)*(4^8-ROW(حسوب)),ROWS(L$9:L131)),0))</f>
        <v>0</v>
      </c>
      <c r="M131" s="79">
        <f>INDEX('1'!N:N,INDEX(4^8-LARGE((حسوب=$V$2)*(تواريخ&gt;=$R$3)*(تواريخ&lt;=$AH$3)*(4^8-ROW(حسوب)),ROWS(M$9:M131)),0))</f>
        <v>0</v>
      </c>
      <c r="N131" s="79">
        <f>INDEX('1'!O:O,INDEX(4^8-LARGE((حسوب=$V$2)*(تواريخ&gt;=$R$3)*(تواريخ&lt;=$AH$3)*(4^8-ROW(حسوب)),ROWS(N$9:N131)),0))</f>
        <v>0</v>
      </c>
      <c r="O131" s="79">
        <f>INDEX('1'!P:P,INDEX(4^8-LARGE((حسوب=$V$2)*(تواريخ&gt;=$R$3)*(تواريخ&lt;=$AH$3)*(4^8-ROW(حسوب)),ROWS(O$9:O131)),0))</f>
        <v>0</v>
      </c>
      <c r="P131" s="79">
        <f>INDEX('1'!Q:Q,INDEX(4^8-LARGE((حسوب=$V$2)*(تواريخ&gt;=$R$3)*(تواريخ&lt;=$AH$3)*(4^8-ROW(حسوب)),ROWS(P$9:P131)),0))</f>
        <v>0</v>
      </c>
      <c r="Q131" s="79">
        <f>INDEX('1'!R:R,INDEX(4^8-LARGE((حسوب=$V$2)*(تواريخ&gt;=$R$3)*(تواريخ&lt;=$AH$3)*(4^8-ROW(حسوب)),ROWS(Q$9:Q131)),0))</f>
        <v>0</v>
      </c>
      <c r="R131" s="79">
        <f>INDEX('1'!S:S,INDEX(4^8-LARGE((حسوب=$V$2)*(تواريخ&gt;=$R$3)*(تواريخ&lt;=$AH$3)*(4^8-ROW(حسوب)),ROWS(R$9:R131)),0))</f>
        <v>0</v>
      </c>
      <c r="S131" s="79">
        <f>INDEX('1'!T:T,INDEX(4^8-LARGE((حسوب=$V$2)*(تواريخ&gt;=$R$3)*(تواريخ&lt;=$AH$3)*(4^8-ROW(حسوب)),ROWS(S$9:S131)),0))</f>
        <v>0</v>
      </c>
      <c r="T131" s="79">
        <f>INDEX('1'!U:U,INDEX(4^8-LARGE((حسوب=$V$2)*(تواريخ&gt;=$R$3)*(تواريخ&lt;=$AH$3)*(4^8-ROW(حسوب)),ROWS(T$9:T131)),0))</f>
        <v>0</v>
      </c>
      <c r="U131" s="79">
        <f>INDEX('1'!V:V,INDEX(4^8-LARGE((حسوب=$V$2)*(تواريخ&gt;=$R$3)*(تواريخ&lt;=$AH$3)*(4^8-ROW(حسوب)),ROWS(U$9:U131)),0))</f>
        <v>0</v>
      </c>
      <c r="V131" s="79">
        <f>INDEX('1'!W:W,INDEX(4^8-LARGE((حسوب=$V$2)*(تواريخ&gt;=$R$3)*(تواريخ&lt;=$AH$3)*(4^8-ROW(حسوب)),ROWS(V$9:V131)),0))</f>
        <v>0</v>
      </c>
      <c r="W131" s="79">
        <f>INDEX('1'!X:X,INDEX(4^8-LARGE((حسوب=$V$2)*(تواريخ&gt;=$R$3)*(تواريخ&lt;=$AH$3)*(4^8-ROW(حسوب)),ROWS(W$9:W131)),0))</f>
        <v>0</v>
      </c>
      <c r="X131" s="79">
        <f>INDEX('1'!Y:Y,INDEX(4^8-LARGE((حسوب=$V$2)*(تواريخ&gt;=$R$3)*(تواريخ&lt;=$AH$3)*(4^8-ROW(حسوب)),ROWS(X$9:X131)),0))</f>
        <v>0</v>
      </c>
      <c r="Y131" s="79">
        <f>INDEX('1'!Z:Z,INDEX(4^8-LARGE((حسوب=$V$2)*(تواريخ&gt;=$R$3)*(تواريخ&lt;=$AH$3)*(4^8-ROW(حسوب)),ROWS(Y$9:Y131)),0))</f>
        <v>0</v>
      </c>
      <c r="Z131" s="79">
        <f>INDEX('1'!AA:AA,INDEX(4^8-LARGE((حسوب=$V$2)*(تواريخ&gt;=$R$3)*(تواريخ&lt;=$AH$3)*(4^8-ROW(حسوب)),ROWS(Z$9:Z131)),0))</f>
        <v>0</v>
      </c>
      <c r="AA131" s="79">
        <f>INDEX('1'!AB:AB,INDEX(4^8-LARGE((حسوب=$V$2)*(تواريخ&gt;=$R$3)*(تواريخ&lt;=$AH$3)*(4^8-ROW(حسوب)),ROWS(AA$9:AA131)),0))</f>
        <v>0</v>
      </c>
      <c r="AB131" s="79">
        <f>INDEX('1'!AC:AC,INDEX(4^8-LARGE((حسوب=$V$2)*(تواريخ&gt;=$R$3)*(تواريخ&lt;=$AH$3)*(4^8-ROW(حسوب)),ROWS(AB$9:AB131)),0))</f>
        <v>0</v>
      </c>
      <c r="AC131" s="79">
        <f>INDEX('1'!AD:AD,INDEX(4^8-LARGE((حسوب=$V$2)*(تواريخ&gt;=$R$3)*(تواريخ&lt;=$AH$3)*(4^8-ROW(حسوب)),ROWS(AC$9:AC131)),0))</f>
        <v>0</v>
      </c>
      <c r="AD131" s="79">
        <f>INDEX('1'!AE:AE,INDEX(4^8-LARGE((حسوب=$V$2)*(تواريخ&gt;=$R$3)*(تواريخ&lt;=$AH$3)*(4^8-ROW(حسوب)),ROWS(AD$9:AD131)),0))</f>
        <v>0</v>
      </c>
      <c r="AE131" s="79">
        <f>INDEX('1'!AF:AF,INDEX(4^8-LARGE((حسوب=$V$2)*(تواريخ&gt;=$R$3)*(تواريخ&lt;=$AH$3)*(4^8-ROW(حسوب)),ROWS(AE$9:AE131)),0))</f>
        <v>0</v>
      </c>
      <c r="AF131" s="79">
        <f>INDEX('1'!AG:AG,INDEX(4^8-LARGE((حسوب=$V$2)*(تواريخ&gt;=$R$3)*(تواريخ&lt;=$AH$3)*(4^8-ROW(حسوب)),ROWS(AF$9:AF131)),0))</f>
        <v>0</v>
      </c>
      <c r="AG131" s="79">
        <f>INDEX('1'!AH:AH,INDEX(4^8-LARGE((حسوب=$V$2)*(تواريخ&gt;=$R$3)*(تواريخ&lt;=$AH$3)*(4^8-ROW(حسوب)),ROWS(AG$9:AG131)),0))</f>
        <v>0</v>
      </c>
      <c r="AH131" s="79">
        <f>INDEX('1'!AI:AI,INDEX(4^8-LARGE((حسوب=$V$2)*(تواريخ&gt;=$R$3)*(تواريخ&lt;=$AH$3)*(4^8-ROW(حسوب)),ROWS(AH$9:AH131)),0))</f>
        <v>0</v>
      </c>
      <c r="AI131" s="79">
        <f>INDEX('1'!AJ:AJ,INDEX(4^8-LARGE((حسوب=$V$2)*(تواريخ&gt;=$R$3)*(تواريخ&lt;=$AH$3)*(4^8-ROW(حسوب)),ROWS(AI$9:AI131)),0))</f>
        <v>0</v>
      </c>
      <c r="AJ131" s="79">
        <f>INDEX('1'!AK:AK,INDEX(4^8-LARGE((حسوب=$V$2)*(تواريخ&gt;=$R$3)*(تواريخ&lt;=$AH$3)*(4^8-ROW(حسوب)),ROWS(AJ$9:AJ131)),0))</f>
        <v>0</v>
      </c>
      <c r="AK131" s="79">
        <f>INDEX('1'!AL:AL,INDEX(4^8-LARGE((حسوب=$V$2)*(تواريخ&gt;=$R$3)*(تواريخ&lt;=$AH$3)*(4^8-ROW(حسوب)),ROWS(AK$9:AK131)),0))</f>
        <v>0</v>
      </c>
      <c r="AL131" s="79">
        <f>INDEX('1'!AM:AM,INDEX(4^8-LARGE((حسوب=$V$2)*(تواريخ&gt;=$R$3)*(تواريخ&lt;=$AH$3)*(4^8-ROW(حسوب)),ROWS(AL$9:AL131)),0))</f>
        <v>0</v>
      </c>
      <c r="AM131" s="80"/>
      <c r="AN131" s="80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0"/>
      <c r="AZ131" s="80"/>
      <c r="BA131" s="82">
        <f>IF($AL$2="ريال",INDEX('1'!BL:BL,INDEX(4^8-LARGE((حسوب=$V$2)*(تواريخ&gt;=$R$3)*(تواريخ&lt;=$AH$3)*(4^8-ROW(حسوب)),ROWS(BA$9:BA131)),0)),INDEX('1'!BO:BO,INDEX(4^8-LARGE((حسوب=$V$2)*(تواريخ&gt;=$R$3)*(تواريخ&lt;=$AH$3)*(4^8-ROW(حسوب)),ROWS(BA$9:BA131)),0)))</f>
        <v>0</v>
      </c>
      <c r="BB131" s="82">
        <f>INDEX('1'!BK:BK,INDEX(4^8-LARGE((حسوب=$V$2)*(تواريخ&gt;=$R$3)*(تواريخ&lt;=$AH$3)*(4^8-ROW(حسوب)),ROWS(BB$9:BB131)),0))</f>
        <v>0</v>
      </c>
      <c r="BC131" s="82">
        <f>IF($AL$2="ريال",INDEX('1'!BN:BN,INDEX(4^8-LARGE((حسوب=$V$2)*(تواريخ&gt;=$R$3)*(تواريخ&lt;=$AH$3)*(4^8-ROW(حسوب)),ROWS(BC$9:BC131)),0)),INDEX('1'!BP:BP,INDEX(4^8-LARGE((حسوب=$V$2)*(تواريخ&gt;=$R$3)*(تواريخ&lt;=$AH$3)*(4^8-ROW(حسوب)),ROWS(BC$9:BC131)),0)))</f>
        <v>0</v>
      </c>
      <c r="BD131" s="82">
        <f>INDEX('1'!BM:BM,INDEX(4^8-LARGE((حسوب=$V$2)*(تواريخ&gt;=$R$3)*(تواريخ&lt;=$AH$3)*(4^8-ROW(حسوب)),ROWS(BD$9:BD131)),0))</f>
        <v>0</v>
      </c>
      <c r="BE131" s="83" t="str">
        <f t="shared" si="4"/>
        <v/>
      </c>
    </row>
    <row r="132" spans="6:57" s="345" customFormat="1" ht="15.75">
      <c r="F132" s="78">
        <f>IF($G132="","",(INDEX('1'!A:A,INDEX(4^8-LARGE((حسوب=$V$2)*(تواريخ&gt;=$R$3)*(تواريخ&lt;=$AH$3)*(4^8-ROW(حسوب)),ROWS(F$9:F132)),0))))</f>
        <v>0</v>
      </c>
      <c r="G132" s="79">
        <f>INDEX('1'!BC:BC,INDEX(4^8-LARGE((حسوب=$V$2)*(تواريخ&gt;=$R$3)*(تواريخ&lt;=$AH$3)*(4^8-ROW(حسوب)),ROWS(G$9:G132)),0))</f>
        <v>0</v>
      </c>
      <c r="H132" s="79">
        <f>INDEX('1'!BI:BI,INDEX(4^8-LARGE((حسوب=$V$2)*(تواريخ&gt;=$R$3)*(تواريخ&lt;=$AH$3)*(4^8-ROW(حسوب)),ROWS(H$9:H132)),0))</f>
        <v>0</v>
      </c>
      <c r="I132" s="79">
        <f>INDEX('1'!J:J,INDEX(4^8-LARGE((حسوب=$V$2)*(تواريخ&gt;=$R$3)*(تواريخ&lt;=$AH$3)*(4^8-ROW(حسوب)),ROWS(I$9:I132)),0))</f>
        <v>0</v>
      </c>
      <c r="J132" s="79">
        <f>INDEX('1'!K:K,INDEX(4^8-LARGE((حسوب=$V$2)*(تواريخ&gt;=$R$3)*(تواريخ&lt;=$AH$3)*(4^8-ROW(حسوب)),ROWS(J$9:J132)),0))</f>
        <v>0</v>
      </c>
      <c r="K132" s="79">
        <f>INDEX('1'!L:L,INDEX(4^8-LARGE((حسوب=$V$2)*(تواريخ&gt;=$R$3)*(تواريخ&lt;=$AH$3)*(4^8-ROW(حسوب)),ROWS(K$9:K132)),0))</f>
        <v>0</v>
      </c>
      <c r="L132" s="79">
        <f>INDEX('1'!M:M,INDEX(4^8-LARGE((حسوب=$V$2)*(تواريخ&gt;=$R$3)*(تواريخ&lt;=$AH$3)*(4^8-ROW(حسوب)),ROWS(L$9:L132)),0))</f>
        <v>0</v>
      </c>
      <c r="M132" s="79">
        <f>INDEX('1'!N:N,INDEX(4^8-LARGE((حسوب=$V$2)*(تواريخ&gt;=$R$3)*(تواريخ&lt;=$AH$3)*(4^8-ROW(حسوب)),ROWS(M$9:M132)),0))</f>
        <v>0</v>
      </c>
      <c r="N132" s="79">
        <f>INDEX('1'!O:O,INDEX(4^8-LARGE((حسوب=$V$2)*(تواريخ&gt;=$R$3)*(تواريخ&lt;=$AH$3)*(4^8-ROW(حسوب)),ROWS(N$9:N132)),0))</f>
        <v>0</v>
      </c>
      <c r="O132" s="79">
        <f>INDEX('1'!P:P,INDEX(4^8-LARGE((حسوب=$V$2)*(تواريخ&gt;=$R$3)*(تواريخ&lt;=$AH$3)*(4^8-ROW(حسوب)),ROWS(O$9:O132)),0))</f>
        <v>0</v>
      </c>
      <c r="P132" s="79">
        <f>INDEX('1'!Q:Q,INDEX(4^8-LARGE((حسوب=$V$2)*(تواريخ&gt;=$R$3)*(تواريخ&lt;=$AH$3)*(4^8-ROW(حسوب)),ROWS(P$9:P132)),0))</f>
        <v>0</v>
      </c>
      <c r="Q132" s="79">
        <f>INDEX('1'!R:R,INDEX(4^8-LARGE((حسوب=$V$2)*(تواريخ&gt;=$R$3)*(تواريخ&lt;=$AH$3)*(4^8-ROW(حسوب)),ROWS(Q$9:Q132)),0))</f>
        <v>0</v>
      </c>
      <c r="R132" s="79">
        <f>INDEX('1'!S:S,INDEX(4^8-LARGE((حسوب=$V$2)*(تواريخ&gt;=$R$3)*(تواريخ&lt;=$AH$3)*(4^8-ROW(حسوب)),ROWS(R$9:R132)),0))</f>
        <v>0</v>
      </c>
      <c r="S132" s="79">
        <f>INDEX('1'!T:T,INDEX(4^8-LARGE((حسوب=$V$2)*(تواريخ&gt;=$R$3)*(تواريخ&lt;=$AH$3)*(4^8-ROW(حسوب)),ROWS(S$9:S132)),0))</f>
        <v>0</v>
      </c>
      <c r="T132" s="79">
        <f>INDEX('1'!U:U,INDEX(4^8-LARGE((حسوب=$V$2)*(تواريخ&gt;=$R$3)*(تواريخ&lt;=$AH$3)*(4^8-ROW(حسوب)),ROWS(T$9:T132)),0))</f>
        <v>0</v>
      </c>
      <c r="U132" s="79">
        <f>INDEX('1'!V:V,INDEX(4^8-LARGE((حسوب=$V$2)*(تواريخ&gt;=$R$3)*(تواريخ&lt;=$AH$3)*(4^8-ROW(حسوب)),ROWS(U$9:U132)),0))</f>
        <v>0</v>
      </c>
      <c r="V132" s="79">
        <f>INDEX('1'!W:W,INDEX(4^8-LARGE((حسوب=$V$2)*(تواريخ&gt;=$R$3)*(تواريخ&lt;=$AH$3)*(4^8-ROW(حسوب)),ROWS(V$9:V132)),0))</f>
        <v>0</v>
      </c>
      <c r="W132" s="79">
        <f>INDEX('1'!X:X,INDEX(4^8-LARGE((حسوب=$V$2)*(تواريخ&gt;=$R$3)*(تواريخ&lt;=$AH$3)*(4^8-ROW(حسوب)),ROWS(W$9:W132)),0))</f>
        <v>0</v>
      </c>
      <c r="X132" s="79">
        <f>INDEX('1'!Y:Y,INDEX(4^8-LARGE((حسوب=$V$2)*(تواريخ&gt;=$R$3)*(تواريخ&lt;=$AH$3)*(4^8-ROW(حسوب)),ROWS(X$9:X132)),0))</f>
        <v>0</v>
      </c>
      <c r="Y132" s="79">
        <f>INDEX('1'!Z:Z,INDEX(4^8-LARGE((حسوب=$V$2)*(تواريخ&gt;=$R$3)*(تواريخ&lt;=$AH$3)*(4^8-ROW(حسوب)),ROWS(Y$9:Y132)),0))</f>
        <v>0</v>
      </c>
      <c r="Z132" s="79">
        <f>INDEX('1'!AA:AA,INDEX(4^8-LARGE((حسوب=$V$2)*(تواريخ&gt;=$R$3)*(تواريخ&lt;=$AH$3)*(4^8-ROW(حسوب)),ROWS(Z$9:Z132)),0))</f>
        <v>0</v>
      </c>
      <c r="AA132" s="79">
        <f>INDEX('1'!AB:AB,INDEX(4^8-LARGE((حسوب=$V$2)*(تواريخ&gt;=$R$3)*(تواريخ&lt;=$AH$3)*(4^8-ROW(حسوب)),ROWS(AA$9:AA132)),0))</f>
        <v>0</v>
      </c>
      <c r="AB132" s="79">
        <f>INDEX('1'!AC:AC,INDEX(4^8-LARGE((حسوب=$V$2)*(تواريخ&gt;=$R$3)*(تواريخ&lt;=$AH$3)*(4^8-ROW(حسوب)),ROWS(AB$9:AB132)),0))</f>
        <v>0</v>
      </c>
      <c r="AC132" s="79">
        <f>INDEX('1'!AD:AD,INDEX(4^8-LARGE((حسوب=$V$2)*(تواريخ&gt;=$R$3)*(تواريخ&lt;=$AH$3)*(4^8-ROW(حسوب)),ROWS(AC$9:AC132)),0))</f>
        <v>0</v>
      </c>
      <c r="AD132" s="79">
        <f>INDEX('1'!AE:AE,INDEX(4^8-LARGE((حسوب=$V$2)*(تواريخ&gt;=$R$3)*(تواريخ&lt;=$AH$3)*(4^8-ROW(حسوب)),ROWS(AD$9:AD132)),0))</f>
        <v>0</v>
      </c>
      <c r="AE132" s="79">
        <f>INDEX('1'!AF:AF,INDEX(4^8-LARGE((حسوب=$V$2)*(تواريخ&gt;=$R$3)*(تواريخ&lt;=$AH$3)*(4^8-ROW(حسوب)),ROWS(AE$9:AE132)),0))</f>
        <v>0</v>
      </c>
      <c r="AF132" s="79">
        <f>INDEX('1'!AG:AG,INDEX(4^8-LARGE((حسوب=$V$2)*(تواريخ&gt;=$R$3)*(تواريخ&lt;=$AH$3)*(4^8-ROW(حسوب)),ROWS(AF$9:AF132)),0))</f>
        <v>0</v>
      </c>
      <c r="AG132" s="79">
        <f>INDEX('1'!AH:AH,INDEX(4^8-LARGE((حسوب=$V$2)*(تواريخ&gt;=$R$3)*(تواريخ&lt;=$AH$3)*(4^8-ROW(حسوب)),ROWS(AG$9:AG132)),0))</f>
        <v>0</v>
      </c>
      <c r="AH132" s="79">
        <f>INDEX('1'!AI:AI,INDEX(4^8-LARGE((حسوب=$V$2)*(تواريخ&gt;=$R$3)*(تواريخ&lt;=$AH$3)*(4^8-ROW(حسوب)),ROWS(AH$9:AH132)),0))</f>
        <v>0</v>
      </c>
      <c r="AI132" s="79">
        <f>INDEX('1'!AJ:AJ,INDEX(4^8-LARGE((حسوب=$V$2)*(تواريخ&gt;=$R$3)*(تواريخ&lt;=$AH$3)*(4^8-ROW(حسوب)),ROWS(AI$9:AI132)),0))</f>
        <v>0</v>
      </c>
      <c r="AJ132" s="79">
        <f>INDEX('1'!AK:AK,INDEX(4^8-LARGE((حسوب=$V$2)*(تواريخ&gt;=$R$3)*(تواريخ&lt;=$AH$3)*(4^8-ROW(حسوب)),ROWS(AJ$9:AJ132)),0))</f>
        <v>0</v>
      </c>
      <c r="AK132" s="79">
        <f>INDEX('1'!AL:AL,INDEX(4^8-LARGE((حسوب=$V$2)*(تواريخ&gt;=$R$3)*(تواريخ&lt;=$AH$3)*(4^8-ROW(حسوب)),ROWS(AK$9:AK132)),0))</f>
        <v>0</v>
      </c>
      <c r="AL132" s="79">
        <f>INDEX('1'!AM:AM,INDEX(4^8-LARGE((حسوب=$V$2)*(تواريخ&gt;=$R$3)*(تواريخ&lt;=$AH$3)*(4^8-ROW(حسوب)),ROWS(AL$9:AL132)),0))</f>
        <v>0</v>
      </c>
      <c r="AM132" s="80"/>
      <c r="AN132" s="80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0"/>
      <c r="AZ132" s="80"/>
      <c r="BA132" s="82">
        <f>IF($AL$2="ريال",INDEX('1'!BL:BL,INDEX(4^8-LARGE((حسوب=$V$2)*(تواريخ&gt;=$R$3)*(تواريخ&lt;=$AH$3)*(4^8-ROW(حسوب)),ROWS(BA$9:BA132)),0)),INDEX('1'!BO:BO,INDEX(4^8-LARGE((حسوب=$V$2)*(تواريخ&gt;=$R$3)*(تواريخ&lt;=$AH$3)*(4^8-ROW(حسوب)),ROWS(BA$9:BA132)),0)))</f>
        <v>0</v>
      </c>
      <c r="BB132" s="82">
        <f>INDEX('1'!BK:BK,INDEX(4^8-LARGE((حسوب=$V$2)*(تواريخ&gt;=$R$3)*(تواريخ&lt;=$AH$3)*(4^8-ROW(حسوب)),ROWS(BB$9:BB132)),0))</f>
        <v>0</v>
      </c>
      <c r="BC132" s="82">
        <f>IF($AL$2="ريال",INDEX('1'!BN:BN,INDEX(4^8-LARGE((حسوب=$V$2)*(تواريخ&gt;=$R$3)*(تواريخ&lt;=$AH$3)*(4^8-ROW(حسوب)),ROWS(BC$9:BC132)),0)),INDEX('1'!BP:BP,INDEX(4^8-LARGE((حسوب=$V$2)*(تواريخ&gt;=$R$3)*(تواريخ&lt;=$AH$3)*(4^8-ROW(حسوب)),ROWS(BC$9:BC132)),0)))</f>
        <v>0</v>
      </c>
      <c r="BD132" s="82">
        <f>INDEX('1'!BM:BM,INDEX(4^8-LARGE((حسوب=$V$2)*(تواريخ&gt;=$R$3)*(تواريخ&lt;=$AH$3)*(4^8-ROW(حسوب)),ROWS(BD$9:BD132)),0))</f>
        <v>0</v>
      </c>
      <c r="BE132" s="83" t="str">
        <f t="shared" si="4"/>
        <v/>
      </c>
    </row>
    <row r="133" spans="6:57" s="345" customFormat="1" ht="15.75">
      <c r="F133" s="78">
        <f>IF($G133="","",(INDEX('1'!A:A,INDEX(4^8-LARGE((حسوب=$V$2)*(تواريخ&gt;=$R$3)*(تواريخ&lt;=$AH$3)*(4^8-ROW(حسوب)),ROWS(F$9:F133)),0))))</f>
        <v>0</v>
      </c>
      <c r="G133" s="79">
        <f>INDEX('1'!BC:BC,INDEX(4^8-LARGE((حسوب=$V$2)*(تواريخ&gt;=$R$3)*(تواريخ&lt;=$AH$3)*(4^8-ROW(حسوب)),ROWS(G$9:G133)),0))</f>
        <v>0</v>
      </c>
      <c r="H133" s="79">
        <f>INDEX('1'!BI:BI,INDEX(4^8-LARGE((حسوب=$V$2)*(تواريخ&gt;=$R$3)*(تواريخ&lt;=$AH$3)*(4^8-ROW(حسوب)),ROWS(H$9:H133)),0))</f>
        <v>0</v>
      </c>
      <c r="I133" s="79">
        <f>INDEX('1'!J:J,INDEX(4^8-LARGE((حسوب=$V$2)*(تواريخ&gt;=$R$3)*(تواريخ&lt;=$AH$3)*(4^8-ROW(حسوب)),ROWS(I$9:I133)),0))</f>
        <v>0</v>
      </c>
      <c r="J133" s="79">
        <f>INDEX('1'!K:K,INDEX(4^8-LARGE((حسوب=$V$2)*(تواريخ&gt;=$R$3)*(تواريخ&lt;=$AH$3)*(4^8-ROW(حسوب)),ROWS(J$9:J133)),0))</f>
        <v>0</v>
      </c>
      <c r="K133" s="79">
        <f>INDEX('1'!L:L,INDEX(4^8-LARGE((حسوب=$V$2)*(تواريخ&gt;=$R$3)*(تواريخ&lt;=$AH$3)*(4^8-ROW(حسوب)),ROWS(K$9:K133)),0))</f>
        <v>0</v>
      </c>
      <c r="L133" s="79">
        <f>INDEX('1'!M:M,INDEX(4^8-LARGE((حسوب=$V$2)*(تواريخ&gt;=$R$3)*(تواريخ&lt;=$AH$3)*(4^8-ROW(حسوب)),ROWS(L$9:L133)),0))</f>
        <v>0</v>
      </c>
      <c r="M133" s="79">
        <f>INDEX('1'!N:N,INDEX(4^8-LARGE((حسوب=$V$2)*(تواريخ&gt;=$R$3)*(تواريخ&lt;=$AH$3)*(4^8-ROW(حسوب)),ROWS(M$9:M133)),0))</f>
        <v>0</v>
      </c>
      <c r="N133" s="79">
        <f>INDEX('1'!O:O,INDEX(4^8-LARGE((حسوب=$V$2)*(تواريخ&gt;=$R$3)*(تواريخ&lt;=$AH$3)*(4^8-ROW(حسوب)),ROWS(N$9:N133)),0))</f>
        <v>0</v>
      </c>
      <c r="O133" s="79">
        <f>INDEX('1'!P:P,INDEX(4^8-LARGE((حسوب=$V$2)*(تواريخ&gt;=$R$3)*(تواريخ&lt;=$AH$3)*(4^8-ROW(حسوب)),ROWS(O$9:O133)),0))</f>
        <v>0</v>
      </c>
      <c r="P133" s="79">
        <f>INDEX('1'!Q:Q,INDEX(4^8-LARGE((حسوب=$V$2)*(تواريخ&gt;=$R$3)*(تواريخ&lt;=$AH$3)*(4^8-ROW(حسوب)),ROWS(P$9:P133)),0))</f>
        <v>0</v>
      </c>
      <c r="Q133" s="79">
        <f>INDEX('1'!R:R,INDEX(4^8-LARGE((حسوب=$V$2)*(تواريخ&gt;=$R$3)*(تواريخ&lt;=$AH$3)*(4^8-ROW(حسوب)),ROWS(Q$9:Q133)),0))</f>
        <v>0</v>
      </c>
      <c r="R133" s="79">
        <f>INDEX('1'!S:S,INDEX(4^8-LARGE((حسوب=$V$2)*(تواريخ&gt;=$R$3)*(تواريخ&lt;=$AH$3)*(4^8-ROW(حسوب)),ROWS(R$9:R133)),0))</f>
        <v>0</v>
      </c>
      <c r="S133" s="79">
        <f>INDEX('1'!T:T,INDEX(4^8-LARGE((حسوب=$V$2)*(تواريخ&gt;=$R$3)*(تواريخ&lt;=$AH$3)*(4^8-ROW(حسوب)),ROWS(S$9:S133)),0))</f>
        <v>0</v>
      </c>
      <c r="T133" s="79">
        <f>INDEX('1'!U:U,INDEX(4^8-LARGE((حسوب=$V$2)*(تواريخ&gt;=$R$3)*(تواريخ&lt;=$AH$3)*(4^8-ROW(حسوب)),ROWS(T$9:T133)),0))</f>
        <v>0</v>
      </c>
      <c r="U133" s="79">
        <f>INDEX('1'!V:V,INDEX(4^8-LARGE((حسوب=$V$2)*(تواريخ&gt;=$R$3)*(تواريخ&lt;=$AH$3)*(4^8-ROW(حسوب)),ROWS(U$9:U133)),0))</f>
        <v>0</v>
      </c>
      <c r="V133" s="79">
        <f>INDEX('1'!W:W,INDEX(4^8-LARGE((حسوب=$V$2)*(تواريخ&gt;=$R$3)*(تواريخ&lt;=$AH$3)*(4^8-ROW(حسوب)),ROWS(V$9:V133)),0))</f>
        <v>0</v>
      </c>
      <c r="W133" s="79">
        <f>INDEX('1'!X:X,INDEX(4^8-LARGE((حسوب=$V$2)*(تواريخ&gt;=$R$3)*(تواريخ&lt;=$AH$3)*(4^8-ROW(حسوب)),ROWS(W$9:W133)),0))</f>
        <v>0</v>
      </c>
      <c r="X133" s="79">
        <f>INDEX('1'!Y:Y,INDEX(4^8-LARGE((حسوب=$V$2)*(تواريخ&gt;=$R$3)*(تواريخ&lt;=$AH$3)*(4^8-ROW(حسوب)),ROWS(X$9:X133)),0))</f>
        <v>0</v>
      </c>
      <c r="Y133" s="79">
        <f>INDEX('1'!Z:Z,INDEX(4^8-LARGE((حسوب=$V$2)*(تواريخ&gt;=$R$3)*(تواريخ&lt;=$AH$3)*(4^8-ROW(حسوب)),ROWS(Y$9:Y133)),0))</f>
        <v>0</v>
      </c>
      <c r="Z133" s="79">
        <f>INDEX('1'!AA:AA,INDEX(4^8-LARGE((حسوب=$V$2)*(تواريخ&gt;=$R$3)*(تواريخ&lt;=$AH$3)*(4^8-ROW(حسوب)),ROWS(Z$9:Z133)),0))</f>
        <v>0</v>
      </c>
      <c r="AA133" s="79">
        <f>INDEX('1'!AB:AB,INDEX(4^8-LARGE((حسوب=$V$2)*(تواريخ&gt;=$R$3)*(تواريخ&lt;=$AH$3)*(4^8-ROW(حسوب)),ROWS(AA$9:AA133)),0))</f>
        <v>0</v>
      </c>
      <c r="AB133" s="79">
        <f>INDEX('1'!AC:AC,INDEX(4^8-LARGE((حسوب=$V$2)*(تواريخ&gt;=$R$3)*(تواريخ&lt;=$AH$3)*(4^8-ROW(حسوب)),ROWS(AB$9:AB133)),0))</f>
        <v>0</v>
      </c>
      <c r="AC133" s="79">
        <f>INDEX('1'!AD:AD,INDEX(4^8-LARGE((حسوب=$V$2)*(تواريخ&gt;=$R$3)*(تواريخ&lt;=$AH$3)*(4^8-ROW(حسوب)),ROWS(AC$9:AC133)),0))</f>
        <v>0</v>
      </c>
      <c r="AD133" s="79">
        <f>INDEX('1'!AE:AE,INDEX(4^8-LARGE((حسوب=$V$2)*(تواريخ&gt;=$R$3)*(تواريخ&lt;=$AH$3)*(4^8-ROW(حسوب)),ROWS(AD$9:AD133)),0))</f>
        <v>0</v>
      </c>
      <c r="AE133" s="79">
        <f>INDEX('1'!AF:AF,INDEX(4^8-LARGE((حسوب=$V$2)*(تواريخ&gt;=$R$3)*(تواريخ&lt;=$AH$3)*(4^8-ROW(حسوب)),ROWS(AE$9:AE133)),0))</f>
        <v>0</v>
      </c>
      <c r="AF133" s="79">
        <f>INDEX('1'!AG:AG,INDEX(4^8-LARGE((حسوب=$V$2)*(تواريخ&gt;=$R$3)*(تواريخ&lt;=$AH$3)*(4^8-ROW(حسوب)),ROWS(AF$9:AF133)),0))</f>
        <v>0</v>
      </c>
      <c r="AG133" s="79">
        <f>INDEX('1'!AH:AH,INDEX(4^8-LARGE((حسوب=$V$2)*(تواريخ&gt;=$R$3)*(تواريخ&lt;=$AH$3)*(4^8-ROW(حسوب)),ROWS(AG$9:AG133)),0))</f>
        <v>0</v>
      </c>
      <c r="AH133" s="79">
        <f>INDEX('1'!AI:AI,INDEX(4^8-LARGE((حسوب=$V$2)*(تواريخ&gt;=$R$3)*(تواريخ&lt;=$AH$3)*(4^8-ROW(حسوب)),ROWS(AH$9:AH133)),0))</f>
        <v>0</v>
      </c>
      <c r="AI133" s="79">
        <f>INDEX('1'!AJ:AJ,INDEX(4^8-LARGE((حسوب=$V$2)*(تواريخ&gt;=$R$3)*(تواريخ&lt;=$AH$3)*(4^8-ROW(حسوب)),ROWS(AI$9:AI133)),0))</f>
        <v>0</v>
      </c>
      <c r="AJ133" s="79">
        <f>INDEX('1'!AK:AK,INDEX(4^8-LARGE((حسوب=$V$2)*(تواريخ&gt;=$R$3)*(تواريخ&lt;=$AH$3)*(4^8-ROW(حسوب)),ROWS(AJ$9:AJ133)),0))</f>
        <v>0</v>
      </c>
      <c r="AK133" s="79">
        <f>INDEX('1'!AL:AL,INDEX(4^8-LARGE((حسوب=$V$2)*(تواريخ&gt;=$R$3)*(تواريخ&lt;=$AH$3)*(4^8-ROW(حسوب)),ROWS(AK$9:AK133)),0))</f>
        <v>0</v>
      </c>
      <c r="AL133" s="79">
        <f>INDEX('1'!AM:AM,INDEX(4^8-LARGE((حسوب=$V$2)*(تواريخ&gt;=$R$3)*(تواريخ&lt;=$AH$3)*(4^8-ROW(حسوب)),ROWS(AL$9:AL133)),0))</f>
        <v>0</v>
      </c>
      <c r="AM133" s="80"/>
      <c r="AN133" s="80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0"/>
      <c r="AZ133" s="80"/>
      <c r="BA133" s="82">
        <f>IF($AL$2="ريال",INDEX('1'!BL:BL,INDEX(4^8-LARGE((حسوب=$V$2)*(تواريخ&gt;=$R$3)*(تواريخ&lt;=$AH$3)*(4^8-ROW(حسوب)),ROWS(BA$9:BA133)),0)),INDEX('1'!BO:BO,INDEX(4^8-LARGE((حسوب=$V$2)*(تواريخ&gt;=$R$3)*(تواريخ&lt;=$AH$3)*(4^8-ROW(حسوب)),ROWS(BA$9:BA133)),0)))</f>
        <v>0</v>
      </c>
      <c r="BB133" s="82">
        <f>INDEX('1'!BK:BK,INDEX(4^8-LARGE((حسوب=$V$2)*(تواريخ&gt;=$R$3)*(تواريخ&lt;=$AH$3)*(4^8-ROW(حسوب)),ROWS(BB$9:BB133)),0))</f>
        <v>0</v>
      </c>
      <c r="BC133" s="82">
        <f>IF($AL$2="ريال",INDEX('1'!BN:BN,INDEX(4^8-LARGE((حسوب=$V$2)*(تواريخ&gt;=$R$3)*(تواريخ&lt;=$AH$3)*(4^8-ROW(حسوب)),ROWS(BC$9:BC133)),0)),INDEX('1'!BP:BP,INDEX(4^8-LARGE((حسوب=$V$2)*(تواريخ&gt;=$R$3)*(تواريخ&lt;=$AH$3)*(4^8-ROW(حسوب)),ROWS(BC$9:BC133)),0)))</f>
        <v>0</v>
      </c>
      <c r="BD133" s="82">
        <f>INDEX('1'!BM:BM,INDEX(4^8-LARGE((حسوب=$V$2)*(تواريخ&gt;=$R$3)*(تواريخ&lt;=$AH$3)*(4^8-ROW(حسوب)),ROWS(BD$9:BD133)),0))</f>
        <v>0</v>
      </c>
      <c r="BE133" s="83" t="str">
        <f t="shared" si="4"/>
        <v/>
      </c>
    </row>
    <row r="134" spans="6:57" s="345" customFormat="1" ht="15.75">
      <c r="F134" s="78">
        <f>IF($G134="","",(INDEX('1'!A:A,INDEX(4^8-LARGE((حسوب=$V$2)*(تواريخ&gt;=$R$3)*(تواريخ&lt;=$AH$3)*(4^8-ROW(حسوب)),ROWS(F$9:F134)),0))))</f>
        <v>0</v>
      </c>
      <c r="G134" s="79">
        <f>INDEX('1'!BC:BC,INDEX(4^8-LARGE((حسوب=$V$2)*(تواريخ&gt;=$R$3)*(تواريخ&lt;=$AH$3)*(4^8-ROW(حسوب)),ROWS(G$9:G134)),0))</f>
        <v>0</v>
      </c>
      <c r="H134" s="79">
        <f>INDEX('1'!BI:BI,INDEX(4^8-LARGE((حسوب=$V$2)*(تواريخ&gt;=$R$3)*(تواريخ&lt;=$AH$3)*(4^8-ROW(حسوب)),ROWS(H$9:H134)),0))</f>
        <v>0</v>
      </c>
      <c r="I134" s="79">
        <f>INDEX('1'!J:J,INDEX(4^8-LARGE((حسوب=$V$2)*(تواريخ&gt;=$R$3)*(تواريخ&lt;=$AH$3)*(4^8-ROW(حسوب)),ROWS(I$9:I134)),0))</f>
        <v>0</v>
      </c>
      <c r="J134" s="79">
        <f>INDEX('1'!K:K,INDEX(4^8-LARGE((حسوب=$V$2)*(تواريخ&gt;=$R$3)*(تواريخ&lt;=$AH$3)*(4^8-ROW(حسوب)),ROWS(J$9:J134)),0))</f>
        <v>0</v>
      </c>
      <c r="K134" s="79">
        <f>INDEX('1'!L:L,INDEX(4^8-LARGE((حسوب=$V$2)*(تواريخ&gt;=$R$3)*(تواريخ&lt;=$AH$3)*(4^8-ROW(حسوب)),ROWS(K$9:K134)),0))</f>
        <v>0</v>
      </c>
      <c r="L134" s="79">
        <f>INDEX('1'!M:M,INDEX(4^8-LARGE((حسوب=$V$2)*(تواريخ&gt;=$R$3)*(تواريخ&lt;=$AH$3)*(4^8-ROW(حسوب)),ROWS(L$9:L134)),0))</f>
        <v>0</v>
      </c>
      <c r="M134" s="79">
        <f>INDEX('1'!N:N,INDEX(4^8-LARGE((حسوب=$V$2)*(تواريخ&gt;=$R$3)*(تواريخ&lt;=$AH$3)*(4^8-ROW(حسوب)),ROWS(M$9:M134)),0))</f>
        <v>0</v>
      </c>
      <c r="N134" s="79">
        <f>INDEX('1'!O:O,INDEX(4^8-LARGE((حسوب=$V$2)*(تواريخ&gt;=$R$3)*(تواريخ&lt;=$AH$3)*(4^8-ROW(حسوب)),ROWS(N$9:N134)),0))</f>
        <v>0</v>
      </c>
      <c r="O134" s="79">
        <f>INDEX('1'!P:P,INDEX(4^8-LARGE((حسوب=$V$2)*(تواريخ&gt;=$R$3)*(تواريخ&lt;=$AH$3)*(4^8-ROW(حسوب)),ROWS(O$9:O134)),0))</f>
        <v>0</v>
      </c>
      <c r="P134" s="79">
        <f>INDEX('1'!Q:Q,INDEX(4^8-LARGE((حسوب=$V$2)*(تواريخ&gt;=$R$3)*(تواريخ&lt;=$AH$3)*(4^8-ROW(حسوب)),ROWS(P$9:P134)),0))</f>
        <v>0</v>
      </c>
      <c r="Q134" s="79">
        <f>INDEX('1'!R:R,INDEX(4^8-LARGE((حسوب=$V$2)*(تواريخ&gt;=$R$3)*(تواريخ&lt;=$AH$3)*(4^8-ROW(حسوب)),ROWS(Q$9:Q134)),0))</f>
        <v>0</v>
      </c>
      <c r="R134" s="79">
        <f>INDEX('1'!S:S,INDEX(4^8-LARGE((حسوب=$V$2)*(تواريخ&gt;=$R$3)*(تواريخ&lt;=$AH$3)*(4^8-ROW(حسوب)),ROWS(R$9:R134)),0))</f>
        <v>0</v>
      </c>
      <c r="S134" s="79">
        <f>INDEX('1'!T:T,INDEX(4^8-LARGE((حسوب=$V$2)*(تواريخ&gt;=$R$3)*(تواريخ&lt;=$AH$3)*(4^8-ROW(حسوب)),ROWS(S$9:S134)),0))</f>
        <v>0</v>
      </c>
      <c r="T134" s="79">
        <f>INDEX('1'!U:U,INDEX(4^8-LARGE((حسوب=$V$2)*(تواريخ&gt;=$R$3)*(تواريخ&lt;=$AH$3)*(4^8-ROW(حسوب)),ROWS(T$9:T134)),0))</f>
        <v>0</v>
      </c>
      <c r="U134" s="79">
        <f>INDEX('1'!V:V,INDEX(4^8-LARGE((حسوب=$V$2)*(تواريخ&gt;=$R$3)*(تواريخ&lt;=$AH$3)*(4^8-ROW(حسوب)),ROWS(U$9:U134)),0))</f>
        <v>0</v>
      </c>
      <c r="V134" s="79">
        <f>INDEX('1'!W:W,INDEX(4^8-LARGE((حسوب=$V$2)*(تواريخ&gt;=$R$3)*(تواريخ&lt;=$AH$3)*(4^8-ROW(حسوب)),ROWS(V$9:V134)),0))</f>
        <v>0</v>
      </c>
      <c r="W134" s="79">
        <f>INDEX('1'!X:X,INDEX(4^8-LARGE((حسوب=$V$2)*(تواريخ&gt;=$R$3)*(تواريخ&lt;=$AH$3)*(4^8-ROW(حسوب)),ROWS(W$9:W134)),0))</f>
        <v>0</v>
      </c>
      <c r="X134" s="79">
        <f>INDEX('1'!Y:Y,INDEX(4^8-LARGE((حسوب=$V$2)*(تواريخ&gt;=$R$3)*(تواريخ&lt;=$AH$3)*(4^8-ROW(حسوب)),ROWS(X$9:X134)),0))</f>
        <v>0</v>
      </c>
      <c r="Y134" s="79">
        <f>INDEX('1'!Z:Z,INDEX(4^8-LARGE((حسوب=$V$2)*(تواريخ&gt;=$R$3)*(تواريخ&lt;=$AH$3)*(4^8-ROW(حسوب)),ROWS(Y$9:Y134)),0))</f>
        <v>0</v>
      </c>
      <c r="Z134" s="79">
        <f>INDEX('1'!AA:AA,INDEX(4^8-LARGE((حسوب=$V$2)*(تواريخ&gt;=$R$3)*(تواريخ&lt;=$AH$3)*(4^8-ROW(حسوب)),ROWS(Z$9:Z134)),0))</f>
        <v>0</v>
      </c>
      <c r="AA134" s="79">
        <f>INDEX('1'!AB:AB,INDEX(4^8-LARGE((حسوب=$V$2)*(تواريخ&gt;=$R$3)*(تواريخ&lt;=$AH$3)*(4^8-ROW(حسوب)),ROWS(AA$9:AA134)),0))</f>
        <v>0</v>
      </c>
      <c r="AB134" s="79">
        <f>INDEX('1'!AC:AC,INDEX(4^8-LARGE((حسوب=$V$2)*(تواريخ&gt;=$R$3)*(تواريخ&lt;=$AH$3)*(4^8-ROW(حسوب)),ROWS(AB$9:AB134)),0))</f>
        <v>0</v>
      </c>
      <c r="AC134" s="79">
        <f>INDEX('1'!AD:AD,INDEX(4^8-LARGE((حسوب=$V$2)*(تواريخ&gt;=$R$3)*(تواريخ&lt;=$AH$3)*(4^8-ROW(حسوب)),ROWS(AC$9:AC134)),0))</f>
        <v>0</v>
      </c>
      <c r="AD134" s="79">
        <f>INDEX('1'!AE:AE,INDEX(4^8-LARGE((حسوب=$V$2)*(تواريخ&gt;=$R$3)*(تواريخ&lt;=$AH$3)*(4^8-ROW(حسوب)),ROWS(AD$9:AD134)),0))</f>
        <v>0</v>
      </c>
      <c r="AE134" s="79">
        <f>INDEX('1'!AF:AF,INDEX(4^8-LARGE((حسوب=$V$2)*(تواريخ&gt;=$R$3)*(تواريخ&lt;=$AH$3)*(4^8-ROW(حسوب)),ROWS(AE$9:AE134)),0))</f>
        <v>0</v>
      </c>
      <c r="AF134" s="79">
        <f>INDEX('1'!AG:AG,INDEX(4^8-LARGE((حسوب=$V$2)*(تواريخ&gt;=$R$3)*(تواريخ&lt;=$AH$3)*(4^8-ROW(حسوب)),ROWS(AF$9:AF134)),0))</f>
        <v>0</v>
      </c>
      <c r="AG134" s="79">
        <f>INDEX('1'!AH:AH,INDEX(4^8-LARGE((حسوب=$V$2)*(تواريخ&gt;=$R$3)*(تواريخ&lt;=$AH$3)*(4^8-ROW(حسوب)),ROWS(AG$9:AG134)),0))</f>
        <v>0</v>
      </c>
      <c r="AH134" s="79">
        <f>INDEX('1'!AI:AI,INDEX(4^8-LARGE((حسوب=$V$2)*(تواريخ&gt;=$R$3)*(تواريخ&lt;=$AH$3)*(4^8-ROW(حسوب)),ROWS(AH$9:AH134)),0))</f>
        <v>0</v>
      </c>
      <c r="AI134" s="79">
        <f>INDEX('1'!AJ:AJ,INDEX(4^8-LARGE((حسوب=$V$2)*(تواريخ&gt;=$R$3)*(تواريخ&lt;=$AH$3)*(4^8-ROW(حسوب)),ROWS(AI$9:AI134)),0))</f>
        <v>0</v>
      </c>
      <c r="AJ134" s="79">
        <f>INDEX('1'!AK:AK,INDEX(4^8-LARGE((حسوب=$V$2)*(تواريخ&gt;=$R$3)*(تواريخ&lt;=$AH$3)*(4^8-ROW(حسوب)),ROWS(AJ$9:AJ134)),0))</f>
        <v>0</v>
      </c>
      <c r="AK134" s="79">
        <f>INDEX('1'!AL:AL,INDEX(4^8-LARGE((حسوب=$V$2)*(تواريخ&gt;=$R$3)*(تواريخ&lt;=$AH$3)*(4^8-ROW(حسوب)),ROWS(AK$9:AK134)),0))</f>
        <v>0</v>
      </c>
      <c r="AL134" s="79">
        <f>INDEX('1'!AM:AM,INDEX(4^8-LARGE((حسوب=$V$2)*(تواريخ&gt;=$R$3)*(تواريخ&lt;=$AH$3)*(4^8-ROW(حسوب)),ROWS(AL$9:AL134)),0))</f>
        <v>0</v>
      </c>
      <c r="AM134" s="80"/>
      <c r="AN134" s="80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0"/>
      <c r="AZ134" s="80"/>
      <c r="BA134" s="82">
        <f>IF($AL$2="ريال",INDEX('1'!BL:BL,INDEX(4^8-LARGE((حسوب=$V$2)*(تواريخ&gt;=$R$3)*(تواريخ&lt;=$AH$3)*(4^8-ROW(حسوب)),ROWS(BA$9:BA134)),0)),INDEX('1'!BO:BO,INDEX(4^8-LARGE((حسوب=$V$2)*(تواريخ&gt;=$R$3)*(تواريخ&lt;=$AH$3)*(4^8-ROW(حسوب)),ROWS(BA$9:BA134)),0)))</f>
        <v>0</v>
      </c>
      <c r="BB134" s="82">
        <f>INDEX('1'!BK:BK,INDEX(4^8-LARGE((حسوب=$V$2)*(تواريخ&gt;=$R$3)*(تواريخ&lt;=$AH$3)*(4^8-ROW(حسوب)),ROWS(BB$9:BB134)),0))</f>
        <v>0</v>
      </c>
      <c r="BC134" s="82">
        <f>IF($AL$2="ريال",INDEX('1'!BN:BN,INDEX(4^8-LARGE((حسوب=$V$2)*(تواريخ&gt;=$R$3)*(تواريخ&lt;=$AH$3)*(4^8-ROW(حسوب)),ROWS(BC$9:BC134)),0)),INDEX('1'!BP:BP,INDEX(4^8-LARGE((حسوب=$V$2)*(تواريخ&gt;=$R$3)*(تواريخ&lt;=$AH$3)*(4^8-ROW(حسوب)),ROWS(BC$9:BC134)),0)))</f>
        <v>0</v>
      </c>
      <c r="BD134" s="82">
        <f>INDEX('1'!BM:BM,INDEX(4^8-LARGE((حسوب=$V$2)*(تواريخ&gt;=$R$3)*(تواريخ&lt;=$AH$3)*(4^8-ROW(حسوب)),ROWS(BD$9:BD134)),0))</f>
        <v>0</v>
      </c>
      <c r="BE134" s="83" t="str">
        <f t="shared" si="4"/>
        <v/>
      </c>
    </row>
    <row r="135" spans="6:57" s="345" customFormat="1" ht="15.75">
      <c r="F135" s="78">
        <f>IF($G135="","",(INDEX('1'!A:A,INDEX(4^8-LARGE((حسوب=$V$2)*(تواريخ&gt;=$R$3)*(تواريخ&lt;=$AH$3)*(4^8-ROW(حسوب)),ROWS(F$9:F135)),0))))</f>
        <v>0</v>
      </c>
      <c r="G135" s="79">
        <f>INDEX('1'!BC:BC,INDEX(4^8-LARGE((حسوب=$V$2)*(تواريخ&gt;=$R$3)*(تواريخ&lt;=$AH$3)*(4^8-ROW(حسوب)),ROWS(G$9:G135)),0))</f>
        <v>0</v>
      </c>
      <c r="H135" s="79">
        <f>INDEX('1'!BI:BI,INDEX(4^8-LARGE((حسوب=$V$2)*(تواريخ&gt;=$R$3)*(تواريخ&lt;=$AH$3)*(4^8-ROW(حسوب)),ROWS(H$9:H135)),0))</f>
        <v>0</v>
      </c>
      <c r="I135" s="79">
        <f>INDEX('1'!J:J,INDEX(4^8-LARGE((حسوب=$V$2)*(تواريخ&gt;=$R$3)*(تواريخ&lt;=$AH$3)*(4^8-ROW(حسوب)),ROWS(I$9:I135)),0))</f>
        <v>0</v>
      </c>
      <c r="J135" s="79">
        <f>INDEX('1'!K:K,INDEX(4^8-LARGE((حسوب=$V$2)*(تواريخ&gt;=$R$3)*(تواريخ&lt;=$AH$3)*(4^8-ROW(حسوب)),ROWS(J$9:J135)),0))</f>
        <v>0</v>
      </c>
      <c r="K135" s="79">
        <f>INDEX('1'!L:L,INDEX(4^8-LARGE((حسوب=$V$2)*(تواريخ&gt;=$R$3)*(تواريخ&lt;=$AH$3)*(4^8-ROW(حسوب)),ROWS(K$9:K135)),0))</f>
        <v>0</v>
      </c>
      <c r="L135" s="79">
        <f>INDEX('1'!M:M,INDEX(4^8-LARGE((حسوب=$V$2)*(تواريخ&gt;=$R$3)*(تواريخ&lt;=$AH$3)*(4^8-ROW(حسوب)),ROWS(L$9:L135)),0))</f>
        <v>0</v>
      </c>
      <c r="M135" s="79">
        <f>INDEX('1'!N:N,INDEX(4^8-LARGE((حسوب=$V$2)*(تواريخ&gt;=$R$3)*(تواريخ&lt;=$AH$3)*(4^8-ROW(حسوب)),ROWS(M$9:M135)),0))</f>
        <v>0</v>
      </c>
      <c r="N135" s="79">
        <f>INDEX('1'!O:O,INDEX(4^8-LARGE((حسوب=$V$2)*(تواريخ&gt;=$R$3)*(تواريخ&lt;=$AH$3)*(4^8-ROW(حسوب)),ROWS(N$9:N135)),0))</f>
        <v>0</v>
      </c>
      <c r="O135" s="79">
        <f>INDEX('1'!P:P,INDEX(4^8-LARGE((حسوب=$V$2)*(تواريخ&gt;=$R$3)*(تواريخ&lt;=$AH$3)*(4^8-ROW(حسوب)),ROWS(O$9:O135)),0))</f>
        <v>0</v>
      </c>
      <c r="P135" s="79">
        <f>INDEX('1'!Q:Q,INDEX(4^8-LARGE((حسوب=$V$2)*(تواريخ&gt;=$R$3)*(تواريخ&lt;=$AH$3)*(4^8-ROW(حسوب)),ROWS(P$9:P135)),0))</f>
        <v>0</v>
      </c>
      <c r="Q135" s="79">
        <f>INDEX('1'!R:R,INDEX(4^8-LARGE((حسوب=$V$2)*(تواريخ&gt;=$R$3)*(تواريخ&lt;=$AH$3)*(4^8-ROW(حسوب)),ROWS(Q$9:Q135)),0))</f>
        <v>0</v>
      </c>
      <c r="R135" s="79">
        <f>INDEX('1'!S:S,INDEX(4^8-LARGE((حسوب=$V$2)*(تواريخ&gt;=$R$3)*(تواريخ&lt;=$AH$3)*(4^8-ROW(حسوب)),ROWS(R$9:R135)),0))</f>
        <v>0</v>
      </c>
      <c r="S135" s="79">
        <f>INDEX('1'!T:T,INDEX(4^8-LARGE((حسوب=$V$2)*(تواريخ&gt;=$R$3)*(تواريخ&lt;=$AH$3)*(4^8-ROW(حسوب)),ROWS(S$9:S135)),0))</f>
        <v>0</v>
      </c>
      <c r="T135" s="79">
        <f>INDEX('1'!U:U,INDEX(4^8-LARGE((حسوب=$V$2)*(تواريخ&gt;=$R$3)*(تواريخ&lt;=$AH$3)*(4^8-ROW(حسوب)),ROWS(T$9:T135)),0))</f>
        <v>0</v>
      </c>
      <c r="U135" s="79">
        <f>INDEX('1'!V:V,INDEX(4^8-LARGE((حسوب=$V$2)*(تواريخ&gt;=$R$3)*(تواريخ&lt;=$AH$3)*(4^8-ROW(حسوب)),ROWS(U$9:U135)),0))</f>
        <v>0</v>
      </c>
      <c r="V135" s="79">
        <f>INDEX('1'!W:W,INDEX(4^8-LARGE((حسوب=$V$2)*(تواريخ&gt;=$R$3)*(تواريخ&lt;=$AH$3)*(4^8-ROW(حسوب)),ROWS(V$9:V135)),0))</f>
        <v>0</v>
      </c>
      <c r="W135" s="79">
        <f>INDEX('1'!X:X,INDEX(4^8-LARGE((حسوب=$V$2)*(تواريخ&gt;=$R$3)*(تواريخ&lt;=$AH$3)*(4^8-ROW(حسوب)),ROWS(W$9:W135)),0))</f>
        <v>0</v>
      </c>
      <c r="X135" s="79">
        <f>INDEX('1'!Y:Y,INDEX(4^8-LARGE((حسوب=$V$2)*(تواريخ&gt;=$R$3)*(تواريخ&lt;=$AH$3)*(4^8-ROW(حسوب)),ROWS(X$9:X135)),0))</f>
        <v>0</v>
      </c>
      <c r="Y135" s="79">
        <f>INDEX('1'!Z:Z,INDEX(4^8-LARGE((حسوب=$V$2)*(تواريخ&gt;=$R$3)*(تواريخ&lt;=$AH$3)*(4^8-ROW(حسوب)),ROWS(Y$9:Y135)),0))</f>
        <v>0</v>
      </c>
      <c r="Z135" s="79">
        <f>INDEX('1'!AA:AA,INDEX(4^8-LARGE((حسوب=$V$2)*(تواريخ&gt;=$R$3)*(تواريخ&lt;=$AH$3)*(4^8-ROW(حسوب)),ROWS(Z$9:Z135)),0))</f>
        <v>0</v>
      </c>
      <c r="AA135" s="79">
        <f>INDEX('1'!AB:AB,INDEX(4^8-LARGE((حسوب=$V$2)*(تواريخ&gt;=$R$3)*(تواريخ&lt;=$AH$3)*(4^8-ROW(حسوب)),ROWS(AA$9:AA135)),0))</f>
        <v>0</v>
      </c>
      <c r="AB135" s="79">
        <f>INDEX('1'!AC:AC,INDEX(4^8-LARGE((حسوب=$V$2)*(تواريخ&gt;=$R$3)*(تواريخ&lt;=$AH$3)*(4^8-ROW(حسوب)),ROWS(AB$9:AB135)),0))</f>
        <v>0</v>
      </c>
      <c r="AC135" s="79">
        <f>INDEX('1'!AD:AD,INDEX(4^8-LARGE((حسوب=$V$2)*(تواريخ&gt;=$R$3)*(تواريخ&lt;=$AH$3)*(4^8-ROW(حسوب)),ROWS(AC$9:AC135)),0))</f>
        <v>0</v>
      </c>
      <c r="AD135" s="79">
        <f>INDEX('1'!AE:AE,INDEX(4^8-LARGE((حسوب=$V$2)*(تواريخ&gt;=$R$3)*(تواريخ&lt;=$AH$3)*(4^8-ROW(حسوب)),ROWS(AD$9:AD135)),0))</f>
        <v>0</v>
      </c>
      <c r="AE135" s="79">
        <f>INDEX('1'!AF:AF,INDEX(4^8-LARGE((حسوب=$V$2)*(تواريخ&gt;=$R$3)*(تواريخ&lt;=$AH$3)*(4^8-ROW(حسوب)),ROWS(AE$9:AE135)),0))</f>
        <v>0</v>
      </c>
      <c r="AF135" s="79">
        <f>INDEX('1'!AG:AG,INDEX(4^8-LARGE((حسوب=$V$2)*(تواريخ&gt;=$R$3)*(تواريخ&lt;=$AH$3)*(4^8-ROW(حسوب)),ROWS(AF$9:AF135)),0))</f>
        <v>0</v>
      </c>
      <c r="AG135" s="79">
        <f>INDEX('1'!AH:AH,INDEX(4^8-LARGE((حسوب=$V$2)*(تواريخ&gt;=$R$3)*(تواريخ&lt;=$AH$3)*(4^8-ROW(حسوب)),ROWS(AG$9:AG135)),0))</f>
        <v>0</v>
      </c>
      <c r="AH135" s="79">
        <f>INDEX('1'!AI:AI,INDEX(4^8-LARGE((حسوب=$V$2)*(تواريخ&gt;=$R$3)*(تواريخ&lt;=$AH$3)*(4^8-ROW(حسوب)),ROWS(AH$9:AH135)),0))</f>
        <v>0</v>
      </c>
      <c r="AI135" s="79">
        <f>INDEX('1'!AJ:AJ,INDEX(4^8-LARGE((حسوب=$V$2)*(تواريخ&gt;=$R$3)*(تواريخ&lt;=$AH$3)*(4^8-ROW(حسوب)),ROWS(AI$9:AI135)),0))</f>
        <v>0</v>
      </c>
      <c r="AJ135" s="79">
        <f>INDEX('1'!AK:AK,INDEX(4^8-LARGE((حسوب=$V$2)*(تواريخ&gt;=$R$3)*(تواريخ&lt;=$AH$3)*(4^8-ROW(حسوب)),ROWS(AJ$9:AJ135)),0))</f>
        <v>0</v>
      </c>
      <c r="AK135" s="79">
        <f>INDEX('1'!AL:AL,INDEX(4^8-LARGE((حسوب=$V$2)*(تواريخ&gt;=$R$3)*(تواريخ&lt;=$AH$3)*(4^8-ROW(حسوب)),ROWS(AK$9:AK135)),0))</f>
        <v>0</v>
      </c>
      <c r="AL135" s="79">
        <f>INDEX('1'!AM:AM,INDEX(4^8-LARGE((حسوب=$V$2)*(تواريخ&gt;=$R$3)*(تواريخ&lt;=$AH$3)*(4^8-ROW(حسوب)),ROWS(AL$9:AL135)),0))</f>
        <v>0</v>
      </c>
      <c r="AM135" s="80"/>
      <c r="AN135" s="80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0"/>
      <c r="AZ135" s="80"/>
      <c r="BA135" s="82">
        <f>IF($AL$2="ريال",INDEX('1'!BL:BL,INDEX(4^8-LARGE((حسوب=$V$2)*(تواريخ&gt;=$R$3)*(تواريخ&lt;=$AH$3)*(4^8-ROW(حسوب)),ROWS(BA$9:BA135)),0)),INDEX('1'!BO:BO,INDEX(4^8-LARGE((حسوب=$V$2)*(تواريخ&gt;=$R$3)*(تواريخ&lt;=$AH$3)*(4^8-ROW(حسوب)),ROWS(BA$9:BA135)),0)))</f>
        <v>0</v>
      </c>
      <c r="BB135" s="82">
        <f>INDEX('1'!BK:BK,INDEX(4^8-LARGE((حسوب=$V$2)*(تواريخ&gt;=$R$3)*(تواريخ&lt;=$AH$3)*(4^8-ROW(حسوب)),ROWS(BB$9:BB135)),0))</f>
        <v>0</v>
      </c>
      <c r="BC135" s="82">
        <f>IF($AL$2="ريال",INDEX('1'!BN:BN,INDEX(4^8-LARGE((حسوب=$V$2)*(تواريخ&gt;=$R$3)*(تواريخ&lt;=$AH$3)*(4^8-ROW(حسوب)),ROWS(BC$9:BC135)),0)),INDEX('1'!BP:BP,INDEX(4^8-LARGE((حسوب=$V$2)*(تواريخ&gt;=$R$3)*(تواريخ&lt;=$AH$3)*(4^8-ROW(حسوب)),ROWS(BC$9:BC135)),0)))</f>
        <v>0</v>
      </c>
      <c r="BD135" s="82">
        <f>INDEX('1'!BM:BM,INDEX(4^8-LARGE((حسوب=$V$2)*(تواريخ&gt;=$R$3)*(تواريخ&lt;=$AH$3)*(4^8-ROW(حسوب)),ROWS(BD$9:BD135)),0))</f>
        <v>0</v>
      </c>
      <c r="BE135" s="83" t="str">
        <f t="shared" si="4"/>
        <v/>
      </c>
    </row>
    <row r="136" spans="6:57" s="345" customFormat="1" ht="15.75">
      <c r="F136" s="78">
        <f>IF($G136="","",(INDEX('1'!A:A,INDEX(4^8-LARGE((حسوب=$V$2)*(تواريخ&gt;=$R$3)*(تواريخ&lt;=$AH$3)*(4^8-ROW(حسوب)),ROWS(F$9:F136)),0))))</f>
        <v>0</v>
      </c>
      <c r="G136" s="79">
        <f>INDEX('1'!BC:BC,INDEX(4^8-LARGE((حسوب=$V$2)*(تواريخ&gt;=$R$3)*(تواريخ&lt;=$AH$3)*(4^8-ROW(حسوب)),ROWS(G$9:G136)),0))</f>
        <v>0</v>
      </c>
      <c r="H136" s="79">
        <f>INDEX('1'!BI:BI,INDEX(4^8-LARGE((حسوب=$V$2)*(تواريخ&gt;=$R$3)*(تواريخ&lt;=$AH$3)*(4^8-ROW(حسوب)),ROWS(H$9:H136)),0))</f>
        <v>0</v>
      </c>
      <c r="I136" s="79">
        <f>INDEX('1'!J:J,INDEX(4^8-LARGE((حسوب=$V$2)*(تواريخ&gt;=$R$3)*(تواريخ&lt;=$AH$3)*(4^8-ROW(حسوب)),ROWS(I$9:I136)),0))</f>
        <v>0</v>
      </c>
      <c r="J136" s="79">
        <f>INDEX('1'!K:K,INDEX(4^8-LARGE((حسوب=$V$2)*(تواريخ&gt;=$R$3)*(تواريخ&lt;=$AH$3)*(4^8-ROW(حسوب)),ROWS(J$9:J136)),0))</f>
        <v>0</v>
      </c>
      <c r="K136" s="79">
        <f>INDEX('1'!L:L,INDEX(4^8-LARGE((حسوب=$V$2)*(تواريخ&gt;=$R$3)*(تواريخ&lt;=$AH$3)*(4^8-ROW(حسوب)),ROWS(K$9:K136)),0))</f>
        <v>0</v>
      </c>
      <c r="L136" s="79">
        <f>INDEX('1'!M:M,INDEX(4^8-LARGE((حسوب=$V$2)*(تواريخ&gt;=$R$3)*(تواريخ&lt;=$AH$3)*(4^8-ROW(حسوب)),ROWS(L$9:L136)),0))</f>
        <v>0</v>
      </c>
      <c r="M136" s="79">
        <f>INDEX('1'!N:N,INDEX(4^8-LARGE((حسوب=$V$2)*(تواريخ&gt;=$R$3)*(تواريخ&lt;=$AH$3)*(4^8-ROW(حسوب)),ROWS(M$9:M136)),0))</f>
        <v>0</v>
      </c>
      <c r="N136" s="79">
        <f>INDEX('1'!O:O,INDEX(4^8-LARGE((حسوب=$V$2)*(تواريخ&gt;=$R$3)*(تواريخ&lt;=$AH$3)*(4^8-ROW(حسوب)),ROWS(N$9:N136)),0))</f>
        <v>0</v>
      </c>
      <c r="O136" s="79">
        <f>INDEX('1'!P:P,INDEX(4^8-LARGE((حسوب=$V$2)*(تواريخ&gt;=$R$3)*(تواريخ&lt;=$AH$3)*(4^8-ROW(حسوب)),ROWS(O$9:O136)),0))</f>
        <v>0</v>
      </c>
      <c r="P136" s="79">
        <f>INDEX('1'!Q:Q,INDEX(4^8-LARGE((حسوب=$V$2)*(تواريخ&gt;=$R$3)*(تواريخ&lt;=$AH$3)*(4^8-ROW(حسوب)),ROWS(P$9:P136)),0))</f>
        <v>0</v>
      </c>
      <c r="Q136" s="79">
        <f>INDEX('1'!R:R,INDEX(4^8-LARGE((حسوب=$V$2)*(تواريخ&gt;=$R$3)*(تواريخ&lt;=$AH$3)*(4^8-ROW(حسوب)),ROWS(Q$9:Q136)),0))</f>
        <v>0</v>
      </c>
      <c r="R136" s="79">
        <f>INDEX('1'!S:S,INDEX(4^8-LARGE((حسوب=$V$2)*(تواريخ&gt;=$R$3)*(تواريخ&lt;=$AH$3)*(4^8-ROW(حسوب)),ROWS(R$9:R136)),0))</f>
        <v>0</v>
      </c>
      <c r="S136" s="79">
        <f>INDEX('1'!T:T,INDEX(4^8-LARGE((حسوب=$V$2)*(تواريخ&gt;=$R$3)*(تواريخ&lt;=$AH$3)*(4^8-ROW(حسوب)),ROWS(S$9:S136)),0))</f>
        <v>0</v>
      </c>
      <c r="T136" s="79">
        <f>INDEX('1'!U:U,INDEX(4^8-LARGE((حسوب=$V$2)*(تواريخ&gt;=$R$3)*(تواريخ&lt;=$AH$3)*(4^8-ROW(حسوب)),ROWS(T$9:T136)),0))</f>
        <v>0</v>
      </c>
      <c r="U136" s="79">
        <f>INDEX('1'!V:V,INDEX(4^8-LARGE((حسوب=$V$2)*(تواريخ&gt;=$R$3)*(تواريخ&lt;=$AH$3)*(4^8-ROW(حسوب)),ROWS(U$9:U136)),0))</f>
        <v>0</v>
      </c>
      <c r="V136" s="79">
        <f>INDEX('1'!W:W,INDEX(4^8-LARGE((حسوب=$V$2)*(تواريخ&gt;=$R$3)*(تواريخ&lt;=$AH$3)*(4^8-ROW(حسوب)),ROWS(V$9:V136)),0))</f>
        <v>0</v>
      </c>
      <c r="W136" s="79">
        <f>INDEX('1'!X:X,INDEX(4^8-LARGE((حسوب=$V$2)*(تواريخ&gt;=$R$3)*(تواريخ&lt;=$AH$3)*(4^8-ROW(حسوب)),ROWS(W$9:W136)),0))</f>
        <v>0</v>
      </c>
      <c r="X136" s="79">
        <f>INDEX('1'!Y:Y,INDEX(4^8-LARGE((حسوب=$V$2)*(تواريخ&gt;=$R$3)*(تواريخ&lt;=$AH$3)*(4^8-ROW(حسوب)),ROWS(X$9:X136)),0))</f>
        <v>0</v>
      </c>
      <c r="Y136" s="79">
        <f>INDEX('1'!Z:Z,INDEX(4^8-LARGE((حسوب=$V$2)*(تواريخ&gt;=$R$3)*(تواريخ&lt;=$AH$3)*(4^8-ROW(حسوب)),ROWS(Y$9:Y136)),0))</f>
        <v>0</v>
      </c>
      <c r="Z136" s="79">
        <f>INDEX('1'!AA:AA,INDEX(4^8-LARGE((حسوب=$V$2)*(تواريخ&gt;=$R$3)*(تواريخ&lt;=$AH$3)*(4^8-ROW(حسوب)),ROWS(Z$9:Z136)),0))</f>
        <v>0</v>
      </c>
      <c r="AA136" s="79">
        <f>INDEX('1'!AB:AB,INDEX(4^8-LARGE((حسوب=$V$2)*(تواريخ&gt;=$R$3)*(تواريخ&lt;=$AH$3)*(4^8-ROW(حسوب)),ROWS(AA$9:AA136)),0))</f>
        <v>0</v>
      </c>
      <c r="AB136" s="79">
        <f>INDEX('1'!AC:AC,INDEX(4^8-LARGE((حسوب=$V$2)*(تواريخ&gt;=$R$3)*(تواريخ&lt;=$AH$3)*(4^8-ROW(حسوب)),ROWS(AB$9:AB136)),0))</f>
        <v>0</v>
      </c>
      <c r="AC136" s="79">
        <f>INDEX('1'!AD:AD,INDEX(4^8-LARGE((حسوب=$V$2)*(تواريخ&gt;=$R$3)*(تواريخ&lt;=$AH$3)*(4^8-ROW(حسوب)),ROWS(AC$9:AC136)),0))</f>
        <v>0</v>
      </c>
      <c r="AD136" s="79">
        <f>INDEX('1'!AE:AE,INDEX(4^8-LARGE((حسوب=$V$2)*(تواريخ&gt;=$R$3)*(تواريخ&lt;=$AH$3)*(4^8-ROW(حسوب)),ROWS(AD$9:AD136)),0))</f>
        <v>0</v>
      </c>
      <c r="AE136" s="79">
        <f>INDEX('1'!AF:AF,INDEX(4^8-LARGE((حسوب=$V$2)*(تواريخ&gt;=$R$3)*(تواريخ&lt;=$AH$3)*(4^8-ROW(حسوب)),ROWS(AE$9:AE136)),0))</f>
        <v>0</v>
      </c>
      <c r="AF136" s="79">
        <f>INDEX('1'!AG:AG,INDEX(4^8-LARGE((حسوب=$V$2)*(تواريخ&gt;=$R$3)*(تواريخ&lt;=$AH$3)*(4^8-ROW(حسوب)),ROWS(AF$9:AF136)),0))</f>
        <v>0</v>
      </c>
      <c r="AG136" s="79">
        <f>INDEX('1'!AH:AH,INDEX(4^8-LARGE((حسوب=$V$2)*(تواريخ&gt;=$R$3)*(تواريخ&lt;=$AH$3)*(4^8-ROW(حسوب)),ROWS(AG$9:AG136)),0))</f>
        <v>0</v>
      </c>
      <c r="AH136" s="79">
        <f>INDEX('1'!AI:AI,INDEX(4^8-LARGE((حسوب=$V$2)*(تواريخ&gt;=$R$3)*(تواريخ&lt;=$AH$3)*(4^8-ROW(حسوب)),ROWS(AH$9:AH136)),0))</f>
        <v>0</v>
      </c>
      <c r="AI136" s="79">
        <f>INDEX('1'!AJ:AJ,INDEX(4^8-LARGE((حسوب=$V$2)*(تواريخ&gt;=$R$3)*(تواريخ&lt;=$AH$3)*(4^8-ROW(حسوب)),ROWS(AI$9:AI136)),0))</f>
        <v>0</v>
      </c>
      <c r="AJ136" s="79">
        <f>INDEX('1'!AK:AK,INDEX(4^8-LARGE((حسوب=$V$2)*(تواريخ&gt;=$R$3)*(تواريخ&lt;=$AH$3)*(4^8-ROW(حسوب)),ROWS(AJ$9:AJ136)),0))</f>
        <v>0</v>
      </c>
      <c r="AK136" s="79">
        <f>INDEX('1'!AL:AL,INDEX(4^8-LARGE((حسوب=$V$2)*(تواريخ&gt;=$R$3)*(تواريخ&lt;=$AH$3)*(4^8-ROW(حسوب)),ROWS(AK$9:AK136)),0))</f>
        <v>0</v>
      </c>
      <c r="AL136" s="79">
        <f>INDEX('1'!AM:AM,INDEX(4^8-LARGE((حسوب=$V$2)*(تواريخ&gt;=$R$3)*(تواريخ&lt;=$AH$3)*(4^8-ROW(حسوب)),ROWS(AL$9:AL136)),0))</f>
        <v>0</v>
      </c>
      <c r="AM136" s="80"/>
      <c r="AN136" s="80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0"/>
      <c r="AZ136" s="80"/>
      <c r="BA136" s="82">
        <f>IF($AL$2="ريال",INDEX('1'!BL:BL,INDEX(4^8-LARGE((حسوب=$V$2)*(تواريخ&gt;=$R$3)*(تواريخ&lt;=$AH$3)*(4^8-ROW(حسوب)),ROWS(BA$9:BA136)),0)),INDEX('1'!BO:BO,INDEX(4^8-LARGE((حسوب=$V$2)*(تواريخ&gt;=$R$3)*(تواريخ&lt;=$AH$3)*(4^8-ROW(حسوب)),ROWS(BA$9:BA136)),0)))</f>
        <v>0</v>
      </c>
      <c r="BB136" s="82">
        <f>INDEX('1'!BK:BK,INDEX(4^8-LARGE((حسوب=$V$2)*(تواريخ&gt;=$R$3)*(تواريخ&lt;=$AH$3)*(4^8-ROW(حسوب)),ROWS(BB$9:BB136)),0))</f>
        <v>0</v>
      </c>
      <c r="BC136" s="82">
        <f>IF($AL$2="ريال",INDEX('1'!BN:BN,INDEX(4^8-LARGE((حسوب=$V$2)*(تواريخ&gt;=$R$3)*(تواريخ&lt;=$AH$3)*(4^8-ROW(حسوب)),ROWS(BC$9:BC136)),0)),INDEX('1'!BP:BP,INDEX(4^8-LARGE((حسوب=$V$2)*(تواريخ&gt;=$R$3)*(تواريخ&lt;=$AH$3)*(4^8-ROW(حسوب)),ROWS(BC$9:BC136)),0)))</f>
        <v>0</v>
      </c>
      <c r="BD136" s="82">
        <f>INDEX('1'!BM:BM,INDEX(4^8-LARGE((حسوب=$V$2)*(تواريخ&gt;=$R$3)*(تواريخ&lt;=$AH$3)*(4^8-ROW(حسوب)),ROWS(BD$9:BD136)),0))</f>
        <v>0</v>
      </c>
      <c r="BE136" s="83" t="str">
        <f t="shared" si="4"/>
        <v/>
      </c>
    </row>
    <row r="137" spans="6:57" s="345" customFormat="1" ht="15.75">
      <c r="F137" s="78">
        <f>IF($G137="","",(INDEX('1'!A:A,INDEX(4^8-LARGE((حسوب=$V$2)*(تواريخ&gt;=$R$3)*(تواريخ&lt;=$AH$3)*(4^8-ROW(حسوب)),ROWS(F$9:F137)),0))))</f>
        <v>0</v>
      </c>
      <c r="G137" s="79">
        <f>INDEX('1'!BC:BC,INDEX(4^8-LARGE((حسوب=$V$2)*(تواريخ&gt;=$R$3)*(تواريخ&lt;=$AH$3)*(4^8-ROW(حسوب)),ROWS(G$9:G137)),0))</f>
        <v>0</v>
      </c>
      <c r="H137" s="79">
        <f>INDEX('1'!BI:BI,INDEX(4^8-LARGE((حسوب=$V$2)*(تواريخ&gt;=$R$3)*(تواريخ&lt;=$AH$3)*(4^8-ROW(حسوب)),ROWS(H$9:H137)),0))</f>
        <v>0</v>
      </c>
      <c r="I137" s="79">
        <f>INDEX('1'!J:J,INDEX(4^8-LARGE((حسوب=$V$2)*(تواريخ&gt;=$R$3)*(تواريخ&lt;=$AH$3)*(4^8-ROW(حسوب)),ROWS(I$9:I137)),0))</f>
        <v>0</v>
      </c>
      <c r="J137" s="79">
        <f>INDEX('1'!K:K,INDEX(4^8-LARGE((حسوب=$V$2)*(تواريخ&gt;=$R$3)*(تواريخ&lt;=$AH$3)*(4^8-ROW(حسوب)),ROWS(J$9:J137)),0))</f>
        <v>0</v>
      </c>
      <c r="K137" s="79">
        <f>INDEX('1'!L:L,INDEX(4^8-LARGE((حسوب=$V$2)*(تواريخ&gt;=$R$3)*(تواريخ&lt;=$AH$3)*(4^8-ROW(حسوب)),ROWS(K$9:K137)),0))</f>
        <v>0</v>
      </c>
      <c r="L137" s="79">
        <f>INDEX('1'!M:M,INDEX(4^8-LARGE((حسوب=$V$2)*(تواريخ&gt;=$R$3)*(تواريخ&lt;=$AH$3)*(4^8-ROW(حسوب)),ROWS(L$9:L137)),0))</f>
        <v>0</v>
      </c>
      <c r="M137" s="79">
        <f>INDEX('1'!N:N,INDEX(4^8-LARGE((حسوب=$V$2)*(تواريخ&gt;=$R$3)*(تواريخ&lt;=$AH$3)*(4^8-ROW(حسوب)),ROWS(M$9:M137)),0))</f>
        <v>0</v>
      </c>
      <c r="N137" s="79">
        <f>INDEX('1'!O:O,INDEX(4^8-LARGE((حسوب=$V$2)*(تواريخ&gt;=$R$3)*(تواريخ&lt;=$AH$3)*(4^8-ROW(حسوب)),ROWS(N$9:N137)),0))</f>
        <v>0</v>
      </c>
      <c r="O137" s="79">
        <f>INDEX('1'!P:P,INDEX(4^8-LARGE((حسوب=$V$2)*(تواريخ&gt;=$R$3)*(تواريخ&lt;=$AH$3)*(4^8-ROW(حسوب)),ROWS(O$9:O137)),0))</f>
        <v>0</v>
      </c>
      <c r="P137" s="79">
        <f>INDEX('1'!Q:Q,INDEX(4^8-LARGE((حسوب=$V$2)*(تواريخ&gt;=$R$3)*(تواريخ&lt;=$AH$3)*(4^8-ROW(حسوب)),ROWS(P$9:P137)),0))</f>
        <v>0</v>
      </c>
      <c r="Q137" s="79">
        <f>INDEX('1'!R:R,INDEX(4^8-LARGE((حسوب=$V$2)*(تواريخ&gt;=$R$3)*(تواريخ&lt;=$AH$3)*(4^8-ROW(حسوب)),ROWS(Q$9:Q137)),0))</f>
        <v>0</v>
      </c>
      <c r="R137" s="79">
        <f>INDEX('1'!S:S,INDEX(4^8-LARGE((حسوب=$V$2)*(تواريخ&gt;=$R$3)*(تواريخ&lt;=$AH$3)*(4^8-ROW(حسوب)),ROWS(R$9:R137)),0))</f>
        <v>0</v>
      </c>
      <c r="S137" s="79">
        <f>INDEX('1'!T:T,INDEX(4^8-LARGE((حسوب=$V$2)*(تواريخ&gt;=$R$3)*(تواريخ&lt;=$AH$3)*(4^8-ROW(حسوب)),ROWS(S$9:S137)),0))</f>
        <v>0</v>
      </c>
      <c r="T137" s="79">
        <f>INDEX('1'!U:U,INDEX(4^8-LARGE((حسوب=$V$2)*(تواريخ&gt;=$R$3)*(تواريخ&lt;=$AH$3)*(4^8-ROW(حسوب)),ROWS(T$9:T137)),0))</f>
        <v>0</v>
      </c>
      <c r="U137" s="79">
        <f>INDEX('1'!V:V,INDEX(4^8-LARGE((حسوب=$V$2)*(تواريخ&gt;=$R$3)*(تواريخ&lt;=$AH$3)*(4^8-ROW(حسوب)),ROWS(U$9:U137)),0))</f>
        <v>0</v>
      </c>
      <c r="V137" s="79">
        <f>INDEX('1'!W:W,INDEX(4^8-LARGE((حسوب=$V$2)*(تواريخ&gt;=$R$3)*(تواريخ&lt;=$AH$3)*(4^8-ROW(حسوب)),ROWS(V$9:V137)),0))</f>
        <v>0</v>
      </c>
      <c r="W137" s="79">
        <f>INDEX('1'!X:X,INDEX(4^8-LARGE((حسوب=$V$2)*(تواريخ&gt;=$R$3)*(تواريخ&lt;=$AH$3)*(4^8-ROW(حسوب)),ROWS(W$9:W137)),0))</f>
        <v>0</v>
      </c>
      <c r="X137" s="79">
        <f>INDEX('1'!Y:Y,INDEX(4^8-LARGE((حسوب=$V$2)*(تواريخ&gt;=$R$3)*(تواريخ&lt;=$AH$3)*(4^8-ROW(حسوب)),ROWS(X$9:X137)),0))</f>
        <v>0</v>
      </c>
      <c r="Y137" s="79">
        <f>INDEX('1'!Z:Z,INDEX(4^8-LARGE((حسوب=$V$2)*(تواريخ&gt;=$R$3)*(تواريخ&lt;=$AH$3)*(4^8-ROW(حسوب)),ROWS(Y$9:Y137)),0))</f>
        <v>0</v>
      </c>
      <c r="Z137" s="79">
        <f>INDEX('1'!AA:AA,INDEX(4^8-LARGE((حسوب=$V$2)*(تواريخ&gt;=$R$3)*(تواريخ&lt;=$AH$3)*(4^8-ROW(حسوب)),ROWS(Z$9:Z137)),0))</f>
        <v>0</v>
      </c>
      <c r="AA137" s="79">
        <f>INDEX('1'!AB:AB,INDEX(4^8-LARGE((حسوب=$V$2)*(تواريخ&gt;=$R$3)*(تواريخ&lt;=$AH$3)*(4^8-ROW(حسوب)),ROWS(AA$9:AA137)),0))</f>
        <v>0</v>
      </c>
      <c r="AB137" s="79">
        <f>INDEX('1'!AC:AC,INDEX(4^8-LARGE((حسوب=$V$2)*(تواريخ&gt;=$R$3)*(تواريخ&lt;=$AH$3)*(4^8-ROW(حسوب)),ROWS(AB$9:AB137)),0))</f>
        <v>0</v>
      </c>
      <c r="AC137" s="79">
        <f>INDEX('1'!AD:AD,INDEX(4^8-LARGE((حسوب=$V$2)*(تواريخ&gt;=$R$3)*(تواريخ&lt;=$AH$3)*(4^8-ROW(حسوب)),ROWS(AC$9:AC137)),0))</f>
        <v>0</v>
      </c>
      <c r="AD137" s="79">
        <f>INDEX('1'!AE:AE,INDEX(4^8-LARGE((حسوب=$V$2)*(تواريخ&gt;=$R$3)*(تواريخ&lt;=$AH$3)*(4^8-ROW(حسوب)),ROWS(AD$9:AD137)),0))</f>
        <v>0</v>
      </c>
      <c r="AE137" s="79">
        <f>INDEX('1'!AF:AF,INDEX(4^8-LARGE((حسوب=$V$2)*(تواريخ&gt;=$R$3)*(تواريخ&lt;=$AH$3)*(4^8-ROW(حسوب)),ROWS(AE$9:AE137)),0))</f>
        <v>0</v>
      </c>
      <c r="AF137" s="79">
        <f>INDEX('1'!AG:AG,INDEX(4^8-LARGE((حسوب=$V$2)*(تواريخ&gt;=$R$3)*(تواريخ&lt;=$AH$3)*(4^8-ROW(حسوب)),ROWS(AF$9:AF137)),0))</f>
        <v>0</v>
      </c>
      <c r="AG137" s="79">
        <f>INDEX('1'!AH:AH,INDEX(4^8-LARGE((حسوب=$V$2)*(تواريخ&gt;=$R$3)*(تواريخ&lt;=$AH$3)*(4^8-ROW(حسوب)),ROWS(AG$9:AG137)),0))</f>
        <v>0</v>
      </c>
      <c r="AH137" s="79">
        <f>INDEX('1'!AI:AI,INDEX(4^8-LARGE((حسوب=$V$2)*(تواريخ&gt;=$R$3)*(تواريخ&lt;=$AH$3)*(4^8-ROW(حسوب)),ROWS(AH$9:AH137)),0))</f>
        <v>0</v>
      </c>
      <c r="AI137" s="79">
        <f>INDEX('1'!AJ:AJ,INDEX(4^8-LARGE((حسوب=$V$2)*(تواريخ&gt;=$R$3)*(تواريخ&lt;=$AH$3)*(4^8-ROW(حسوب)),ROWS(AI$9:AI137)),0))</f>
        <v>0</v>
      </c>
      <c r="AJ137" s="79">
        <f>INDEX('1'!AK:AK,INDEX(4^8-LARGE((حسوب=$V$2)*(تواريخ&gt;=$R$3)*(تواريخ&lt;=$AH$3)*(4^8-ROW(حسوب)),ROWS(AJ$9:AJ137)),0))</f>
        <v>0</v>
      </c>
      <c r="AK137" s="79">
        <f>INDEX('1'!AL:AL,INDEX(4^8-LARGE((حسوب=$V$2)*(تواريخ&gt;=$R$3)*(تواريخ&lt;=$AH$3)*(4^8-ROW(حسوب)),ROWS(AK$9:AK137)),0))</f>
        <v>0</v>
      </c>
      <c r="AL137" s="79">
        <f>INDEX('1'!AM:AM,INDEX(4^8-LARGE((حسوب=$V$2)*(تواريخ&gt;=$R$3)*(تواريخ&lt;=$AH$3)*(4^8-ROW(حسوب)),ROWS(AL$9:AL137)),0))</f>
        <v>0</v>
      </c>
      <c r="AM137" s="80"/>
      <c r="AN137" s="80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0"/>
      <c r="AZ137" s="80"/>
      <c r="BA137" s="82">
        <f>IF($AL$2="ريال",INDEX('1'!BL:BL,INDEX(4^8-LARGE((حسوب=$V$2)*(تواريخ&gt;=$R$3)*(تواريخ&lt;=$AH$3)*(4^8-ROW(حسوب)),ROWS(BA$9:BA137)),0)),INDEX('1'!BO:BO,INDEX(4^8-LARGE((حسوب=$V$2)*(تواريخ&gt;=$R$3)*(تواريخ&lt;=$AH$3)*(4^8-ROW(حسوب)),ROWS(BA$9:BA137)),0)))</f>
        <v>0</v>
      </c>
      <c r="BB137" s="82">
        <f>INDEX('1'!BK:BK,INDEX(4^8-LARGE((حسوب=$V$2)*(تواريخ&gt;=$R$3)*(تواريخ&lt;=$AH$3)*(4^8-ROW(حسوب)),ROWS(BB$9:BB137)),0))</f>
        <v>0</v>
      </c>
      <c r="BC137" s="82">
        <f>IF($AL$2="ريال",INDEX('1'!BN:BN,INDEX(4^8-LARGE((حسوب=$V$2)*(تواريخ&gt;=$R$3)*(تواريخ&lt;=$AH$3)*(4^8-ROW(حسوب)),ROWS(BC$9:BC137)),0)),INDEX('1'!BP:BP,INDEX(4^8-LARGE((حسوب=$V$2)*(تواريخ&gt;=$R$3)*(تواريخ&lt;=$AH$3)*(4^8-ROW(حسوب)),ROWS(BC$9:BC137)),0)))</f>
        <v>0</v>
      </c>
      <c r="BD137" s="82">
        <f>INDEX('1'!BM:BM,INDEX(4^8-LARGE((حسوب=$V$2)*(تواريخ&gt;=$R$3)*(تواريخ&lt;=$AH$3)*(4^8-ROW(حسوب)),ROWS(BD$9:BD137)),0))</f>
        <v>0</v>
      </c>
      <c r="BE137" s="83" t="str">
        <f t="shared" si="4"/>
        <v/>
      </c>
    </row>
    <row r="138" spans="6:57" s="345" customFormat="1" ht="15.75">
      <c r="F138" s="78">
        <f>IF($G138="","",(INDEX('1'!A:A,INDEX(4^8-LARGE((حسوب=$V$2)*(تواريخ&gt;=$R$3)*(تواريخ&lt;=$AH$3)*(4^8-ROW(حسوب)),ROWS(F$9:F138)),0))))</f>
        <v>0</v>
      </c>
      <c r="G138" s="79">
        <f>INDEX('1'!BC:BC,INDEX(4^8-LARGE((حسوب=$V$2)*(تواريخ&gt;=$R$3)*(تواريخ&lt;=$AH$3)*(4^8-ROW(حسوب)),ROWS(G$9:G138)),0))</f>
        <v>0</v>
      </c>
      <c r="H138" s="79">
        <f>INDEX('1'!BI:BI,INDEX(4^8-LARGE((حسوب=$V$2)*(تواريخ&gt;=$R$3)*(تواريخ&lt;=$AH$3)*(4^8-ROW(حسوب)),ROWS(H$9:H138)),0))</f>
        <v>0</v>
      </c>
      <c r="I138" s="79">
        <f>INDEX('1'!J:J,INDEX(4^8-LARGE((حسوب=$V$2)*(تواريخ&gt;=$R$3)*(تواريخ&lt;=$AH$3)*(4^8-ROW(حسوب)),ROWS(I$9:I138)),0))</f>
        <v>0</v>
      </c>
      <c r="J138" s="79">
        <f>INDEX('1'!K:K,INDEX(4^8-LARGE((حسوب=$V$2)*(تواريخ&gt;=$R$3)*(تواريخ&lt;=$AH$3)*(4^8-ROW(حسوب)),ROWS(J$9:J138)),0))</f>
        <v>0</v>
      </c>
      <c r="K138" s="79">
        <f>INDEX('1'!L:L,INDEX(4^8-LARGE((حسوب=$V$2)*(تواريخ&gt;=$R$3)*(تواريخ&lt;=$AH$3)*(4^8-ROW(حسوب)),ROWS(K$9:K138)),0))</f>
        <v>0</v>
      </c>
      <c r="L138" s="79">
        <f>INDEX('1'!M:M,INDEX(4^8-LARGE((حسوب=$V$2)*(تواريخ&gt;=$R$3)*(تواريخ&lt;=$AH$3)*(4^8-ROW(حسوب)),ROWS(L$9:L138)),0))</f>
        <v>0</v>
      </c>
      <c r="M138" s="79">
        <f>INDEX('1'!N:N,INDEX(4^8-LARGE((حسوب=$V$2)*(تواريخ&gt;=$R$3)*(تواريخ&lt;=$AH$3)*(4^8-ROW(حسوب)),ROWS(M$9:M138)),0))</f>
        <v>0</v>
      </c>
      <c r="N138" s="79">
        <f>INDEX('1'!O:O,INDEX(4^8-LARGE((حسوب=$V$2)*(تواريخ&gt;=$R$3)*(تواريخ&lt;=$AH$3)*(4^8-ROW(حسوب)),ROWS(N$9:N138)),0))</f>
        <v>0</v>
      </c>
      <c r="O138" s="79">
        <f>INDEX('1'!P:P,INDEX(4^8-LARGE((حسوب=$V$2)*(تواريخ&gt;=$R$3)*(تواريخ&lt;=$AH$3)*(4^8-ROW(حسوب)),ROWS(O$9:O138)),0))</f>
        <v>0</v>
      </c>
      <c r="P138" s="79">
        <f>INDEX('1'!Q:Q,INDEX(4^8-LARGE((حسوب=$V$2)*(تواريخ&gt;=$R$3)*(تواريخ&lt;=$AH$3)*(4^8-ROW(حسوب)),ROWS(P$9:P138)),0))</f>
        <v>0</v>
      </c>
      <c r="Q138" s="79">
        <f>INDEX('1'!R:R,INDEX(4^8-LARGE((حسوب=$V$2)*(تواريخ&gt;=$R$3)*(تواريخ&lt;=$AH$3)*(4^8-ROW(حسوب)),ROWS(Q$9:Q138)),0))</f>
        <v>0</v>
      </c>
      <c r="R138" s="79">
        <f>INDEX('1'!S:S,INDEX(4^8-LARGE((حسوب=$V$2)*(تواريخ&gt;=$R$3)*(تواريخ&lt;=$AH$3)*(4^8-ROW(حسوب)),ROWS(R$9:R138)),0))</f>
        <v>0</v>
      </c>
      <c r="S138" s="79">
        <f>INDEX('1'!T:T,INDEX(4^8-LARGE((حسوب=$V$2)*(تواريخ&gt;=$R$3)*(تواريخ&lt;=$AH$3)*(4^8-ROW(حسوب)),ROWS(S$9:S138)),0))</f>
        <v>0</v>
      </c>
      <c r="T138" s="79">
        <f>INDEX('1'!U:U,INDEX(4^8-LARGE((حسوب=$V$2)*(تواريخ&gt;=$R$3)*(تواريخ&lt;=$AH$3)*(4^8-ROW(حسوب)),ROWS(T$9:T138)),0))</f>
        <v>0</v>
      </c>
      <c r="U138" s="79">
        <f>INDEX('1'!V:V,INDEX(4^8-LARGE((حسوب=$V$2)*(تواريخ&gt;=$R$3)*(تواريخ&lt;=$AH$3)*(4^8-ROW(حسوب)),ROWS(U$9:U138)),0))</f>
        <v>0</v>
      </c>
      <c r="V138" s="79">
        <f>INDEX('1'!W:W,INDEX(4^8-LARGE((حسوب=$V$2)*(تواريخ&gt;=$R$3)*(تواريخ&lt;=$AH$3)*(4^8-ROW(حسوب)),ROWS(V$9:V138)),0))</f>
        <v>0</v>
      </c>
      <c r="W138" s="79">
        <f>INDEX('1'!X:X,INDEX(4^8-LARGE((حسوب=$V$2)*(تواريخ&gt;=$R$3)*(تواريخ&lt;=$AH$3)*(4^8-ROW(حسوب)),ROWS(W$9:W138)),0))</f>
        <v>0</v>
      </c>
      <c r="X138" s="79">
        <f>INDEX('1'!Y:Y,INDEX(4^8-LARGE((حسوب=$V$2)*(تواريخ&gt;=$R$3)*(تواريخ&lt;=$AH$3)*(4^8-ROW(حسوب)),ROWS(X$9:X138)),0))</f>
        <v>0</v>
      </c>
      <c r="Y138" s="79">
        <f>INDEX('1'!Z:Z,INDEX(4^8-LARGE((حسوب=$V$2)*(تواريخ&gt;=$R$3)*(تواريخ&lt;=$AH$3)*(4^8-ROW(حسوب)),ROWS(Y$9:Y138)),0))</f>
        <v>0</v>
      </c>
      <c r="Z138" s="79">
        <f>INDEX('1'!AA:AA,INDEX(4^8-LARGE((حسوب=$V$2)*(تواريخ&gt;=$R$3)*(تواريخ&lt;=$AH$3)*(4^8-ROW(حسوب)),ROWS(Z$9:Z138)),0))</f>
        <v>0</v>
      </c>
      <c r="AA138" s="79">
        <f>INDEX('1'!AB:AB,INDEX(4^8-LARGE((حسوب=$V$2)*(تواريخ&gt;=$R$3)*(تواريخ&lt;=$AH$3)*(4^8-ROW(حسوب)),ROWS(AA$9:AA138)),0))</f>
        <v>0</v>
      </c>
      <c r="AB138" s="79">
        <f>INDEX('1'!AC:AC,INDEX(4^8-LARGE((حسوب=$V$2)*(تواريخ&gt;=$R$3)*(تواريخ&lt;=$AH$3)*(4^8-ROW(حسوب)),ROWS(AB$9:AB138)),0))</f>
        <v>0</v>
      </c>
      <c r="AC138" s="79">
        <f>INDEX('1'!AD:AD,INDEX(4^8-LARGE((حسوب=$V$2)*(تواريخ&gt;=$R$3)*(تواريخ&lt;=$AH$3)*(4^8-ROW(حسوب)),ROWS(AC$9:AC138)),0))</f>
        <v>0</v>
      </c>
      <c r="AD138" s="79">
        <f>INDEX('1'!AE:AE,INDEX(4^8-LARGE((حسوب=$V$2)*(تواريخ&gt;=$R$3)*(تواريخ&lt;=$AH$3)*(4^8-ROW(حسوب)),ROWS(AD$9:AD138)),0))</f>
        <v>0</v>
      </c>
      <c r="AE138" s="79">
        <f>INDEX('1'!AF:AF,INDEX(4^8-LARGE((حسوب=$V$2)*(تواريخ&gt;=$R$3)*(تواريخ&lt;=$AH$3)*(4^8-ROW(حسوب)),ROWS(AE$9:AE138)),0))</f>
        <v>0</v>
      </c>
      <c r="AF138" s="79">
        <f>INDEX('1'!AG:AG,INDEX(4^8-LARGE((حسوب=$V$2)*(تواريخ&gt;=$R$3)*(تواريخ&lt;=$AH$3)*(4^8-ROW(حسوب)),ROWS(AF$9:AF138)),0))</f>
        <v>0</v>
      </c>
      <c r="AG138" s="79">
        <f>INDEX('1'!AH:AH,INDEX(4^8-LARGE((حسوب=$V$2)*(تواريخ&gt;=$R$3)*(تواريخ&lt;=$AH$3)*(4^8-ROW(حسوب)),ROWS(AG$9:AG138)),0))</f>
        <v>0</v>
      </c>
      <c r="AH138" s="79">
        <f>INDEX('1'!AI:AI,INDEX(4^8-LARGE((حسوب=$V$2)*(تواريخ&gt;=$R$3)*(تواريخ&lt;=$AH$3)*(4^8-ROW(حسوب)),ROWS(AH$9:AH138)),0))</f>
        <v>0</v>
      </c>
      <c r="AI138" s="79">
        <f>INDEX('1'!AJ:AJ,INDEX(4^8-LARGE((حسوب=$V$2)*(تواريخ&gt;=$R$3)*(تواريخ&lt;=$AH$3)*(4^8-ROW(حسوب)),ROWS(AI$9:AI138)),0))</f>
        <v>0</v>
      </c>
      <c r="AJ138" s="79">
        <f>INDEX('1'!AK:AK,INDEX(4^8-LARGE((حسوب=$V$2)*(تواريخ&gt;=$R$3)*(تواريخ&lt;=$AH$3)*(4^8-ROW(حسوب)),ROWS(AJ$9:AJ138)),0))</f>
        <v>0</v>
      </c>
      <c r="AK138" s="79">
        <f>INDEX('1'!AL:AL,INDEX(4^8-LARGE((حسوب=$V$2)*(تواريخ&gt;=$R$3)*(تواريخ&lt;=$AH$3)*(4^8-ROW(حسوب)),ROWS(AK$9:AK138)),0))</f>
        <v>0</v>
      </c>
      <c r="AL138" s="79">
        <f>INDEX('1'!AM:AM,INDEX(4^8-LARGE((حسوب=$V$2)*(تواريخ&gt;=$R$3)*(تواريخ&lt;=$AH$3)*(4^8-ROW(حسوب)),ROWS(AL$9:AL138)),0))</f>
        <v>0</v>
      </c>
      <c r="AM138" s="80"/>
      <c r="AN138" s="80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0"/>
      <c r="AZ138" s="80"/>
      <c r="BA138" s="82">
        <f>IF($AL$2="ريال",INDEX('1'!BL:BL,INDEX(4^8-LARGE((حسوب=$V$2)*(تواريخ&gt;=$R$3)*(تواريخ&lt;=$AH$3)*(4^8-ROW(حسوب)),ROWS(BA$9:BA138)),0)),INDEX('1'!BO:BO,INDEX(4^8-LARGE((حسوب=$V$2)*(تواريخ&gt;=$R$3)*(تواريخ&lt;=$AH$3)*(4^8-ROW(حسوب)),ROWS(BA$9:BA138)),0)))</f>
        <v>0</v>
      </c>
      <c r="BB138" s="82">
        <f>INDEX('1'!BK:BK,INDEX(4^8-LARGE((حسوب=$V$2)*(تواريخ&gt;=$R$3)*(تواريخ&lt;=$AH$3)*(4^8-ROW(حسوب)),ROWS(BB$9:BB138)),0))</f>
        <v>0</v>
      </c>
      <c r="BC138" s="82">
        <f>IF($AL$2="ريال",INDEX('1'!BN:BN,INDEX(4^8-LARGE((حسوب=$V$2)*(تواريخ&gt;=$R$3)*(تواريخ&lt;=$AH$3)*(4^8-ROW(حسوب)),ROWS(BC$9:BC138)),0)),INDEX('1'!BP:BP,INDEX(4^8-LARGE((حسوب=$V$2)*(تواريخ&gt;=$R$3)*(تواريخ&lt;=$AH$3)*(4^8-ROW(حسوب)),ROWS(BC$9:BC138)),0)))</f>
        <v>0</v>
      </c>
      <c r="BD138" s="82">
        <f>INDEX('1'!BM:BM,INDEX(4^8-LARGE((حسوب=$V$2)*(تواريخ&gt;=$R$3)*(تواريخ&lt;=$AH$3)*(4^8-ROW(حسوب)),ROWS(BD$9:BD138)),0))</f>
        <v>0</v>
      </c>
      <c r="BE138" s="83" t="str">
        <f t="shared" si="4"/>
        <v/>
      </c>
    </row>
    <row r="139" spans="6:57" s="345" customFormat="1" ht="15.75">
      <c r="F139" s="78">
        <f>IF($G139="","",(INDEX('1'!A:A,INDEX(4^8-LARGE((حسوب=$V$2)*(تواريخ&gt;=$R$3)*(تواريخ&lt;=$AH$3)*(4^8-ROW(حسوب)),ROWS(F$9:F139)),0))))</f>
        <v>0</v>
      </c>
      <c r="G139" s="79">
        <f>INDEX('1'!BC:BC,INDEX(4^8-LARGE((حسوب=$V$2)*(تواريخ&gt;=$R$3)*(تواريخ&lt;=$AH$3)*(4^8-ROW(حسوب)),ROWS(G$9:G139)),0))</f>
        <v>0</v>
      </c>
      <c r="H139" s="79">
        <f>INDEX('1'!BI:BI,INDEX(4^8-LARGE((حسوب=$V$2)*(تواريخ&gt;=$R$3)*(تواريخ&lt;=$AH$3)*(4^8-ROW(حسوب)),ROWS(H$9:H139)),0))</f>
        <v>0</v>
      </c>
      <c r="I139" s="79">
        <f>INDEX('1'!J:J,INDEX(4^8-LARGE((حسوب=$V$2)*(تواريخ&gt;=$R$3)*(تواريخ&lt;=$AH$3)*(4^8-ROW(حسوب)),ROWS(I$9:I139)),0))</f>
        <v>0</v>
      </c>
      <c r="J139" s="79">
        <f>INDEX('1'!K:K,INDEX(4^8-LARGE((حسوب=$V$2)*(تواريخ&gt;=$R$3)*(تواريخ&lt;=$AH$3)*(4^8-ROW(حسوب)),ROWS(J$9:J139)),0))</f>
        <v>0</v>
      </c>
      <c r="K139" s="79">
        <f>INDEX('1'!L:L,INDEX(4^8-LARGE((حسوب=$V$2)*(تواريخ&gt;=$R$3)*(تواريخ&lt;=$AH$3)*(4^8-ROW(حسوب)),ROWS(K$9:K139)),0))</f>
        <v>0</v>
      </c>
      <c r="L139" s="79">
        <f>INDEX('1'!M:M,INDEX(4^8-LARGE((حسوب=$V$2)*(تواريخ&gt;=$R$3)*(تواريخ&lt;=$AH$3)*(4^8-ROW(حسوب)),ROWS(L$9:L139)),0))</f>
        <v>0</v>
      </c>
      <c r="M139" s="79">
        <f>INDEX('1'!N:N,INDEX(4^8-LARGE((حسوب=$V$2)*(تواريخ&gt;=$R$3)*(تواريخ&lt;=$AH$3)*(4^8-ROW(حسوب)),ROWS(M$9:M139)),0))</f>
        <v>0</v>
      </c>
      <c r="N139" s="79">
        <f>INDEX('1'!O:O,INDEX(4^8-LARGE((حسوب=$V$2)*(تواريخ&gt;=$R$3)*(تواريخ&lt;=$AH$3)*(4^8-ROW(حسوب)),ROWS(N$9:N139)),0))</f>
        <v>0</v>
      </c>
      <c r="O139" s="79">
        <f>INDEX('1'!P:P,INDEX(4^8-LARGE((حسوب=$V$2)*(تواريخ&gt;=$R$3)*(تواريخ&lt;=$AH$3)*(4^8-ROW(حسوب)),ROWS(O$9:O139)),0))</f>
        <v>0</v>
      </c>
      <c r="P139" s="79">
        <f>INDEX('1'!Q:Q,INDEX(4^8-LARGE((حسوب=$V$2)*(تواريخ&gt;=$R$3)*(تواريخ&lt;=$AH$3)*(4^8-ROW(حسوب)),ROWS(P$9:P139)),0))</f>
        <v>0</v>
      </c>
      <c r="Q139" s="79">
        <f>INDEX('1'!R:R,INDEX(4^8-LARGE((حسوب=$V$2)*(تواريخ&gt;=$R$3)*(تواريخ&lt;=$AH$3)*(4^8-ROW(حسوب)),ROWS(Q$9:Q139)),0))</f>
        <v>0</v>
      </c>
      <c r="R139" s="79">
        <f>INDEX('1'!S:S,INDEX(4^8-LARGE((حسوب=$V$2)*(تواريخ&gt;=$R$3)*(تواريخ&lt;=$AH$3)*(4^8-ROW(حسوب)),ROWS(R$9:R139)),0))</f>
        <v>0</v>
      </c>
      <c r="S139" s="79">
        <f>INDEX('1'!T:T,INDEX(4^8-LARGE((حسوب=$V$2)*(تواريخ&gt;=$R$3)*(تواريخ&lt;=$AH$3)*(4^8-ROW(حسوب)),ROWS(S$9:S139)),0))</f>
        <v>0</v>
      </c>
      <c r="T139" s="79">
        <f>INDEX('1'!U:U,INDEX(4^8-LARGE((حسوب=$V$2)*(تواريخ&gt;=$R$3)*(تواريخ&lt;=$AH$3)*(4^8-ROW(حسوب)),ROWS(T$9:T139)),0))</f>
        <v>0</v>
      </c>
      <c r="U139" s="79">
        <f>INDEX('1'!V:V,INDEX(4^8-LARGE((حسوب=$V$2)*(تواريخ&gt;=$R$3)*(تواريخ&lt;=$AH$3)*(4^8-ROW(حسوب)),ROWS(U$9:U139)),0))</f>
        <v>0</v>
      </c>
      <c r="V139" s="79">
        <f>INDEX('1'!W:W,INDEX(4^8-LARGE((حسوب=$V$2)*(تواريخ&gt;=$R$3)*(تواريخ&lt;=$AH$3)*(4^8-ROW(حسوب)),ROWS(V$9:V139)),0))</f>
        <v>0</v>
      </c>
      <c r="W139" s="79">
        <f>INDEX('1'!X:X,INDEX(4^8-LARGE((حسوب=$V$2)*(تواريخ&gt;=$R$3)*(تواريخ&lt;=$AH$3)*(4^8-ROW(حسوب)),ROWS(W$9:W139)),0))</f>
        <v>0</v>
      </c>
      <c r="X139" s="79">
        <f>INDEX('1'!Y:Y,INDEX(4^8-LARGE((حسوب=$V$2)*(تواريخ&gt;=$R$3)*(تواريخ&lt;=$AH$3)*(4^8-ROW(حسوب)),ROWS(X$9:X139)),0))</f>
        <v>0</v>
      </c>
      <c r="Y139" s="79">
        <f>INDEX('1'!Z:Z,INDEX(4^8-LARGE((حسوب=$V$2)*(تواريخ&gt;=$R$3)*(تواريخ&lt;=$AH$3)*(4^8-ROW(حسوب)),ROWS(Y$9:Y139)),0))</f>
        <v>0</v>
      </c>
      <c r="Z139" s="79">
        <f>INDEX('1'!AA:AA,INDEX(4^8-LARGE((حسوب=$V$2)*(تواريخ&gt;=$R$3)*(تواريخ&lt;=$AH$3)*(4^8-ROW(حسوب)),ROWS(Z$9:Z139)),0))</f>
        <v>0</v>
      </c>
      <c r="AA139" s="79">
        <f>INDEX('1'!AB:AB,INDEX(4^8-LARGE((حسوب=$V$2)*(تواريخ&gt;=$R$3)*(تواريخ&lt;=$AH$3)*(4^8-ROW(حسوب)),ROWS(AA$9:AA139)),0))</f>
        <v>0</v>
      </c>
      <c r="AB139" s="79">
        <f>INDEX('1'!AC:AC,INDEX(4^8-LARGE((حسوب=$V$2)*(تواريخ&gt;=$R$3)*(تواريخ&lt;=$AH$3)*(4^8-ROW(حسوب)),ROWS(AB$9:AB139)),0))</f>
        <v>0</v>
      </c>
      <c r="AC139" s="79">
        <f>INDEX('1'!AD:AD,INDEX(4^8-LARGE((حسوب=$V$2)*(تواريخ&gt;=$R$3)*(تواريخ&lt;=$AH$3)*(4^8-ROW(حسوب)),ROWS(AC$9:AC139)),0))</f>
        <v>0</v>
      </c>
      <c r="AD139" s="79">
        <f>INDEX('1'!AE:AE,INDEX(4^8-LARGE((حسوب=$V$2)*(تواريخ&gt;=$R$3)*(تواريخ&lt;=$AH$3)*(4^8-ROW(حسوب)),ROWS(AD$9:AD139)),0))</f>
        <v>0</v>
      </c>
      <c r="AE139" s="79">
        <f>INDEX('1'!AF:AF,INDEX(4^8-LARGE((حسوب=$V$2)*(تواريخ&gt;=$R$3)*(تواريخ&lt;=$AH$3)*(4^8-ROW(حسوب)),ROWS(AE$9:AE139)),0))</f>
        <v>0</v>
      </c>
      <c r="AF139" s="79">
        <f>INDEX('1'!AG:AG,INDEX(4^8-LARGE((حسوب=$V$2)*(تواريخ&gt;=$R$3)*(تواريخ&lt;=$AH$3)*(4^8-ROW(حسوب)),ROWS(AF$9:AF139)),0))</f>
        <v>0</v>
      </c>
      <c r="AG139" s="79">
        <f>INDEX('1'!AH:AH,INDEX(4^8-LARGE((حسوب=$V$2)*(تواريخ&gt;=$R$3)*(تواريخ&lt;=$AH$3)*(4^8-ROW(حسوب)),ROWS(AG$9:AG139)),0))</f>
        <v>0</v>
      </c>
      <c r="AH139" s="79">
        <f>INDEX('1'!AI:AI,INDEX(4^8-LARGE((حسوب=$V$2)*(تواريخ&gt;=$R$3)*(تواريخ&lt;=$AH$3)*(4^8-ROW(حسوب)),ROWS(AH$9:AH139)),0))</f>
        <v>0</v>
      </c>
      <c r="AI139" s="79">
        <f>INDEX('1'!AJ:AJ,INDEX(4^8-LARGE((حسوب=$V$2)*(تواريخ&gt;=$R$3)*(تواريخ&lt;=$AH$3)*(4^8-ROW(حسوب)),ROWS(AI$9:AI139)),0))</f>
        <v>0</v>
      </c>
      <c r="AJ139" s="79">
        <f>INDEX('1'!AK:AK,INDEX(4^8-LARGE((حسوب=$V$2)*(تواريخ&gt;=$R$3)*(تواريخ&lt;=$AH$3)*(4^8-ROW(حسوب)),ROWS(AJ$9:AJ139)),0))</f>
        <v>0</v>
      </c>
      <c r="AK139" s="79">
        <f>INDEX('1'!AL:AL,INDEX(4^8-LARGE((حسوب=$V$2)*(تواريخ&gt;=$R$3)*(تواريخ&lt;=$AH$3)*(4^8-ROW(حسوب)),ROWS(AK$9:AK139)),0))</f>
        <v>0</v>
      </c>
      <c r="AL139" s="79">
        <f>INDEX('1'!AM:AM,INDEX(4^8-LARGE((حسوب=$V$2)*(تواريخ&gt;=$R$3)*(تواريخ&lt;=$AH$3)*(4^8-ROW(حسوب)),ROWS(AL$9:AL139)),0))</f>
        <v>0</v>
      </c>
      <c r="AM139" s="80"/>
      <c r="AN139" s="80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0"/>
      <c r="AZ139" s="80"/>
      <c r="BA139" s="82">
        <f>IF($AL$2="ريال",INDEX('1'!BL:BL,INDEX(4^8-LARGE((حسوب=$V$2)*(تواريخ&gt;=$R$3)*(تواريخ&lt;=$AH$3)*(4^8-ROW(حسوب)),ROWS(BA$9:BA139)),0)),INDEX('1'!BO:BO,INDEX(4^8-LARGE((حسوب=$V$2)*(تواريخ&gt;=$R$3)*(تواريخ&lt;=$AH$3)*(4^8-ROW(حسوب)),ROWS(BA$9:BA139)),0)))</f>
        <v>0</v>
      </c>
      <c r="BB139" s="82">
        <f>INDEX('1'!BK:BK,INDEX(4^8-LARGE((حسوب=$V$2)*(تواريخ&gt;=$R$3)*(تواريخ&lt;=$AH$3)*(4^8-ROW(حسوب)),ROWS(BB$9:BB139)),0))</f>
        <v>0</v>
      </c>
      <c r="BC139" s="82">
        <f>IF($AL$2="ريال",INDEX('1'!BN:BN,INDEX(4^8-LARGE((حسوب=$V$2)*(تواريخ&gt;=$R$3)*(تواريخ&lt;=$AH$3)*(4^8-ROW(حسوب)),ROWS(BC$9:BC139)),0)),INDEX('1'!BP:BP,INDEX(4^8-LARGE((حسوب=$V$2)*(تواريخ&gt;=$R$3)*(تواريخ&lt;=$AH$3)*(4^8-ROW(حسوب)),ROWS(BC$9:BC139)),0)))</f>
        <v>0</v>
      </c>
      <c r="BD139" s="82">
        <f>INDEX('1'!BM:BM,INDEX(4^8-LARGE((حسوب=$V$2)*(تواريخ&gt;=$R$3)*(تواريخ&lt;=$AH$3)*(4^8-ROW(حسوب)),ROWS(BD$9:BD139)),0))</f>
        <v>0</v>
      </c>
      <c r="BE139" s="83" t="str">
        <f t="shared" si="4"/>
        <v/>
      </c>
    </row>
    <row r="140" spans="6:57" s="345" customFormat="1" ht="15.75">
      <c r="F140" s="78">
        <f>IF($G140="","",(INDEX('1'!A:A,INDEX(4^8-LARGE((حسوب=$V$2)*(تواريخ&gt;=$R$3)*(تواريخ&lt;=$AH$3)*(4^8-ROW(حسوب)),ROWS(F$9:F140)),0))))</f>
        <v>0</v>
      </c>
      <c r="G140" s="79">
        <f>INDEX('1'!BC:BC,INDEX(4^8-LARGE((حسوب=$V$2)*(تواريخ&gt;=$R$3)*(تواريخ&lt;=$AH$3)*(4^8-ROW(حسوب)),ROWS(G$9:G140)),0))</f>
        <v>0</v>
      </c>
      <c r="H140" s="79">
        <f>INDEX('1'!BI:BI,INDEX(4^8-LARGE((حسوب=$V$2)*(تواريخ&gt;=$R$3)*(تواريخ&lt;=$AH$3)*(4^8-ROW(حسوب)),ROWS(H$9:H140)),0))</f>
        <v>0</v>
      </c>
      <c r="I140" s="79">
        <f>INDEX('1'!J:J,INDEX(4^8-LARGE((حسوب=$V$2)*(تواريخ&gt;=$R$3)*(تواريخ&lt;=$AH$3)*(4^8-ROW(حسوب)),ROWS(I$9:I140)),0))</f>
        <v>0</v>
      </c>
      <c r="J140" s="79">
        <f>INDEX('1'!K:K,INDEX(4^8-LARGE((حسوب=$V$2)*(تواريخ&gt;=$R$3)*(تواريخ&lt;=$AH$3)*(4^8-ROW(حسوب)),ROWS(J$9:J140)),0))</f>
        <v>0</v>
      </c>
      <c r="K140" s="79">
        <f>INDEX('1'!L:L,INDEX(4^8-LARGE((حسوب=$V$2)*(تواريخ&gt;=$R$3)*(تواريخ&lt;=$AH$3)*(4^8-ROW(حسوب)),ROWS(K$9:K140)),0))</f>
        <v>0</v>
      </c>
      <c r="L140" s="79">
        <f>INDEX('1'!M:M,INDEX(4^8-LARGE((حسوب=$V$2)*(تواريخ&gt;=$R$3)*(تواريخ&lt;=$AH$3)*(4^8-ROW(حسوب)),ROWS(L$9:L140)),0))</f>
        <v>0</v>
      </c>
      <c r="M140" s="79">
        <f>INDEX('1'!N:N,INDEX(4^8-LARGE((حسوب=$V$2)*(تواريخ&gt;=$R$3)*(تواريخ&lt;=$AH$3)*(4^8-ROW(حسوب)),ROWS(M$9:M140)),0))</f>
        <v>0</v>
      </c>
      <c r="N140" s="79">
        <f>INDEX('1'!O:O,INDEX(4^8-LARGE((حسوب=$V$2)*(تواريخ&gt;=$R$3)*(تواريخ&lt;=$AH$3)*(4^8-ROW(حسوب)),ROWS(N$9:N140)),0))</f>
        <v>0</v>
      </c>
      <c r="O140" s="79">
        <f>INDEX('1'!P:P,INDEX(4^8-LARGE((حسوب=$V$2)*(تواريخ&gt;=$R$3)*(تواريخ&lt;=$AH$3)*(4^8-ROW(حسوب)),ROWS(O$9:O140)),0))</f>
        <v>0</v>
      </c>
      <c r="P140" s="79">
        <f>INDEX('1'!Q:Q,INDEX(4^8-LARGE((حسوب=$V$2)*(تواريخ&gt;=$R$3)*(تواريخ&lt;=$AH$3)*(4^8-ROW(حسوب)),ROWS(P$9:P140)),0))</f>
        <v>0</v>
      </c>
      <c r="Q140" s="79">
        <f>INDEX('1'!R:R,INDEX(4^8-LARGE((حسوب=$V$2)*(تواريخ&gt;=$R$3)*(تواريخ&lt;=$AH$3)*(4^8-ROW(حسوب)),ROWS(Q$9:Q140)),0))</f>
        <v>0</v>
      </c>
      <c r="R140" s="79">
        <f>INDEX('1'!S:S,INDEX(4^8-LARGE((حسوب=$V$2)*(تواريخ&gt;=$R$3)*(تواريخ&lt;=$AH$3)*(4^8-ROW(حسوب)),ROWS(R$9:R140)),0))</f>
        <v>0</v>
      </c>
      <c r="S140" s="79">
        <f>INDEX('1'!T:T,INDEX(4^8-LARGE((حسوب=$V$2)*(تواريخ&gt;=$R$3)*(تواريخ&lt;=$AH$3)*(4^8-ROW(حسوب)),ROWS(S$9:S140)),0))</f>
        <v>0</v>
      </c>
      <c r="T140" s="79">
        <f>INDEX('1'!U:U,INDEX(4^8-LARGE((حسوب=$V$2)*(تواريخ&gt;=$R$3)*(تواريخ&lt;=$AH$3)*(4^8-ROW(حسوب)),ROWS(T$9:T140)),0))</f>
        <v>0</v>
      </c>
      <c r="U140" s="79">
        <f>INDEX('1'!V:V,INDEX(4^8-LARGE((حسوب=$V$2)*(تواريخ&gt;=$R$3)*(تواريخ&lt;=$AH$3)*(4^8-ROW(حسوب)),ROWS(U$9:U140)),0))</f>
        <v>0</v>
      </c>
      <c r="V140" s="79">
        <f>INDEX('1'!W:W,INDEX(4^8-LARGE((حسوب=$V$2)*(تواريخ&gt;=$R$3)*(تواريخ&lt;=$AH$3)*(4^8-ROW(حسوب)),ROWS(V$9:V140)),0))</f>
        <v>0</v>
      </c>
      <c r="W140" s="79">
        <f>INDEX('1'!X:X,INDEX(4^8-LARGE((حسوب=$V$2)*(تواريخ&gt;=$R$3)*(تواريخ&lt;=$AH$3)*(4^8-ROW(حسوب)),ROWS(W$9:W140)),0))</f>
        <v>0</v>
      </c>
      <c r="X140" s="79">
        <f>INDEX('1'!Y:Y,INDEX(4^8-LARGE((حسوب=$V$2)*(تواريخ&gt;=$R$3)*(تواريخ&lt;=$AH$3)*(4^8-ROW(حسوب)),ROWS(X$9:X140)),0))</f>
        <v>0</v>
      </c>
      <c r="Y140" s="79">
        <f>INDEX('1'!Z:Z,INDEX(4^8-LARGE((حسوب=$V$2)*(تواريخ&gt;=$R$3)*(تواريخ&lt;=$AH$3)*(4^8-ROW(حسوب)),ROWS(Y$9:Y140)),0))</f>
        <v>0</v>
      </c>
      <c r="Z140" s="79">
        <f>INDEX('1'!AA:AA,INDEX(4^8-LARGE((حسوب=$V$2)*(تواريخ&gt;=$R$3)*(تواريخ&lt;=$AH$3)*(4^8-ROW(حسوب)),ROWS(Z$9:Z140)),0))</f>
        <v>0</v>
      </c>
      <c r="AA140" s="79">
        <f>INDEX('1'!AB:AB,INDEX(4^8-LARGE((حسوب=$V$2)*(تواريخ&gt;=$R$3)*(تواريخ&lt;=$AH$3)*(4^8-ROW(حسوب)),ROWS(AA$9:AA140)),0))</f>
        <v>0</v>
      </c>
      <c r="AB140" s="79">
        <f>INDEX('1'!AC:AC,INDEX(4^8-LARGE((حسوب=$V$2)*(تواريخ&gt;=$R$3)*(تواريخ&lt;=$AH$3)*(4^8-ROW(حسوب)),ROWS(AB$9:AB140)),0))</f>
        <v>0</v>
      </c>
      <c r="AC140" s="79">
        <f>INDEX('1'!AD:AD,INDEX(4^8-LARGE((حسوب=$V$2)*(تواريخ&gt;=$R$3)*(تواريخ&lt;=$AH$3)*(4^8-ROW(حسوب)),ROWS(AC$9:AC140)),0))</f>
        <v>0</v>
      </c>
      <c r="AD140" s="79">
        <f>INDEX('1'!AE:AE,INDEX(4^8-LARGE((حسوب=$V$2)*(تواريخ&gt;=$R$3)*(تواريخ&lt;=$AH$3)*(4^8-ROW(حسوب)),ROWS(AD$9:AD140)),0))</f>
        <v>0</v>
      </c>
      <c r="AE140" s="79">
        <f>INDEX('1'!AF:AF,INDEX(4^8-LARGE((حسوب=$V$2)*(تواريخ&gt;=$R$3)*(تواريخ&lt;=$AH$3)*(4^8-ROW(حسوب)),ROWS(AE$9:AE140)),0))</f>
        <v>0</v>
      </c>
      <c r="AF140" s="79">
        <f>INDEX('1'!AG:AG,INDEX(4^8-LARGE((حسوب=$V$2)*(تواريخ&gt;=$R$3)*(تواريخ&lt;=$AH$3)*(4^8-ROW(حسوب)),ROWS(AF$9:AF140)),0))</f>
        <v>0</v>
      </c>
      <c r="AG140" s="79">
        <f>INDEX('1'!AH:AH,INDEX(4^8-LARGE((حسوب=$V$2)*(تواريخ&gt;=$R$3)*(تواريخ&lt;=$AH$3)*(4^8-ROW(حسوب)),ROWS(AG$9:AG140)),0))</f>
        <v>0</v>
      </c>
      <c r="AH140" s="79">
        <f>INDEX('1'!AI:AI,INDEX(4^8-LARGE((حسوب=$V$2)*(تواريخ&gt;=$R$3)*(تواريخ&lt;=$AH$3)*(4^8-ROW(حسوب)),ROWS(AH$9:AH140)),0))</f>
        <v>0</v>
      </c>
      <c r="AI140" s="79">
        <f>INDEX('1'!AJ:AJ,INDEX(4^8-LARGE((حسوب=$V$2)*(تواريخ&gt;=$R$3)*(تواريخ&lt;=$AH$3)*(4^8-ROW(حسوب)),ROWS(AI$9:AI140)),0))</f>
        <v>0</v>
      </c>
      <c r="AJ140" s="79">
        <f>INDEX('1'!AK:AK,INDEX(4^8-LARGE((حسوب=$V$2)*(تواريخ&gt;=$R$3)*(تواريخ&lt;=$AH$3)*(4^8-ROW(حسوب)),ROWS(AJ$9:AJ140)),0))</f>
        <v>0</v>
      </c>
      <c r="AK140" s="79">
        <f>INDEX('1'!AL:AL,INDEX(4^8-LARGE((حسوب=$V$2)*(تواريخ&gt;=$R$3)*(تواريخ&lt;=$AH$3)*(4^8-ROW(حسوب)),ROWS(AK$9:AK140)),0))</f>
        <v>0</v>
      </c>
      <c r="AL140" s="79">
        <f>INDEX('1'!AM:AM,INDEX(4^8-LARGE((حسوب=$V$2)*(تواريخ&gt;=$R$3)*(تواريخ&lt;=$AH$3)*(4^8-ROW(حسوب)),ROWS(AL$9:AL140)),0))</f>
        <v>0</v>
      </c>
      <c r="AM140" s="80"/>
      <c r="AN140" s="80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0"/>
      <c r="AZ140" s="80"/>
      <c r="BA140" s="82">
        <f>IF($AL$2="ريال",INDEX('1'!BL:BL,INDEX(4^8-LARGE((حسوب=$V$2)*(تواريخ&gt;=$R$3)*(تواريخ&lt;=$AH$3)*(4^8-ROW(حسوب)),ROWS(BA$9:BA140)),0)),INDEX('1'!BO:BO,INDEX(4^8-LARGE((حسوب=$V$2)*(تواريخ&gt;=$R$3)*(تواريخ&lt;=$AH$3)*(4^8-ROW(حسوب)),ROWS(BA$9:BA140)),0)))</f>
        <v>0</v>
      </c>
      <c r="BB140" s="82">
        <f>INDEX('1'!BK:BK,INDEX(4^8-LARGE((حسوب=$V$2)*(تواريخ&gt;=$R$3)*(تواريخ&lt;=$AH$3)*(4^8-ROW(حسوب)),ROWS(BB$9:BB140)),0))</f>
        <v>0</v>
      </c>
      <c r="BC140" s="82">
        <f>IF($AL$2="ريال",INDEX('1'!BN:BN,INDEX(4^8-LARGE((حسوب=$V$2)*(تواريخ&gt;=$R$3)*(تواريخ&lt;=$AH$3)*(4^8-ROW(حسوب)),ROWS(BC$9:BC140)),0)),INDEX('1'!BP:BP,INDEX(4^8-LARGE((حسوب=$V$2)*(تواريخ&gt;=$R$3)*(تواريخ&lt;=$AH$3)*(4^8-ROW(حسوب)),ROWS(BC$9:BC140)),0)))</f>
        <v>0</v>
      </c>
      <c r="BD140" s="82">
        <f>INDEX('1'!BM:BM,INDEX(4^8-LARGE((حسوب=$V$2)*(تواريخ&gt;=$R$3)*(تواريخ&lt;=$AH$3)*(4^8-ROW(حسوب)),ROWS(BD$9:BD140)),0))</f>
        <v>0</v>
      </c>
      <c r="BE140" s="83" t="str">
        <f t="shared" si="4"/>
        <v/>
      </c>
    </row>
    <row r="141" spans="6:57" s="345" customFormat="1" ht="15.75">
      <c r="F141" s="78">
        <f>IF($G141="","",(INDEX('1'!A:A,INDEX(4^8-LARGE((حسوب=$V$2)*(تواريخ&gt;=$R$3)*(تواريخ&lt;=$AH$3)*(4^8-ROW(حسوب)),ROWS(F$9:F141)),0))))</f>
        <v>0</v>
      </c>
      <c r="G141" s="79">
        <f>INDEX('1'!BC:BC,INDEX(4^8-LARGE((حسوب=$V$2)*(تواريخ&gt;=$R$3)*(تواريخ&lt;=$AH$3)*(4^8-ROW(حسوب)),ROWS(G$9:G141)),0))</f>
        <v>0</v>
      </c>
      <c r="H141" s="79">
        <f>INDEX('1'!BI:BI,INDEX(4^8-LARGE((حسوب=$V$2)*(تواريخ&gt;=$R$3)*(تواريخ&lt;=$AH$3)*(4^8-ROW(حسوب)),ROWS(H$9:H141)),0))</f>
        <v>0</v>
      </c>
      <c r="I141" s="79">
        <f>INDEX('1'!J:J,INDEX(4^8-LARGE((حسوب=$V$2)*(تواريخ&gt;=$R$3)*(تواريخ&lt;=$AH$3)*(4^8-ROW(حسوب)),ROWS(I$9:I141)),0))</f>
        <v>0</v>
      </c>
      <c r="J141" s="79">
        <f>INDEX('1'!K:K,INDEX(4^8-LARGE((حسوب=$V$2)*(تواريخ&gt;=$R$3)*(تواريخ&lt;=$AH$3)*(4^8-ROW(حسوب)),ROWS(J$9:J141)),0))</f>
        <v>0</v>
      </c>
      <c r="K141" s="79">
        <f>INDEX('1'!L:L,INDEX(4^8-LARGE((حسوب=$V$2)*(تواريخ&gt;=$R$3)*(تواريخ&lt;=$AH$3)*(4^8-ROW(حسوب)),ROWS(K$9:K141)),0))</f>
        <v>0</v>
      </c>
      <c r="L141" s="79">
        <f>INDEX('1'!M:M,INDEX(4^8-LARGE((حسوب=$V$2)*(تواريخ&gt;=$R$3)*(تواريخ&lt;=$AH$3)*(4^8-ROW(حسوب)),ROWS(L$9:L141)),0))</f>
        <v>0</v>
      </c>
      <c r="M141" s="79">
        <f>INDEX('1'!N:N,INDEX(4^8-LARGE((حسوب=$V$2)*(تواريخ&gt;=$R$3)*(تواريخ&lt;=$AH$3)*(4^8-ROW(حسوب)),ROWS(M$9:M141)),0))</f>
        <v>0</v>
      </c>
      <c r="N141" s="79">
        <f>INDEX('1'!O:O,INDEX(4^8-LARGE((حسوب=$V$2)*(تواريخ&gt;=$R$3)*(تواريخ&lt;=$AH$3)*(4^8-ROW(حسوب)),ROWS(N$9:N141)),0))</f>
        <v>0</v>
      </c>
      <c r="O141" s="79">
        <f>INDEX('1'!P:P,INDEX(4^8-LARGE((حسوب=$V$2)*(تواريخ&gt;=$R$3)*(تواريخ&lt;=$AH$3)*(4^8-ROW(حسوب)),ROWS(O$9:O141)),0))</f>
        <v>0</v>
      </c>
      <c r="P141" s="79">
        <f>INDEX('1'!Q:Q,INDEX(4^8-LARGE((حسوب=$V$2)*(تواريخ&gt;=$R$3)*(تواريخ&lt;=$AH$3)*(4^8-ROW(حسوب)),ROWS(P$9:P141)),0))</f>
        <v>0</v>
      </c>
      <c r="Q141" s="79">
        <f>INDEX('1'!R:R,INDEX(4^8-LARGE((حسوب=$V$2)*(تواريخ&gt;=$R$3)*(تواريخ&lt;=$AH$3)*(4^8-ROW(حسوب)),ROWS(Q$9:Q141)),0))</f>
        <v>0</v>
      </c>
      <c r="R141" s="79">
        <f>INDEX('1'!S:S,INDEX(4^8-LARGE((حسوب=$V$2)*(تواريخ&gt;=$R$3)*(تواريخ&lt;=$AH$3)*(4^8-ROW(حسوب)),ROWS(R$9:R141)),0))</f>
        <v>0</v>
      </c>
      <c r="S141" s="79">
        <f>INDEX('1'!T:T,INDEX(4^8-LARGE((حسوب=$V$2)*(تواريخ&gt;=$R$3)*(تواريخ&lt;=$AH$3)*(4^8-ROW(حسوب)),ROWS(S$9:S141)),0))</f>
        <v>0</v>
      </c>
      <c r="T141" s="79">
        <f>INDEX('1'!U:U,INDEX(4^8-LARGE((حسوب=$V$2)*(تواريخ&gt;=$R$3)*(تواريخ&lt;=$AH$3)*(4^8-ROW(حسوب)),ROWS(T$9:T141)),0))</f>
        <v>0</v>
      </c>
      <c r="U141" s="79">
        <f>INDEX('1'!V:V,INDEX(4^8-LARGE((حسوب=$V$2)*(تواريخ&gt;=$R$3)*(تواريخ&lt;=$AH$3)*(4^8-ROW(حسوب)),ROWS(U$9:U141)),0))</f>
        <v>0</v>
      </c>
      <c r="V141" s="79">
        <f>INDEX('1'!W:W,INDEX(4^8-LARGE((حسوب=$V$2)*(تواريخ&gt;=$R$3)*(تواريخ&lt;=$AH$3)*(4^8-ROW(حسوب)),ROWS(V$9:V141)),0))</f>
        <v>0</v>
      </c>
      <c r="W141" s="79">
        <f>INDEX('1'!X:X,INDEX(4^8-LARGE((حسوب=$V$2)*(تواريخ&gt;=$R$3)*(تواريخ&lt;=$AH$3)*(4^8-ROW(حسوب)),ROWS(W$9:W141)),0))</f>
        <v>0</v>
      </c>
      <c r="X141" s="79">
        <f>INDEX('1'!Y:Y,INDEX(4^8-LARGE((حسوب=$V$2)*(تواريخ&gt;=$R$3)*(تواريخ&lt;=$AH$3)*(4^8-ROW(حسوب)),ROWS(X$9:X141)),0))</f>
        <v>0</v>
      </c>
      <c r="Y141" s="79">
        <f>INDEX('1'!Z:Z,INDEX(4^8-LARGE((حسوب=$V$2)*(تواريخ&gt;=$R$3)*(تواريخ&lt;=$AH$3)*(4^8-ROW(حسوب)),ROWS(Y$9:Y141)),0))</f>
        <v>0</v>
      </c>
      <c r="Z141" s="79">
        <f>INDEX('1'!AA:AA,INDEX(4^8-LARGE((حسوب=$V$2)*(تواريخ&gt;=$R$3)*(تواريخ&lt;=$AH$3)*(4^8-ROW(حسوب)),ROWS(Z$9:Z141)),0))</f>
        <v>0</v>
      </c>
      <c r="AA141" s="79">
        <f>INDEX('1'!AB:AB,INDEX(4^8-LARGE((حسوب=$V$2)*(تواريخ&gt;=$R$3)*(تواريخ&lt;=$AH$3)*(4^8-ROW(حسوب)),ROWS(AA$9:AA141)),0))</f>
        <v>0</v>
      </c>
      <c r="AB141" s="79">
        <f>INDEX('1'!AC:AC,INDEX(4^8-LARGE((حسوب=$V$2)*(تواريخ&gt;=$R$3)*(تواريخ&lt;=$AH$3)*(4^8-ROW(حسوب)),ROWS(AB$9:AB141)),0))</f>
        <v>0</v>
      </c>
      <c r="AC141" s="79">
        <f>INDEX('1'!AD:AD,INDEX(4^8-LARGE((حسوب=$V$2)*(تواريخ&gt;=$R$3)*(تواريخ&lt;=$AH$3)*(4^8-ROW(حسوب)),ROWS(AC$9:AC141)),0))</f>
        <v>0</v>
      </c>
      <c r="AD141" s="79">
        <f>INDEX('1'!AE:AE,INDEX(4^8-LARGE((حسوب=$V$2)*(تواريخ&gt;=$R$3)*(تواريخ&lt;=$AH$3)*(4^8-ROW(حسوب)),ROWS(AD$9:AD141)),0))</f>
        <v>0</v>
      </c>
      <c r="AE141" s="79">
        <f>INDEX('1'!AF:AF,INDEX(4^8-LARGE((حسوب=$V$2)*(تواريخ&gt;=$R$3)*(تواريخ&lt;=$AH$3)*(4^8-ROW(حسوب)),ROWS(AE$9:AE141)),0))</f>
        <v>0</v>
      </c>
      <c r="AF141" s="79">
        <f>INDEX('1'!AG:AG,INDEX(4^8-LARGE((حسوب=$V$2)*(تواريخ&gt;=$R$3)*(تواريخ&lt;=$AH$3)*(4^8-ROW(حسوب)),ROWS(AF$9:AF141)),0))</f>
        <v>0</v>
      </c>
      <c r="AG141" s="79">
        <f>INDEX('1'!AH:AH,INDEX(4^8-LARGE((حسوب=$V$2)*(تواريخ&gt;=$R$3)*(تواريخ&lt;=$AH$3)*(4^8-ROW(حسوب)),ROWS(AG$9:AG141)),0))</f>
        <v>0</v>
      </c>
      <c r="AH141" s="79">
        <f>INDEX('1'!AI:AI,INDEX(4^8-LARGE((حسوب=$V$2)*(تواريخ&gt;=$R$3)*(تواريخ&lt;=$AH$3)*(4^8-ROW(حسوب)),ROWS(AH$9:AH141)),0))</f>
        <v>0</v>
      </c>
      <c r="AI141" s="79">
        <f>INDEX('1'!AJ:AJ,INDEX(4^8-LARGE((حسوب=$V$2)*(تواريخ&gt;=$R$3)*(تواريخ&lt;=$AH$3)*(4^8-ROW(حسوب)),ROWS(AI$9:AI141)),0))</f>
        <v>0</v>
      </c>
      <c r="AJ141" s="79">
        <f>INDEX('1'!AK:AK,INDEX(4^8-LARGE((حسوب=$V$2)*(تواريخ&gt;=$R$3)*(تواريخ&lt;=$AH$3)*(4^8-ROW(حسوب)),ROWS(AJ$9:AJ141)),0))</f>
        <v>0</v>
      </c>
      <c r="AK141" s="79">
        <f>INDEX('1'!AL:AL,INDEX(4^8-LARGE((حسوب=$V$2)*(تواريخ&gt;=$R$3)*(تواريخ&lt;=$AH$3)*(4^8-ROW(حسوب)),ROWS(AK$9:AK141)),0))</f>
        <v>0</v>
      </c>
      <c r="AL141" s="79">
        <f>INDEX('1'!AM:AM,INDEX(4^8-LARGE((حسوب=$V$2)*(تواريخ&gt;=$R$3)*(تواريخ&lt;=$AH$3)*(4^8-ROW(حسوب)),ROWS(AL$9:AL141)),0))</f>
        <v>0</v>
      </c>
      <c r="AM141" s="80"/>
      <c r="AN141" s="80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0"/>
      <c r="AZ141" s="80"/>
      <c r="BA141" s="82">
        <f>IF($AL$2="ريال",INDEX('1'!BL:BL,INDEX(4^8-LARGE((حسوب=$V$2)*(تواريخ&gt;=$R$3)*(تواريخ&lt;=$AH$3)*(4^8-ROW(حسوب)),ROWS(BA$9:BA141)),0)),INDEX('1'!BO:BO,INDEX(4^8-LARGE((حسوب=$V$2)*(تواريخ&gt;=$R$3)*(تواريخ&lt;=$AH$3)*(4^8-ROW(حسوب)),ROWS(BA$9:BA141)),0)))</f>
        <v>0</v>
      </c>
      <c r="BB141" s="82">
        <f>INDEX('1'!BK:BK,INDEX(4^8-LARGE((حسوب=$V$2)*(تواريخ&gt;=$R$3)*(تواريخ&lt;=$AH$3)*(4^8-ROW(حسوب)),ROWS(BB$9:BB141)),0))</f>
        <v>0</v>
      </c>
      <c r="BC141" s="82">
        <f>IF($AL$2="ريال",INDEX('1'!BN:BN,INDEX(4^8-LARGE((حسوب=$V$2)*(تواريخ&gt;=$R$3)*(تواريخ&lt;=$AH$3)*(4^8-ROW(حسوب)),ROWS(BC$9:BC141)),0)),INDEX('1'!BP:BP,INDEX(4^8-LARGE((حسوب=$V$2)*(تواريخ&gt;=$R$3)*(تواريخ&lt;=$AH$3)*(4^8-ROW(حسوب)),ROWS(BC$9:BC141)),0)))</f>
        <v>0</v>
      </c>
      <c r="BD141" s="82">
        <f>INDEX('1'!BM:BM,INDEX(4^8-LARGE((حسوب=$V$2)*(تواريخ&gt;=$R$3)*(تواريخ&lt;=$AH$3)*(4^8-ROW(حسوب)),ROWS(BD$9:BD141)),0))</f>
        <v>0</v>
      </c>
      <c r="BE141" s="83" t="str">
        <f t="shared" si="4"/>
        <v/>
      </c>
    </row>
    <row r="142" spans="6:57" s="345" customFormat="1" ht="15.75">
      <c r="F142" s="78">
        <f>IF($G142="","",(INDEX('1'!A:A,INDEX(4^8-LARGE((حسوب=$V$2)*(تواريخ&gt;=$R$3)*(تواريخ&lt;=$AH$3)*(4^8-ROW(حسوب)),ROWS(F$9:F142)),0))))</f>
        <v>0</v>
      </c>
      <c r="G142" s="79">
        <f>INDEX('1'!BC:BC,INDEX(4^8-LARGE((حسوب=$V$2)*(تواريخ&gt;=$R$3)*(تواريخ&lt;=$AH$3)*(4^8-ROW(حسوب)),ROWS(G$9:G142)),0))</f>
        <v>0</v>
      </c>
      <c r="H142" s="79">
        <f>INDEX('1'!BI:BI,INDEX(4^8-LARGE((حسوب=$V$2)*(تواريخ&gt;=$R$3)*(تواريخ&lt;=$AH$3)*(4^8-ROW(حسوب)),ROWS(H$9:H142)),0))</f>
        <v>0</v>
      </c>
      <c r="I142" s="79">
        <f>INDEX('1'!J:J,INDEX(4^8-LARGE((حسوب=$V$2)*(تواريخ&gt;=$R$3)*(تواريخ&lt;=$AH$3)*(4^8-ROW(حسوب)),ROWS(I$9:I142)),0))</f>
        <v>0</v>
      </c>
      <c r="J142" s="79">
        <f>INDEX('1'!K:K,INDEX(4^8-LARGE((حسوب=$V$2)*(تواريخ&gt;=$R$3)*(تواريخ&lt;=$AH$3)*(4^8-ROW(حسوب)),ROWS(J$9:J142)),0))</f>
        <v>0</v>
      </c>
      <c r="K142" s="79">
        <f>INDEX('1'!L:L,INDEX(4^8-LARGE((حسوب=$V$2)*(تواريخ&gt;=$R$3)*(تواريخ&lt;=$AH$3)*(4^8-ROW(حسوب)),ROWS(K$9:K142)),0))</f>
        <v>0</v>
      </c>
      <c r="L142" s="79">
        <f>INDEX('1'!M:M,INDEX(4^8-LARGE((حسوب=$V$2)*(تواريخ&gt;=$R$3)*(تواريخ&lt;=$AH$3)*(4^8-ROW(حسوب)),ROWS(L$9:L142)),0))</f>
        <v>0</v>
      </c>
      <c r="M142" s="79">
        <f>INDEX('1'!N:N,INDEX(4^8-LARGE((حسوب=$V$2)*(تواريخ&gt;=$R$3)*(تواريخ&lt;=$AH$3)*(4^8-ROW(حسوب)),ROWS(M$9:M142)),0))</f>
        <v>0</v>
      </c>
      <c r="N142" s="79">
        <f>INDEX('1'!O:O,INDEX(4^8-LARGE((حسوب=$V$2)*(تواريخ&gt;=$R$3)*(تواريخ&lt;=$AH$3)*(4^8-ROW(حسوب)),ROWS(N$9:N142)),0))</f>
        <v>0</v>
      </c>
      <c r="O142" s="79">
        <f>INDEX('1'!P:P,INDEX(4^8-LARGE((حسوب=$V$2)*(تواريخ&gt;=$R$3)*(تواريخ&lt;=$AH$3)*(4^8-ROW(حسوب)),ROWS(O$9:O142)),0))</f>
        <v>0</v>
      </c>
      <c r="P142" s="79">
        <f>INDEX('1'!Q:Q,INDEX(4^8-LARGE((حسوب=$V$2)*(تواريخ&gt;=$R$3)*(تواريخ&lt;=$AH$3)*(4^8-ROW(حسوب)),ROWS(P$9:P142)),0))</f>
        <v>0</v>
      </c>
      <c r="Q142" s="79">
        <f>INDEX('1'!R:R,INDEX(4^8-LARGE((حسوب=$V$2)*(تواريخ&gt;=$R$3)*(تواريخ&lt;=$AH$3)*(4^8-ROW(حسوب)),ROWS(Q$9:Q142)),0))</f>
        <v>0</v>
      </c>
      <c r="R142" s="79">
        <f>INDEX('1'!S:S,INDEX(4^8-LARGE((حسوب=$V$2)*(تواريخ&gt;=$R$3)*(تواريخ&lt;=$AH$3)*(4^8-ROW(حسوب)),ROWS(R$9:R142)),0))</f>
        <v>0</v>
      </c>
      <c r="S142" s="79">
        <f>INDEX('1'!T:T,INDEX(4^8-LARGE((حسوب=$V$2)*(تواريخ&gt;=$R$3)*(تواريخ&lt;=$AH$3)*(4^8-ROW(حسوب)),ROWS(S$9:S142)),0))</f>
        <v>0</v>
      </c>
      <c r="T142" s="79">
        <f>INDEX('1'!U:U,INDEX(4^8-LARGE((حسوب=$V$2)*(تواريخ&gt;=$R$3)*(تواريخ&lt;=$AH$3)*(4^8-ROW(حسوب)),ROWS(T$9:T142)),0))</f>
        <v>0</v>
      </c>
      <c r="U142" s="79">
        <f>INDEX('1'!V:V,INDEX(4^8-LARGE((حسوب=$V$2)*(تواريخ&gt;=$R$3)*(تواريخ&lt;=$AH$3)*(4^8-ROW(حسوب)),ROWS(U$9:U142)),0))</f>
        <v>0</v>
      </c>
      <c r="V142" s="79">
        <f>INDEX('1'!W:W,INDEX(4^8-LARGE((حسوب=$V$2)*(تواريخ&gt;=$R$3)*(تواريخ&lt;=$AH$3)*(4^8-ROW(حسوب)),ROWS(V$9:V142)),0))</f>
        <v>0</v>
      </c>
      <c r="W142" s="79">
        <f>INDEX('1'!X:X,INDEX(4^8-LARGE((حسوب=$V$2)*(تواريخ&gt;=$R$3)*(تواريخ&lt;=$AH$3)*(4^8-ROW(حسوب)),ROWS(W$9:W142)),0))</f>
        <v>0</v>
      </c>
      <c r="X142" s="79">
        <f>INDEX('1'!Y:Y,INDEX(4^8-LARGE((حسوب=$V$2)*(تواريخ&gt;=$R$3)*(تواريخ&lt;=$AH$3)*(4^8-ROW(حسوب)),ROWS(X$9:X142)),0))</f>
        <v>0</v>
      </c>
      <c r="Y142" s="79">
        <f>INDEX('1'!Z:Z,INDEX(4^8-LARGE((حسوب=$V$2)*(تواريخ&gt;=$R$3)*(تواريخ&lt;=$AH$3)*(4^8-ROW(حسوب)),ROWS(Y$9:Y142)),0))</f>
        <v>0</v>
      </c>
      <c r="Z142" s="79">
        <f>INDEX('1'!AA:AA,INDEX(4^8-LARGE((حسوب=$V$2)*(تواريخ&gt;=$R$3)*(تواريخ&lt;=$AH$3)*(4^8-ROW(حسوب)),ROWS(Z$9:Z142)),0))</f>
        <v>0</v>
      </c>
      <c r="AA142" s="79">
        <f>INDEX('1'!AB:AB,INDEX(4^8-LARGE((حسوب=$V$2)*(تواريخ&gt;=$R$3)*(تواريخ&lt;=$AH$3)*(4^8-ROW(حسوب)),ROWS(AA$9:AA142)),0))</f>
        <v>0</v>
      </c>
      <c r="AB142" s="79">
        <f>INDEX('1'!AC:AC,INDEX(4^8-LARGE((حسوب=$V$2)*(تواريخ&gt;=$R$3)*(تواريخ&lt;=$AH$3)*(4^8-ROW(حسوب)),ROWS(AB$9:AB142)),0))</f>
        <v>0</v>
      </c>
      <c r="AC142" s="79">
        <f>INDEX('1'!AD:AD,INDEX(4^8-LARGE((حسوب=$V$2)*(تواريخ&gt;=$R$3)*(تواريخ&lt;=$AH$3)*(4^8-ROW(حسوب)),ROWS(AC$9:AC142)),0))</f>
        <v>0</v>
      </c>
      <c r="AD142" s="79">
        <f>INDEX('1'!AE:AE,INDEX(4^8-LARGE((حسوب=$V$2)*(تواريخ&gt;=$R$3)*(تواريخ&lt;=$AH$3)*(4^8-ROW(حسوب)),ROWS(AD$9:AD142)),0))</f>
        <v>0</v>
      </c>
      <c r="AE142" s="79">
        <f>INDEX('1'!AF:AF,INDEX(4^8-LARGE((حسوب=$V$2)*(تواريخ&gt;=$R$3)*(تواريخ&lt;=$AH$3)*(4^8-ROW(حسوب)),ROWS(AE$9:AE142)),0))</f>
        <v>0</v>
      </c>
      <c r="AF142" s="79">
        <f>INDEX('1'!AG:AG,INDEX(4^8-LARGE((حسوب=$V$2)*(تواريخ&gt;=$R$3)*(تواريخ&lt;=$AH$3)*(4^8-ROW(حسوب)),ROWS(AF$9:AF142)),0))</f>
        <v>0</v>
      </c>
      <c r="AG142" s="79">
        <f>INDEX('1'!AH:AH,INDEX(4^8-LARGE((حسوب=$V$2)*(تواريخ&gt;=$R$3)*(تواريخ&lt;=$AH$3)*(4^8-ROW(حسوب)),ROWS(AG$9:AG142)),0))</f>
        <v>0</v>
      </c>
      <c r="AH142" s="79">
        <f>INDEX('1'!AI:AI,INDEX(4^8-LARGE((حسوب=$V$2)*(تواريخ&gt;=$R$3)*(تواريخ&lt;=$AH$3)*(4^8-ROW(حسوب)),ROWS(AH$9:AH142)),0))</f>
        <v>0</v>
      </c>
      <c r="AI142" s="79">
        <f>INDEX('1'!AJ:AJ,INDEX(4^8-LARGE((حسوب=$V$2)*(تواريخ&gt;=$R$3)*(تواريخ&lt;=$AH$3)*(4^8-ROW(حسوب)),ROWS(AI$9:AI142)),0))</f>
        <v>0</v>
      </c>
      <c r="AJ142" s="79">
        <f>INDEX('1'!AK:AK,INDEX(4^8-LARGE((حسوب=$V$2)*(تواريخ&gt;=$R$3)*(تواريخ&lt;=$AH$3)*(4^8-ROW(حسوب)),ROWS(AJ$9:AJ142)),0))</f>
        <v>0</v>
      </c>
      <c r="AK142" s="79">
        <f>INDEX('1'!AL:AL,INDEX(4^8-LARGE((حسوب=$V$2)*(تواريخ&gt;=$R$3)*(تواريخ&lt;=$AH$3)*(4^8-ROW(حسوب)),ROWS(AK$9:AK142)),0))</f>
        <v>0</v>
      </c>
      <c r="AL142" s="79">
        <f>INDEX('1'!AM:AM,INDEX(4^8-LARGE((حسوب=$V$2)*(تواريخ&gt;=$R$3)*(تواريخ&lt;=$AH$3)*(4^8-ROW(حسوب)),ROWS(AL$9:AL142)),0))</f>
        <v>0</v>
      </c>
      <c r="AM142" s="80"/>
      <c r="AN142" s="80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0"/>
      <c r="AZ142" s="80"/>
      <c r="BA142" s="82">
        <f>IF($AL$2="ريال",INDEX('1'!BL:BL,INDEX(4^8-LARGE((حسوب=$V$2)*(تواريخ&gt;=$R$3)*(تواريخ&lt;=$AH$3)*(4^8-ROW(حسوب)),ROWS(BA$9:BA142)),0)),INDEX('1'!BO:BO,INDEX(4^8-LARGE((حسوب=$V$2)*(تواريخ&gt;=$R$3)*(تواريخ&lt;=$AH$3)*(4^8-ROW(حسوب)),ROWS(BA$9:BA142)),0)))</f>
        <v>0</v>
      </c>
      <c r="BB142" s="82">
        <f>INDEX('1'!BK:BK,INDEX(4^8-LARGE((حسوب=$V$2)*(تواريخ&gt;=$R$3)*(تواريخ&lt;=$AH$3)*(4^8-ROW(حسوب)),ROWS(BB$9:BB142)),0))</f>
        <v>0</v>
      </c>
      <c r="BC142" s="82">
        <f>IF($AL$2="ريال",INDEX('1'!BN:BN,INDEX(4^8-LARGE((حسوب=$V$2)*(تواريخ&gt;=$R$3)*(تواريخ&lt;=$AH$3)*(4^8-ROW(حسوب)),ROWS(BC$9:BC142)),0)),INDEX('1'!BP:BP,INDEX(4^8-LARGE((حسوب=$V$2)*(تواريخ&gt;=$R$3)*(تواريخ&lt;=$AH$3)*(4^8-ROW(حسوب)),ROWS(BC$9:BC142)),0)))</f>
        <v>0</v>
      </c>
      <c r="BD142" s="82">
        <f>INDEX('1'!BM:BM,INDEX(4^8-LARGE((حسوب=$V$2)*(تواريخ&gt;=$R$3)*(تواريخ&lt;=$AH$3)*(4^8-ROW(حسوب)),ROWS(BD$9:BD142)),0))</f>
        <v>0</v>
      </c>
      <c r="BE142" s="83" t="str">
        <f t="shared" si="4"/>
        <v/>
      </c>
    </row>
    <row r="143" spans="6:57" s="345" customFormat="1" ht="15.75">
      <c r="F143" s="78">
        <f>IF($G143="","",(INDEX('1'!A:A,INDEX(4^8-LARGE((حسوب=$V$2)*(تواريخ&gt;=$R$3)*(تواريخ&lt;=$AH$3)*(4^8-ROW(حسوب)),ROWS(F$9:F143)),0))))</f>
        <v>0</v>
      </c>
      <c r="G143" s="79">
        <f>INDEX('1'!BC:BC,INDEX(4^8-LARGE((حسوب=$V$2)*(تواريخ&gt;=$R$3)*(تواريخ&lt;=$AH$3)*(4^8-ROW(حسوب)),ROWS(G$9:G143)),0))</f>
        <v>0</v>
      </c>
      <c r="H143" s="79">
        <f>INDEX('1'!BI:BI,INDEX(4^8-LARGE((حسوب=$V$2)*(تواريخ&gt;=$R$3)*(تواريخ&lt;=$AH$3)*(4^8-ROW(حسوب)),ROWS(H$9:H143)),0))</f>
        <v>0</v>
      </c>
      <c r="I143" s="79">
        <f>INDEX('1'!J:J,INDEX(4^8-LARGE((حسوب=$V$2)*(تواريخ&gt;=$R$3)*(تواريخ&lt;=$AH$3)*(4^8-ROW(حسوب)),ROWS(I$9:I143)),0))</f>
        <v>0</v>
      </c>
      <c r="J143" s="79">
        <f>INDEX('1'!K:K,INDEX(4^8-LARGE((حسوب=$V$2)*(تواريخ&gt;=$R$3)*(تواريخ&lt;=$AH$3)*(4^8-ROW(حسوب)),ROWS(J$9:J143)),0))</f>
        <v>0</v>
      </c>
      <c r="K143" s="79">
        <f>INDEX('1'!L:L,INDEX(4^8-LARGE((حسوب=$V$2)*(تواريخ&gt;=$R$3)*(تواريخ&lt;=$AH$3)*(4^8-ROW(حسوب)),ROWS(K$9:K143)),0))</f>
        <v>0</v>
      </c>
      <c r="L143" s="79">
        <f>INDEX('1'!M:M,INDEX(4^8-LARGE((حسوب=$V$2)*(تواريخ&gt;=$R$3)*(تواريخ&lt;=$AH$3)*(4^8-ROW(حسوب)),ROWS(L$9:L143)),0))</f>
        <v>0</v>
      </c>
      <c r="M143" s="79">
        <f>INDEX('1'!N:N,INDEX(4^8-LARGE((حسوب=$V$2)*(تواريخ&gt;=$R$3)*(تواريخ&lt;=$AH$3)*(4^8-ROW(حسوب)),ROWS(M$9:M143)),0))</f>
        <v>0</v>
      </c>
      <c r="N143" s="79">
        <f>INDEX('1'!O:O,INDEX(4^8-LARGE((حسوب=$V$2)*(تواريخ&gt;=$R$3)*(تواريخ&lt;=$AH$3)*(4^8-ROW(حسوب)),ROWS(N$9:N143)),0))</f>
        <v>0</v>
      </c>
      <c r="O143" s="79">
        <f>INDEX('1'!P:P,INDEX(4^8-LARGE((حسوب=$V$2)*(تواريخ&gt;=$R$3)*(تواريخ&lt;=$AH$3)*(4^8-ROW(حسوب)),ROWS(O$9:O143)),0))</f>
        <v>0</v>
      </c>
      <c r="P143" s="79">
        <f>INDEX('1'!Q:Q,INDEX(4^8-LARGE((حسوب=$V$2)*(تواريخ&gt;=$R$3)*(تواريخ&lt;=$AH$3)*(4^8-ROW(حسوب)),ROWS(P$9:P143)),0))</f>
        <v>0</v>
      </c>
      <c r="Q143" s="79">
        <f>INDEX('1'!R:R,INDEX(4^8-LARGE((حسوب=$V$2)*(تواريخ&gt;=$R$3)*(تواريخ&lt;=$AH$3)*(4^8-ROW(حسوب)),ROWS(Q$9:Q143)),0))</f>
        <v>0</v>
      </c>
      <c r="R143" s="79">
        <f>INDEX('1'!S:S,INDEX(4^8-LARGE((حسوب=$V$2)*(تواريخ&gt;=$R$3)*(تواريخ&lt;=$AH$3)*(4^8-ROW(حسوب)),ROWS(R$9:R143)),0))</f>
        <v>0</v>
      </c>
      <c r="S143" s="79">
        <f>INDEX('1'!T:T,INDEX(4^8-LARGE((حسوب=$V$2)*(تواريخ&gt;=$R$3)*(تواريخ&lt;=$AH$3)*(4^8-ROW(حسوب)),ROWS(S$9:S143)),0))</f>
        <v>0</v>
      </c>
      <c r="T143" s="79">
        <f>INDEX('1'!U:U,INDEX(4^8-LARGE((حسوب=$V$2)*(تواريخ&gt;=$R$3)*(تواريخ&lt;=$AH$3)*(4^8-ROW(حسوب)),ROWS(T$9:T143)),0))</f>
        <v>0</v>
      </c>
      <c r="U143" s="79">
        <f>INDEX('1'!V:V,INDEX(4^8-LARGE((حسوب=$V$2)*(تواريخ&gt;=$R$3)*(تواريخ&lt;=$AH$3)*(4^8-ROW(حسوب)),ROWS(U$9:U143)),0))</f>
        <v>0</v>
      </c>
      <c r="V143" s="79">
        <f>INDEX('1'!W:W,INDEX(4^8-LARGE((حسوب=$V$2)*(تواريخ&gt;=$R$3)*(تواريخ&lt;=$AH$3)*(4^8-ROW(حسوب)),ROWS(V$9:V143)),0))</f>
        <v>0</v>
      </c>
      <c r="W143" s="79">
        <f>INDEX('1'!X:X,INDEX(4^8-LARGE((حسوب=$V$2)*(تواريخ&gt;=$R$3)*(تواريخ&lt;=$AH$3)*(4^8-ROW(حسوب)),ROWS(W$9:W143)),0))</f>
        <v>0</v>
      </c>
      <c r="X143" s="79">
        <f>INDEX('1'!Y:Y,INDEX(4^8-LARGE((حسوب=$V$2)*(تواريخ&gt;=$R$3)*(تواريخ&lt;=$AH$3)*(4^8-ROW(حسوب)),ROWS(X$9:X143)),0))</f>
        <v>0</v>
      </c>
      <c r="Y143" s="79">
        <f>INDEX('1'!Z:Z,INDEX(4^8-LARGE((حسوب=$V$2)*(تواريخ&gt;=$R$3)*(تواريخ&lt;=$AH$3)*(4^8-ROW(حسوب)),ROWS(Y$9:Y143)),0))</f>
        <v>0</v>
      </c>
      <c r="Z143" s="79">
        <f>INDEX('1'!AA:AA,INDEX(4^8-LARGE((حسوب=$V$2)*(تواريخ&gt;=$R$3)*(تواريخ&lt;=$AH$3)*(4^8-ROW(حسوب)),ROWS(Z$9:Z143)),0))</f>
        <v>0</v>
      </c>
      <c r="AA143" s="79">
        <f>INDEX('1'!AB:AB,INDEX(4^8-LARGE((حسوب=$V$2)*(تواريخ&gt;=$R$3)*(تواريخ&lt;=$AH$3)*(4^8-ROW(حسوب)),ROWS(AA$9:AA143)),0))</f>
        <v>0</v>
      </c>
      <c r="AB143" s="79">
        <f>INDEX('1'!AC:AC,INDEX(4^8-LARGE((حسوب=$V$2)*(تواريخ&gt;=$R$3)*(تواريخ&lt;=$AH$3)*(4^8-ROW(حسوب)),ROWS(AB$9:AB143)),0))</f>
        <v>0</v>
      </c>
      <c r="AC143" s="79">
        <f>INDEX('1'!AD:AD,INDEX(4^8-LARGE((حسوب=$V$2)*(تواريخ&gt;=$R$3)*(تواريخ&lt;=$AH$3)*(4^8-ROW(حسوب)),ROWS(AC$9:AC143)),0))</f>
        <v>0</v>
      </c>
      <c r="AD143" s="79">
        <f>INDEX('1'!AE:AE,INDEX(4^8-LARGE((حسوب=$V$2)*(تواريخ&gt;=$R$3)*(تواريخ&lt;=$AH$3)*(4^8-ROW(حسوب)),ROWS(AD$9:AD143)),0))</f>
        <v>0</v>
      </c>
      <c r="AE143" s="79">
        <f>INDEX('1'!AF:AF,INDEX(4^8-LARGE((حسوب=$V$2)*(تواريخ&gt;=$R$3)*(تواريخ&lt;=$AH$3)*(4^8-ROW(حسوب)),ROWS(AE$9:AE143)),0))</f>
        <v>0</v>
      </c>
      <c r="AF143" s="79">
        <f>INDEX('1'!AG:AG,INDEX(4^8-LARGE((حسوب=$V$2)*(تواريخ&gt;=$R$3)*(تواريخ&lt;=$AH$3)*(4^8-ROW(حسوب)),ROWS(AF$9:AF143)),0))</f>
        <v>0</v>
      </c>
      <c r="AG143" s="79">
        <f>INDEX('1'!AH:AH,INDEX(4^8-LARGE((حسوب=$V$2)*(تواريخ&gt;=$R$3)*(تواريخ&lt;=$AH$3)*(4^8-ROW(حسوب)),ROWS(AG$9:AG143)),0))</f>
        <v>0</v>
      </c>
      <c r="AH143" s="79">
        <f>INDEX('1'!AI:AI,INDEX(4^8-LARGE((حسوب=$V$2)*(تواريخ&gt;=$R$3)*(تواريخ&lt;=$AH$3)*(4^8-ROW(حسوب)),ROWS(AH$9:AH143)),0))</f>
        <v>0</v>
      </c>
      <c r="AI143" s="79">
        <f>INDEX('1'!AJ:AJ,INDEX(4^8-LARGE((حسوب=$V$2)*(تواريخ&gt;=$R$3)*(تواريخ&lt;=$AH$3)*(4^8-ROW(حسوب)),ROWS(AI$9:AI143)),0))</f>
        <v>0</v>
      </c>
      <c r="AJ143" s="79">
        <f>INDEX('1'!AK:AK,INDEX(4^8-LARGE((حسوب=$V$2)*(تواريخ&gt;=$R$3)*(تواريخ&lt;=$AH$3)*(4^8-ROW(حسوب)),ROWS(AJ$9:AJ143)),0))</f>
        <v>0</v>
      </c>
      <c r="AK143" s="79">
        <f>INDEX('1'!AL:AL,INDEX(4^8-LARGE((حسوب=$V$2)*(تواريخ&gt;=$R$3)*(تواريخ&lt;=$AH$3)*(4^8-ROW(حسوب)),ROWS(AK$9:AK143)),0))</f>
        <v>0</v>
      </c>
      <c r="AL143" s="79">
        <f>INDEX('1'!AM:AM,INDEX(4^8-LARGE((حسوب=$V$2)*(تواريخ&gt;=$R$3)*(تواريخ&lt;=$AH$3)*(4^8-ROW(حسوب)),ROWS(AL$9:AL143)),0))</f>
        <v>0</v>
      </c>
      <c r="AM143" s="80"/>
      <c r="AN143" s="80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0"/>
      <c r="AZ143" s="80"/>
      <c r="BA143" s="82">
        <f>IF($AL$2="ريال",INDEX('1'!BL:BL,INDEX(4^8-LARGE((حسوب=$V$2)*(تواريخ&gt;=$R$3)*(تواريخ&lt;=$AH$3)*(4^8-ROW(حسوب)),ROWS(BA$9:BA143)),0)),INDEX('1'!BO:BO,INDEX(4^8-LARGE((حسوب=$V$2)*(تواريخ&gt;=$R$3)*(تواريخ&lt;=$AH$3)*(4^8-ROW(حسوب)),ROWS(BA$9:BA143)),0)))</f>
        <v>0</v>
      </c>
      <c r="BB143" s="82">
        <f>INDEX('1'!BK:BK,INDEX(4^8-LARGE((حسوب=$V$2)*(تواريخ&gt;=$R$3)*(تواريخ&lt;=$AH$3)*(4^8-ROW(حسوب)),ROWS(BB$9:BB143)),0))</f>
        <v>0</v>
      </c>
      <c r="BC143" s="82">
        <f>IF($AL$2="ريال",INDEX('1'!BN:BN,INDEX(4^8-LARGE((حسوب=$V$2)*(تواريخ&gt;=$R$3)*(تواريخ&lt;=$AH$3)*(4^8-ROW(حسوب)),ROWS(BC$9:BC143)),0)),INDEX('1'!BP:BP,INDEX(4^8-LARGE((حسوب=$V$2)*(تواريخ&gt;=$R$3)*(تواريخ&lt;=$AH$3)*(4^8-ROW(حسوب)),ROWS(BC$9:BC143)),0)))</f>
        <v>0</v>
      </c>
      <c r="BD143" s="82">
        <f>INDEX('1'!BM:BM,INDEX(4^8-LARGE((حسوب=$V$2)*(تواريخ&gt;=$R$3)*(تواريخ&lt;=$AH$3)*(4^8-ROW(حسوب)),ROWS(BD$9:BD143)),0))</f>
        <v>0</v>
      </c>
      <c r="BE143" s="83" t="str">
        <f t="shared" si="4"/>
        <v/>
      </c>
    </row>
    <row r="144" spans="6:57" s="345" customFormat="1" ht="15.75">
      <c r="F144" s="78">
        <f>IF($G144="","",(INDEX('1'!A:A,INDEX(4^8-LARGE((حسوب=$V$2)*(تواريخ&gt;=$R$3)*(تواريخ&lt;=$AH$3)*(4^8-ROW(حسوب)),ROWS(F$9:F144)),0))))</f>
        <v>0</v>
      </c>
      <c r="G144" s="79">
        <f>INDEX('1'!BC:BC,INDEX(4^8-LARGE((حسوب=$V$2)*(تواريخ&gt;=$R$3)*(تواريخ&lt;=$AH$3)*(4^8-ROW(حسوب)),ROWS(G$9:G144)),0))</f>
        <v>0</v>
      </c>
      <c r="H144" s="79">
        <f>INDEX('1'!BI:BI,INDEX(4^8-LARGE((حسوب=$V$2)*(تواريخ&gt;=$R$3)*(تواريخ&lt;=$AH$3)*(4^8-ROW(حسوب)),ROWS(H$9:H144)),0))</f>
        <v>0</v>
      </c>
      <c r="I144" s="79">
        <f>INDEX('1'!J:J,INDEX(4^8-LARGE((حسوب=$V$2)*(تواريخ&gt;=$R$3)*(تواريخ&lt;=$AH$3)*(4^8-ROW(حسوب)),ROWS(I$9:I144)),0))</f>
        <v>0</v>
      </c>
      <c r="J144" s="79">
        <f>INDEX('1'!K:K,INDEX(4^8-LARGE((حسوب=$V$2)*(تواريخ&gt;=$R$3)*(تواريخ&lt;=$AH$3)*(4^8-ROW(حسوب)),ROWS(J$9:J144)),0))</f>
        <v>0</v>
      </c>
      <c r="K144" s="79">
        <f>INDEX('1'!L:L,INDEX(4^8-LARGE((حسوب=$V$2)*(تواريخ&gt;=$R$3)*(تواريخ&lt;=$AH$3)*(4^8-ROW(حسوب)),ROWS(K$9:K144)),0))</f>
        <v>0</v>
      </c>
      <c r="L144" s="79">
        <f>INDEX('1'!M:M,INDEX(4^8-LARGE((حسوب=$V$2)*(تواريخ&gt;=$R$3)*(تواريخ&lt;=$AH$3)*(4^8-ROW(حسوب)),ROWS(L$9:L144)),0))</f>
        <v>0</v>
      </c>
      <c r="M144" s="79">
        <f>INDEX('1'!N:N,INDEX(4^8-LARGE((حسوب=$V$2)*(تواريخ&gt;=$R$3)*(تواريخ&lt;=$AH$3)*(4^8-ROW(حسوب)),ROWS(M$9:M144)),0))</f>
        <v>0</v>
      </c>
      <c r="N144" s="79">
        <f>INDEX('1'!O:O,INDEX(4^8-LARGE((حسوب=$V$2)*(تواريخ&gt;=$R$3)*(تواريخ&lt;=$AH$3)*(4^8-ROW(حسوب)),ROWS(N$9:N144)),0))</f>
        <v>0</v>
      </c>
      <c r="O144" s="79">
        <f>INDEX('1'!P:P,INDEX(4^8-LARGE((حسوب=$V$2)*(تواريخ&gt;=$R$3)*(تواريخ&lt;=$AH$3)*(4^8-ROW(حسوب)),ROWS(O$9:O144)),0))</f>
        <v>0</v>
      </c>
      <c r="P144" s="79">
        <f>INDEX('1'!Q:Q,INDEX(4^8-LARGE((حسوب=$V$2)*(تواريخ&gt;=$R$3)*(تواريخ&lt;=$AH$3)*(4^8-ROW(حسوب)),ROWS(P$9:P144)),0))</f>
        <v>0</v>
      </c>
      <c r="Q144" s="79">
        <f>INDEX('1'!R:R,INDEX(4^8-LARGE((حسوب=$V$2)*(تواريخ&gt;=$R$3)*(تواريخ&lt;=$AH$3)*(4^8-ROW(حسوب)),ROWS(Q$9:Q144)),0))</f>
        <v>0</v>
      </c>
      <c r="R144" s="79">
        <f>INDEX('1'!S:S,INDEX(4^8-LARGE((حسوب=$V$2)*(تواريخ&gt;=$R$3)*(تواريخ&lt;=$AH$3)*(4^8-ROW(حسوب)),ROWS(R$9:R144)),0))</f>
        <v>0</v>
      </c>
      <c r="S144" s="79">
        <f>INDEX('1'!T:T,INDEX(4^8-LARGE((حسوب=$V$2)*(تواريخ&gt;=$R$3)*(تواريخ&lt;=$AH$3)*(4^8-ROW(حسوب)),ROWS(S$9:S144)),0))</f>
        <v>0</v>
      </c>
      <c r="T144" s="79">
        <f>INDEX('1'!U:U,INDEX(4^8-LARGE((حسوب=$V$2)*(تواريخ&gt;=$R$3)*(تواريخ&lt;=$AH$3)*(4^8-ROW(حسوب)),ROWS(T$9:T144)),0))</f>
        <v>0</v>
      </c>
      <c r="U144" s="79">
        <f>INDEX('1'!V:V,INDEX(4^8-LARGE((حسوب=$V$2)*(تواريخ&gt;=$R$3)*(تواريخ&lt;=$AH$3)*(4^8-ROW(حسوب)),ROWS(U$9:U144)),0))</f>
        <v>0</v>
      </c>
      <c r="V144" s="79">
        <f>INDEX('1'!W:W,INDEX(4^8-LARGE((حسوب=$V$2)*(تواريخ&gt;=$R$3)*(تواريخ&lt;=$AH$3)*(4^8-ROW(حسوب)),ROWS(V$9:V144)),0))</f>
        <v>0</v>
      </c>
      <c r="W144" s="79">
        <f>INDEX('1'!X:X,INDEX(4^8-LARGE((حسوب=$V$2)*(تواريخ&gt;=$R$3)*(تواريخ&lt;=$AH$3)*(4^8-ROW(حسوب)),ROWS(W$9:W144)),0))</f>
        <v>0</v>
      </c>
      <c r="X144" s="79">
        <f>INDEX('1'!Y:Y,INDEX(4^8-LARGE((حسوب=$V$2)*(تواريخ&gt;=$R$3)*(تواريخ&lt;=$AH$3)*(4^8-ROW(حسوب)),ROWS(X$9:X144)),0))</f>
        <v>0</v>
      </c>
      <c r="Y144" s="79">
        <f>INDEX('1'!Z:Z,INDEX(4^8-LARGE((حسوب=$V$2)*(تواريخ&gt;=$R$3)*(تواريخ&lt;=$AH$3)*(4^8-ROW(حسوب)),ROWS(Y$9:Y144)),0))</f>
        <v>0</v>
      </c>
      <c r="Z144" s="79">
        <f>INDEX('1'!AA:AA,INDEX(4^8-LARGE((حسوب=$V$2)*(تواريخ&gt;=$R$3)*(تواريخ&lt;=$AH$3)*(4^8-ROW(حسوب)),ROWS(Z$9:Z144)),0))</f>
        <v>0</v>
      </c>
      <c r="AA144" s="79">
        <f>INDEX('1'!AB:AB,INDEX(4^8-LARGE((حسوب=$V$2)*(تواريخ&gt;=$R$3)*(تواريخ&lt;=$AH$3)*(4^8-ROW(حسوب)),ROWS(AA$9:AA144)),0))</f>
        <v>0</v>
      </c>
      <c r="AB144" s="79">
        <f>INDEX('1'!AC:AC,INDEX(4^8-LARGE((حسوب=$V$2)*(تواريخ&gt;=$R$3)*(تواريخ&lt;=$AH$3)*(4^8-ROW(حسوب)),ROWS(AB$9:AB144)),0))</f>
        <v>0</v>
      </c>
      <c r="AC144" s="79">
        <f>INDEX('1'!AD:AD,INDEX(4^8-LARGE((حسوب=$V$2)*(تواريخ&gt;=$R$3)*(تواريخ&lt;=$AH$3)*(4^8-ROW(حسوب)),ROWS(AC$9:AC144)),0))</f>
        <v>0</v>
      </c>
      <c r="AD144" s="79">
        <f>INDEX('1'!AE:AE,INDEX(4^8-LARGE((حسوب=$V$2)*(تواريخ&gt;=$R$3)*(تواريخ&lt;=$AH$3)*(4^8-ROW(حسوب)),ROWS(AD$9:AD144)),0))</f>
        <v>0</v>
      </c>
      <c r="AE144" s="79">
        <f>INDEX('1'!AF:AF,INDEX(4^8-LARGE((حسوب=$V$2)*(تواريخ&gt;=$R$3)*(تواريخ&lt;=$AH$3)*(4^8-ROW(حسوب)),ROWS(AE$9:AE144)),0))</f>
        <v>0</v>
      </c>
      <c r="AF144" s="79">
        <f>INDEX('1'!AG:AG,INDEX(4^8-LARGE((حسوب=$V$2)*(تواريخ&gt;=$R$3)*(تواريخ&lt;=$AH$3)*(4^8-ROW(حسوب)),ROWS(AF$9:AF144)),0))</f>
        <v>0</v>
      </c>
      <c r="AG144" s="79">
        <f>INDEX('1'!AH:AH,INDEX(4^8-LARGE((حسوب=$V$2)*(تواريخ&gt;=$R$3)*(تواريخ&lt;=$AH$3)*(4^8-ROW(حسوب)),ROWS(AG$9:AG144)),0))</f>
        <v>0</v>
      </c>
      <c r="AH144" s="79">
        <f>INDEX('1'!AI:AI,INDEX(4^8-LARGE((حسوب=$V$2)*(تواريخ&gt;=$R$3)*(تواريخ&lt;=$AH$3)*(4^8-ROW(حسوب)),ROWS(AH$9:AH144)),0))</f>
        <v>0</v>
      </c>
      <c r="AI144" s="79">
        <f>INDEX('1'!AJ:AJ,INDEX(4^8-LARGE((حسوب=$V$2)*(تواريخ&gt;=$R$3)*(تواريخ&lt;=$AH$3)*(4^8-ROW(حسوب)),ROWS(AI$9:AI144)),0))</f>
        <v>0</v>
      </c>
      <c r="AJ144" s="79">
        <f>INDEX('1'!AK:AK,INDEX(4^8-LARGE((حسوب=$V$2)*(تواريخ&gt;=$R$3)*(تواريخ&lt;=$AH$3)*(4^8-ROW(حسوب)),ROWS(AJ$9:AJ144)),0))</f>
        <v>0</v>
      </c>
      <c r="AK144" s="79">
        <f>INDEX('1'!AL:AL,INDEX(4^8-LARGE((حسوب=$V$2)*(تواريخ&gt;=$R$3)*(تواريخ&lt;=$AH$3)*(4^8-ROW(حسوب)),ROWS(AK$9:AK144)),0))</f>
        <v>0</v>
      </c>
      <c r="AL144" s="79">
        <f>INDEX('1'!AM:AM,INDEX(4^8-LARGE((حسوب=$V$2)*(تواريخ&gt;=$R$3)*(تواريخ&lt;=$AH$3)*(4^8-ROW(حسوب)),ROWS(AL$9:AL144)),0))</f>
        <v>0</v>
      </c>
      <c r="AM144" s="80"/>
      <c r="AN144" s="80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0"/>
      <c r="AZ144" s="80"/>
      <c r="BA144" s="82">
        <f>IF($AL$2="ريال",INDEX('1'!BL:BL,INDEX(4^8-LARGE((حسوب=$V$2)*(تواريخ&gt;=$R$3)*(تواريخ&lt;=$AH$3)*(4^8-ROW(حسوب)),ROWS(BA$9:BA144)),0)),INDEX('1'!BO:BO,INDEX(4^8-LARGE((حسوب=$V$2)*(تواريخ&gt;=$R$3)*(تواريخ&lt;=$AH$3)*(4^8-ROW(حسوب)),ROWS(BA$9:BA144)),0)))</f>
        <v>0</v>
      </c>
      <c r="BB144" s="82">
        <f>INDEX('1'!BK:BK,INDEX(4^8-LARGE((حسوب=$V$2)*(تواريخ&gt;=$R$3)*(تواريخ&lt;=$AH$3)*(4^8-ROW(حسوب)),ROWS(BB$9:BB144)),0))</f>
        <v>0</v>
      </c>
      <c r="BC144" s="82">
        <f>IF($AL$2="ريال",INDEX('1'!BN:BN,INDEX(4^8-LARGE((حسوب=$V$2)*(تواريخ&gt;=$R$3)*(تواريخ&lt;=$AH$3)*(4^8-ROW(حسوب)),ROWS(BC$9:BC144)),0)),INDEX('1'!BP:BP,INDEX(4^8-LARGE((حسوب=$V$2)*(تواريخ&gt;=$R$3)*(تواريخ&lt;=$AH$3)*(4^8-ROW(حسوب)),ROWS(BC$9:BC144)),0)))</f>
        <v>0</v>
      </c>
      <c r="BD144" s="82">
        <f>INDEX('1'!BM:BM,INDEX(4^8-LARGE((حسوب=$V$2)*(تواريخ&gt;=$R$3)*(تواريخ&lt;=$AH$3)*(4^8-ROW(حسوب)),ROWS(BD$9:BD144)),0))</f>
        <v>0</v>
      </c>
      <c r="BE144" s="83" t="str">
        <f t="shared" si="4"/>
        <v/>
      </c>
    </row>
    <row r="145" spans="6:57" s="345" customFormat="1" ht="15.75">
      <c r="F145" s="78">
        <f>IF($G145="","",(INDEX('1'!A:A,INDEX(4^8-LARGE((حسوب=$V$2)*(تواريخ&gt;=$R$3)*(تواريخ&lt;=$AH$3)*(4^8-ROW(حسوب)),ROWS(F$9:F145)),0))))</f>
        <v>0</v>
      </c>
      <c r="G145" s="79">
        <f>INDEX('1'!BC:BC,INDEX(4^8-LARGE((حسوب=$V$2)*(تواريخ&gt;=$R$3)*(تواريخ&lt;=$AH$3)*(4^8-ROW(حسوب)),ROWS(G$9:G145)),0))</f>
        <v>0</v>
      </c>
      <c r="H145" s="79">
        <f>INDEX('1'!BI:BI,INDEX(4^8-LARGE((حسوب=$V$2)*(تواريخ&gt;=$R$3)*(تواريخ&lt;=$AH$3)*(4^8-ROW(حسوب)),ROWS(H$9:H145)),0))</f>
        <v>0</v>
      </c>
      <c r="I145" s="79">
        <f>INDEX('1'!J:J,INDEX(4^8-LARGE((حسوب=$V$2)*(تواريخ&gt;=$R$3)*(تواريخ&lt;=$AH$3)*(4^8-ROW(حسوب)),ROWS(I$9:I145)),0))</f>
        <v>0</v>
      </c>
      <c r="J145" s="79">
        <f>INDEX('1'!K:K,INDEX(4^8-LARGE((حسوب=$V$2)*(تواريخ&gt;=$R$3)*(تواريخ&lt;=$AH$3)*(4^8-ROW(حسوب)),ROWS(J$9:J145)),0))</f>
        <v>0</v>
      </c>
      <c r="K145" s="79">
        <f>INDEX('1'!L:L,INDEX(4^8-LARGE((حسوب=$V$2)*(تواريخ&gt;=$R$3)*(تواريخ&lt;=$AH$3)*(4^8-ROW(حسوب)),ROWS(K$9:K145)),0))</f>
        <v>0</v>
      </c>
      <c r="L145" s="79">
        <f>INDEX('1'!M:M,INDEX(4^8-LARGE((حسوب=$V$2)*(تواريخ&gt;=$R$3)*(تواريخ&lt;=$AH$3)*(4^8-ROW(حسوب)),ROWS(L$9:L145)),0))</f>
        <v>0</v>
      </c>
      <c r="M145" s="79">
        <f>INDEX('1'!N:N,INDEX(4^8-LARGE((حسوب=$V$2)*(تواريخ&gt;=$R$3)*(تواريخ&lt;=$AH$3)*(4^8-ROW(حسوب)),ROWS(M$9:M145)),0))</f>
        <v>0</v>
      </c>
      <c r="N145" s="79">
        <f>INDEX('1'!O:O,INDEX(4^8-LARGE((حسوب=$V$2)*(تواريخ&gt;=$R$3)*(تواريخ&lt;=$AH$3)*(4^8-ROW(حسوب)),ROWS(N$9:N145)),0))</f>
        <v>0</v>
      </c>
      <c r="O145" s="79">
        <f>INDEX('1'!P:P,INDEX(4^8-LARGE((حسوب=$V$2)*(تواريخ&gt;=$R$3)*(تواريخ&lt;=$AH$3)*(4^8-ROW(حسوب)),ROWS(O$9:O145)),0))</f>
        <v>0</v>
      </c>
      <c r="P145" s="79">
        <f>INDEX('1'!Q:Q,INDEX(4^8-LARGE((حسوب=$V$2)*(تواريخ&gt;=$R$3)*(تواريخ&lt;=$AH$3)*(4^8-ROW(حسوب)),ROWS(P$9:P145)),0))</f>
        <v>0</v>
      </c>
      <c r="Q145" s="79">
        <f>INDEX('1'!R:R,INDEX(4^8-LARGE((حسوب=$V$2)*(تواريخ&gt;=$R$3)*(تواريخ&lt;=$AH$3)*(4^8-ROW(حسوب)),ROWS(Q$9:Q145)),0))</f>
        <v>0</v>
      </c>
      <c r="R145" s="79">
        <f>INDEX('1'!S:S,INDEX(4^8-LARGE((حسوب=$V$2)*(تواريخ&gt;=$R$3)*(تواريخ&lt;=$AH$3)*(4^8-ROW(حسوب)),ROWS(R$9:R145)),0))</f>
        <v>0</v>
      </c>
      <c r="S145" s="79">
        <f>INDEX('1'!T:T,INDEX(4^8-LARGE((حسوب=$V$2)*(تواريخ&gt;=$R$3)*(تواريخ&lt;=$AH$3)*(4^8-ROW(حسوب)),ROWS(S$9:S145)),0))</f>
        <v>0</v>
      </c>
      <c r="T145" s="79">
        <f>INDEX('1'!U:U,INDEX(4^8-LARGE((حسوب=$V$2)*(تواريخ&gt;=$R$3)*(تواريخ&lt;=$AH$3)*(4^8-ROW(حسوب)),ROWS(T$9:T145)),0))</f>
        <v>0</v>
      </c>
      <c r="U145" s="79">
        <f>INDEX('1'!V:V,INDEX(4^8-LARGE((حسوب=$V$2)*(تواريخ&gt;=$R$3)*(تواريخ&lt;=$AH$3)*(4^8-ROW(حسوب)),ROWS(U$9:U145)),0))</f>
        <v>0</v>
      </c>
      <c r="V145" s="79">
        <f>INDEX('1'!W:W,INDEX(4^8-LARGE((حسوب=$V$2)*(تواريخ&gt;=$R$3)*(تواريخ&lt;=$AH$3)*(4^8-ROW(حسوب)),ROWS(V$9:V145)),0))</f>
        <v>0</v>
      </c>
      <c r="W145" s="79">
        <f>INDEX('1'!X:X,INDEX(4^8-LARGE((حسوب=$V$2)*(تواريخ&gt;=$R$3)*(تواريخ&lt;=$AH$3)*(4^8-ROW(حسوب)),ROWS(W$9:W145)),0))</f>
        <v>0</v>
      </c>
      <c r="X145" s="79">
        <f>INDEX('1'!Y:Y,INDEX(4^8-LARGE((حسوب=$V$2)*(تواريخ&gt;=$R$3)*(تواريخ&lt;=$AH$3)*(4^8-ROW(حسوب)),ROWS(X$9:X145)),0))</f>
        <v>0</v>
      </c>
      <c r="Y145" s="79">
        <f>INDEX('1'!Z:Z,INDEX(4^8-LARGE((حسوب=$V$2)*(تواريخ&gt;=$R$3)*(تواريخ&lt;=$AH$3)*(4^8-ROW(حسوب)),ROWS(Y$9:Y145)),0))</f>
        <v>0</v>
      </c>
      <c r="Z145" s="79">
        <f>INDEX('1'!AA:AA,INDEX(4^8-LARGE((حسوب=$V$2)*(تواريخ&gt;=$R$3)*(تواريخ&lt;=$AH$3)*(4^8-ROW(حسوب)),ROWS(Z$9:Z145)),0))</f>
        <v>0</v>
      </c>
      <c r="AA145" s="79">
        <f>INDEX('1'!AB:AB,INDEX(4^8-LARGE((حسوب=$V$2)*(تواريخ&gt;=$R$3)*(تواريخ&lt;=$AH$3)*(4^8-ROW(حسوب)),ROWS(AA$9:AA145)),0))</f>
        <v>0</v>
      </c>
      <c r="AB145" s="79">
        <f>INDEX('1'!AC:AC,INDEX(4^8-LARGE((حسوب=$V$2)*(تواريخ&gt;=$R$3)*(تواريخ&lt;=$AH$3)*(4^8-ROW(حسوب)),ROWS(AB$9:AB145)),0))</f>
        <v>0</v>
      </c>
      <c r="AC145" s="79">
        <f>INDEX('1'!AD:AD,INDEX(4^8-LARGE((حسوب=$V$2)*(تواريخ&gt;=$R$3)*(تواريخ&lt;=$AH$3)*(4^8-ROW(حسوب)),ROWS(AC$9:AC145)),0))</f>
        <v>0</v>
      </c>
      <c r="AD145" s="79">
        <f>INDEX('1'!AE:AE,INDEX(4^8-LARGE((حسوب=$V$2)*(تواريخ&gt;=$R$3)*(تواريخ&lt;=$AH$3)*(4^8-ROW(حسوب)),ROWS(AD$9:AD145)),0))</f>
        <v>0</v>
      </c>
      <c r="AE145" s="79">
        <f>INDEX('1'!AF:AF,INDEX(4^8-LARGE((حسوب=$V$2)*(تواريخ&gt;=$R$3)*(تواريخ&lt;=$AH$3)*(4^8-ROW(حسوب)),ROWS(AE$9:AE145)),0))</f>
        <v>0</v>
      </c>
      <c r="AF145" s="79">
        <f>INDEX('1'!AG:AG,INDEX(4^8-LARGE((حسوب=$V$2)*(تواريخ&gt;=$R$3)*(تواريخ&lt;=$AH$3)*(4^8-ROW(حسوب)),ROWS(AF$9:AF145)),0))</f>
        <v>0</v>
      </c>
      <c r="AG145" s="79">
        <f>INDEX('1'!AH:AH,INDEX(4^8-LARGE((حسوب=$V$2)*(تواريخ&gt;=$R$3)*(تواريخ&lt;=$AH$3)*(4^8-ROW(حسوب)),ROWS(AG$9:AG145)),0))</f>
        <v>0</v>
      </c>
      <c r="AH145" s="79">
        <f>INDEX('1'!AI:AI,INDEX(4^8-LARGE((حسوب=$V$2)*(تواريخ&gt;=$R$3)*(تواريخ&lt;=$AH$3)*(4^8-ROW(حسوب)),ROWS(AH$9:AH145)),0))</f>
        <v>0</v>
      </c>
      <c r="AI145" s="79">
        <f>INDEX('1'!AJ:AJ,INDEX(4^8-LARGE((حسوب=$V$2)*(تواريخ&gt;=$R$3)*(تواريخ&lt;=$AH$3)*(4^8-ROW(حسوب)),ROWS(AI$9:AI145)),0))</f>
        <v>0</v>
      </c>
      <c r="AJ145" s="79">
        <f>INDEX('1'!AK:AK,INDEX(4^8-LARGE((حسوب=$V$2)*(تواريخ&gt;=$R$3)*(تواريخ&lt;=$AH$3)*(4^8-ROW(حسوب)),ROWS(AJ$9:AJ145)),0))</f>
        <v>0</v>
      </c>
      <c r="AK145" s="79">
        <f>INDEX('1'!AL:AL,INDEX(4^8-LARGE((حسوب=$V$2)*(تواريخ&gt;=$R$3)*(تواريخ&lt;=$AH$3)*(4^8-ROW(حسوب)),ROWS(AK$9:AK145)),0))</f>
        <v>0</v>
      </c>
      <c r="AL145" s="79">
        <f>INDEX('1'!AM:AM,INDEX(4^8-LARGE((حسوب=$V$2)*(تواريخ&gt;=$R$3)*(تواريخ&lt;=$AH$3)*(4^8-ROW(حسوب)),ROWS(AL$9:AL145)),0))</f>
        <v>0</v>
      </c>
      <c r="AM145" s="80"/>
      <c r="AN145" s="80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0"/>
      <c r="AZ145" s="80"/>
      <c r="BA145" s="82">
        <f>IF($AL$2="ريال",INDEX('1'!BL:BL,INDEX(4^8-LARGE((حسوب=$V$2)*(تواريخ&gt;=$R$3)*(تواريخ&lt;=$AH$3)*(4^8-ROW(حسوب)),ROWS(BA$9:BA145)),0)),INDEX('1'!BO:BO,INDEX(4^8-LARGE((حسوب=$V$2)*(تواريخ&gt;=$R$3)*(تواريخ&lt;=$AH$3)*(4^8-ROW(حسوب)),ROWS(BA$9:BA145)),0)))</f>
        <v>0</v>
      </c>
      <c r="BB145" s="82">
        <f>INDEX('1'!BK:BK,INDEX(4^8-LARGE((حسوب=$V$2)*(تواريخ&gt;=$R$3)*(تواريخ&lt;=$AH$3)*(4^8-ROW(حسوب)),ROWS(BB$9:BB145)),0))</f>
        <v>0</v>
      </c>
      <c r="BC145" s="82">
        <f>IF($AL$2="ريال",INDEX('1'!BN:BN,INDEX(4^8-LARGE((حسوب=$V$2)*(تواريخ&gt;=$R$3)*(تواريخ&lt;=$AH$3)*(4^8-ROW(حسوب)),ROWS(BC$9:BC145)),0)),INDEX('1'!BP:BP,INDEX(4^8-LARGE((حسوب=$V$2)*(تواريخ&gt;=$R$3)*(تواريخ&lt;=$AH$3)*(4^8-ROW(حسوب)),ROWS(BC$9:BC145)),0)))</f>
        <v>0</v>
      </c>
      <c r="BD145" s="82">
        <f>INDEX('1'!BM:BM,INDEX(4^8-LARGE((حسوب=$V$2)*(تواريخ&gt;=$R$3)*(تواريخ&lt;=$AH$3)*(4^8-ROW(حسوب)),ROWS(BD$9:BD145)),0))</f>
        <v>0</v>
      </c>
      <c r="BE145" s="83" t="str">
        <f t="shared" si="4"/>
        <v/>
      </c>
    </row>
    <row r="146" spans="6:57" s="345" customFormat="1" ht="15.75">
      <c r="F146" s="78">
        <f>IF($G146="","",(INDEX('1'!A:A,INDEX(4^8-LARGE((حسوب=$V$2)*(تواريخ&gt;=$R$3)*(تواريخ&lt;=$AH$3)*(4^8-ROW(حسوب)),ROWS(F$9:F146)),0))))</f>
        <v>0</v>
      </c>
      <c r="G146" s="79">
        <f>INDEX('1'!BC:BC,INDEX(4^8-LARGE((حسوب=$V$2)*(تواريخ&gt;=$R$3)*(تواريخ&lt;=$AH$3)*(4^8-ROW(حسوب)),ROWS(G$9:G146)),0))</f>
        <v>0</v>
      </c>
      <c r="H146" s="79">
        <f>INDEX('1'!BI:BI,INDEX(4^8-LARGE((حسوب=$V$2)*(تواريخ&gt;=$R$3)*(تواريخ&lt;=$AH$3)*(4^8-ROW(حسوب)),ROWS(H$9:H146)),0))</f>
        <v>0</v>
      </c>
      <c r="I146" s="79">
        <f>INDEX('1'!J:J,INDEX(4^8-LARGE((حسوب=$V$2)*(تواريخ&gt;=$R$3)*(تواريخ&lt;=$AH$3)*(4^8-ROW(حسوب)),ROWS(I$9:I146)),0))</f>
        <v>0</v>
      </c>
      <c r="J146" s="79">
        <f>INDEX('1'!K:K,INDEX(4^8-LARGE((حسوب=$V$2)*(تواريخ&gt;=$R$3)*(تواريخ&lt;=$AH$3)*(4^8-ROW(حسوب)),ROWS(J$9:J146)),0))</f>
        <v>0</v>
      </c>
      <c r="K146" s="79">
        <f>INDEX('1'!L:L,INDEX(4^8-LARGE((حسوب=$V$2)*(تواريخ&gt;=$R$3)*(تواريخ&lt;=$AH$3)*(4^8-ROW(حسوب)),ROWS(K$9:K146)),0))</f>
        <v>0</v>
      </c>
      <c r="L146" s="79">
        <f>INDEX('1'!M:M,INDEX(4^8-LARGE((حسوب=$V$2)*(تواريخ&gt;=$R$3)*(تواريخ&lt;=$AH$3)*(4^8-ROW(حسوب)),ROWS(L$9:L146)),0))</f>
        <v>0</v>
      </c>
      <c r="M146" s="79">
        <f>INDEX('1'!N:N,INDEX(4^8-LARGE((حسوب=$V$2)*(تواريخ&gt;=$R$3)*(تواريخ&lt;=$AH$3)*(4^8-ROW(حسوب)),ROWS(M$9:M146)),0))</f>
        <v>0</v>
      </c>
      <c r="N146" s="79">
        <f>INDEX('1'!O:O,INDEX(4^8-LARGE((حسوب=$V$2)*(تواريخ&gt;=$R$3)*(تواريخ&lt;=$AH$3)*(4^8-ROW(حسوب)),ROWS(N$9:N146)),0))</f>
        <v>0</v>
      </c>
      <c r="O146" s="79">
        <f>INDEX('1'!P:P,INDEX(4^8-LARGE((حسوب=$V$2)*(تواريخ&gt;=$R$3)*(تواريخ&lt;=$AH$3)*(4^8-ROW(حسوب)),ROWS(O$9:O146)),0))</f>
        <v>0</v>
      </c>
      <c r="P146" s="79">
        <f>INDEX('1'!Q:Q,INDEX(4^8-LARGE((حسوب=$V$2)*(تواريخ&gt;=$R$3)*(تواريخ&lt;=$AH$3)*(4^8-ROW(حسوب)),ROWS(P$9:P146)),0))</f>
        <v>0</v>
      </c>
      <c r="Q146" s="79">
        <f>INDEX('1'!R:R,INDEX(4^8-LARGE((حسوب=$V$2)*(تواريخ&gt;=$R$3)*(تواريخ&lt;=$AH$3)*(4^8-ROW(حسوب)),ROWS(Q$9:Q146)),0))</f>
        <v>0</v>
      </c>
      <c r="R146" s="79">
        <f>INDEX('1'!S:S,INDEX(4^8-LARGE((حسوب=$V$2)*(تواريخ&gt;=$R$3)*(تواريخ&lt;=$AH$3)*(4^8-ROW(حسوب)),ROWS(R$9:R146)),0))</f>
        <v>0</v>
      </c>
      <c r="S146" s="79">
        <f>INDEX('1'!T:T,INDEX(4^8-LARGE((حسوب=$V$2)*(تواريخ&gt;=$R$3)*(تواريخ&lt;=$AH$3)*(4^8-ROW(حسوب)),ROWS(S$9:S146)),0))</f>
        <v>0</v>
      </c>
      <c r="T146" s="79">
        <f>INDEX('1'!U:U,INDEX(4^8-LARGE((حسوب=$V$2)*(تواريخ&gt;=$R$3)*(تواريخ&lt;=$AH$3)*(4^8-ROW(حسوب)),ROWS(T$9:T146)),0))</f>
        <v>0</v>
      </c>
      <c r="U146" s="79">
        <f>INDEX('1'!V:V,INDEX(4^8-LARGE((حسوب=$V$2)*(تواريخ&gt;=$R$3)*(تواريخ&lt;=$AH$3)*(4^8-ROW(حسوب)),ROWS(U$9:U146)),0))</f>
        <v>0</v>
      </c>
      <c r="V146" s="79">
        <f>INDEX('1'!W:W,INDEX(4^8-LARGE((حسوب=$V$2)*(تواريخ&gt;=$R$3)*(تواريخ&lt;=$AH$3)*(4^8-ROW(حسوب)),ROWS(V$9:V146)),0))</f>
        <v>0</v>
      </c>
      <c r="W146" s="79">
        <f>INDEX('1'!X:X,INDEX(4^8-LARGE((حسوب=$V$2)*(تواريخ&gt;=$R$3)*(تواريخ&lt;=$AH$3)*(4^8-ROW(حسوب)),ROWS(W$9:W146)),0))</f>
        <v>0</v>
      </c>
      <c r="X146" s="79">
        <f>INDEX('1'!Y:Y,INDEX(4^8-LARGE((حسوب=$V$2)*(تواريخ&gt;=$R$3)*(تواريخ&lt;=$AH$3)*(4^8-ROW(حسوب)),ROWS(X$9:X146)),0))</f>
        <v>0</v>
      </c>
      <c r="Y146" s="79">
        <f>INDEX('1'!Z:Z,INDEX(4^8-LARGE((حسوب=$V$2)*(تواريخ&gt;=$R$3)*(تواريخ&lt;=$AH$3)*(4^8-ROW(حسوب)),ROWS(Y$9:Y146)),0))</f>
        <v>0</v>
      </c>
      <c r="Z146" s="79">
        <f>INDEX('1'!AA:AA,INDEX(4^8-LARGE((حسوب=$V$2)*(تواريخ&gt;=$R$3)*(تواريخ&lt;=$AH$3)*(4^8-ROW(حسوب)),ROWS(Z$9:Z146)),0))</f>
        <v>0</v>
      </c>
      <c r="AA146" s="79">
        <f>INDEX('1'!AB:AB,INDEX(4^8-LARGE((حسوب=$V$2)*(تواريخ&gt;=$R$3)*(تواريخ&lt;=$AH$3)*(4^8-ROW(حسوب)),ROWS(AA$9:AA146)),0))</f>
        <v>0</v>
      </c>
      <c r="AB146" s="79">
        <f>INDEX('1'!AC:AC,INDEX(4^8-LARGE((حسوب=$V$2)*(تواريخ&gt;=$R$3)*(تواريخ&lt;=$AH$3)*(4^8-ROW(حسوب)),ROWS(AB$9:AB146)),0))</f>
        <v>0</v>
      </c>
      <c r="AC146" s="79">
        <f>INDEX('1'!AD:AD,INDEX(4^8-LARGE((حسوب=$V$2)*(تواريخ&gt;=$R$3)*(تواريخ&lt;=$AH$3)*(4^8-ROW(حسوب)),ROWS(AC$9:AC146)),0))</f>
        <v>0</v>
      </c>
      <c r="AD146" s="79">
        <f>INDEX('1'!AE:AE,INDEX(4^8-LARGE((حسوب=$V$2)*(تواريخ&gt;=$R$3)*(تواريخ&lt;=$AH$3)*(4^8-ROW(حسوب)),ROWS(AD$9:AD146)),0))</f>
        <v>0</v>
      </c>
      <c r="AE146" s="79">
        <f>INDEX('1'!AF:AF,INDEX(4^8-LARGE((حسوب=$V$2)*(تواريخ&gt;=$R$3)*(تواريخ&lt;=$AH$3)*(4^8-ROW(حسوب)),ROWS(AE$9:AE146)),0))</f>
        <v>0</v>
      </c>
      <c r="AF146" s="79">
        <f>INDEX('1'!AG:AG,INDEX(4^8-LARGE((حسوب=$V$2)*(تواريخ&gt;=$R$3)*(تواريخ&lt;=$AH$3)*(4^8-ROW(حسوب)),ROWS(AF$9:AF146)),0))</f>
        <v>0</v>
      </c>
      <c r="AG146" s="79">
        <f>INDEX('1'!AH:AH,INDEX(4^8-LARGE((حسوب=$V$2)*(تواريخ&gt;=$R$3)*(تواريخ&lt;=$AH$3)*(4^8-ROW(حسوب)),ROWS(AG$9:AG146)),0))</f>
        <v>0</v>
      </c>
      <c r="AH146" s="79">
        <f>INDEX('1'!AI:AI,INDEX(4^8-LARGE((حسوب=$V$2)*(تواريخ&gt;=$R$3)*(تواريخ&lt;=$AH$3)*(4^8-ROW(حسوب)),ROWS(AH$9:AH146)),0))</f>
        <v>0</v>
      </c>
      <c r="AI146" s="79">
        <f>INDEX('1'!AJ:AJ,INDEX(4^8-LARGE((حسوب=$V$2)*(تواريخ&gt;=$R$3)*(تواريخ&lt;=$AH$3)*(4^8-ROW(حسوب)),ROWS(AI$9:AI146)),0))</f>
        <v>0</v>
      </c>
      <c r="AJ146" s="79">
        <f>INDEX('1'!AK:AK,INDEX(4^8-LARGE((حسوب=$V$2)*(تواريخ&gt;=$R$3)*(تواريخ&lt;=$AH$3)*(4^8-ROW(حسوب)),ROWS(AJ$9:AJ146)),0))</f>
        <v>0</v>
      </c>
      <c r="AK146" s="79">
        <f>INDEX('1'!AL:AL,INDEX(4^8-LARGE((حسوب=$V$2)*(تواريخ&gt;=$R$3)*(تواريخ&lt;=$AH$3)*(4^8-ROW(حسوب)),ROWS(AK$9:AK146)),0))</f>
        <v>0</v>
      </c>
      <c r="AL146" s="79">
        <f>INDEX('1'!AM:AM,INDEX(4^8-LARGE((حسوب=$V$2)*(تواريخ&gt;=$R$3)*(تواريخ&lt;=$AH$3)*(4^8-ROW(حسوب)),ROWS(AL$9:AL146)),0))</f>
        <v>0</v>
      </c>
      <c r="AM146" s="80"/>
      <c r="AN146" s="80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0"/>
      <c r="AZ146" s="80"/>
      <c r="BA146" s="82">
        <f>IF($AL$2="ريال",INDEX('1'!BL:BL,INDEX(4^8-LARGE((حسوب=$V$2)*(تواريخ&gt;=$R$3)*(تواريخ&lt;=$AH$3)*(4^8-ROW(حسوب)),ROWS(BA$9:BA146)),0)),INDEX('1'!BO:BO,INDEX(4^8-LARGE((حسوب=$V$2)*(تواريخ&gt;=$R$3)*(تواريخ&lt;=$AH$3)*(4^8-ROW(حسوب)),ROWS(BA$9:BA146)),0)))</f>
        <v>0</v>
      </c>
      <c r="BB146" s="82">
        <f>INDEX('1'!BK:BK,INDEX(4^8-LARGE((حسوب=$V$2)*(تواريخ&gt;=$R$3)*(تواريخ&lt;=$AH$3)*(4^8-ROW(حسوب)),ROWS(BB$9:BB146)),0))</f>
        <v>0</v>
      </c>
      <c r="BC146" s="82">
        <f>IF($AL$2="ريال",INDEX('1'!BN:BN,INDEX(4^8-LARGE((حسوب=$V$2)*(تواريخ&gt;=$R$3)*(تواريخ&lt;=$AH$3)*(4^8-ROW(حسوب)),ROWS(BC$9:BC146)),0)),INDEX('1'!BP:BP,INDEX(4^8-LARGE((حسوب=$V$2)*(تواريخ&gt;=$R$3)*(تواريخ&lt;=$AH$3)*(4^8-ROW(حسوب)),ROWS(BC$9:BC146)),0)))</f>
        <v>0</v>
      </c>
      <c r="BD146" s="82">
        <f>INDEX('1'!BM:BM,INDEX(4^8-LARGE((حسوب=$V$2)*(تواريخ&gt;=$R$3)*(تواريخ&lt;=$AH$3)*(4^8-ROW(حسوب)),ROWS(BD$9:BD146)),0))</f>
        <v>0</v>
      </c>
      <c r="BE146" s="83" t="str">
        <f t="shared" si="4"/>
        <v/>
      </c>
    </row>
    <row r="147" spans="6:57" s="345" customFormat="1" ht="15.75">
      <c r="F147" s="78">
        <f>IF($G147="","",(INDEX('1'!A:A,INDEX(4^8-LARGE((حسوب=$V$2)*(تواريخ&gt;=$R$3)*(تواريخ&lt;=$AH$3)*(4^8-ROW(حسوب)),ROWS(F$9:F147)),0))))</f>
        <v>0</v>
      </c>
      <c r="G147" s="79">
        <f>INDEX('1'!BC:BC,INDEX(4^8-LARGE((حسوب=$V$2)*(تواريخ&gt;=$R$3)*(تواريخ&lt;=$AH$3)*(4^8-ROW(حسوب)),ROWS(G$9:G147)),0))</f>
        <v>0</v>
      </c>
      <c r="H147" s="79">
        <f>INDEX('1'!BI:BI,INDEX(4^8-LARGE((حسوب=$V$2)*(تواريخ&gt;=$R$3)*(تواريخ&lt;=$AH$3)*(4^8-ROW(حسوب)),ROWS(H$9:H147)),0))</f>
        <v>0</v>
      </c>
      <c r="I147" s="79">
        <f>INDEX('1'!J:J,INDEX(4^8-LARGE((حسوب=$V$2)*(تواريخ&gt;=$R$3)*(تواريخ&lt;=$AH$3)*(4^8-ROW(حسوب)),ROWS(I$9:I147)),0))</f>
        <v>0</v>
      </c>
      <c r="J147" s="79">
        <f>INDEX('1'!K:K,INDEX(4^8-LARGE((حسوب=$V$2)*(تواريخ&gt;=$R$3)*(تواريخ&lt;=$AH$3)*(4^8-ROW(حسوب)),ROWS(J$9:J147)),0))</f>
        <v>0</v>
      </c>
      <c r="K147" s="79">
        <f>INDEX('1'!L:L,INDEX(4^8-LARGE((حسوب=$V$2)*(تواريخ&gt;=$R$3)*(تواريخ&lt;=$AH$3)*(4^8-ROW(حسوب)),ROWS(K$9:K147)),0))</f>
        <v>0</v>
      </c>
      <c r="L147" s="79">
        <f>INDEX('1'!M:M,INDEX(4^8-LARGE((حسوب=$V$2)*(تواريخ&gt;=$R$3)*(تواريخ&lt;=$AH$3)*(4^8-ROW(حسوب)),ROWS(L$9:L147)),0))</f>
        <v>0</v>
      </c>
      <c r="M147" s="79">
        <f>INDEX('1'!N:N,INDEX(4^8-LARGE((حسوب=$V$2)*(تواريخ&gt;=$R$3)*(تواريخ&lt;=$AH$3)*(4^8-ROW(حسوب)),ROWS(M$9:M147)),0))</f>
        <v>0</v>
      </c>
      <c r="N147" s="79">
        <f>INDEX('1'!O:O,INDEX(4^8-LARGE((حسوب=$V$2)*(تواريخ&gt;=$R$3)*(تواريخ&lt;=$AH$3)*(4^8-ROW(حسوب)),ROWS(N$9:N147)),0))</f>
        <v>0</v>
      </c>
      <c r="O147" s="79">
        <f>INDEX('1'!P:P,INDEX(4^8-LARGE((حسوب=$V$2)*(تواريخ&gt;=$R$3)*(تواريخ&lt;=$AH$3)*(4^8-ROW(حسوب)),ROWS(O$9:O147)),0))</f>
        <v>0</v>
      </c>
      <c r="P147" s="79">
        <f>INDEX('1'!Q:Q,INDEX(4^8-LARGE((حسوب=$V$2)*(تواريخ&gt;=$R$3)*(تواريخ&lt;=$AH$3)*(4^8-ROW(حسوب)),ROWS(P$9:P147)),0))</f>
        <v>0</v>
      </c>
      <c r="Q147" s="79">
        <f>INDEX('1'!R:R,INDEX(4^8-LARGE((حسوب=$V$2)*(تواريخ&gt;=$R$3)*(تواريخ&lt;=$AH$3)*(4^8-ROW(حسوب)),ROWS(Q$9:Q147)),0))</f>
        <v>0</v>
      </c>
      <c r="R147" s="79">
        <f>INDEX('1'!S:S,INDEX(4^8-LARGE((حسوب=$V$2)*(تواريخ&gt;=$R$3)*(تواريخ&lt;=$AH$3)*(4^8-ROW(حسوب)),ROWS(R$9:R147)),0))</f>
        <v>0</v>
      </c>
      <c r="S147" s="79">
        <f>INDEX('1'!T:T,INDEX(4^8-LARGE((حسوب=$V$2)*(تواريخ&gt;=$R$3)*(تواريخ&lt;=$AH$3)*(4^8-ROW(حسوب)),ROWS(S$9:S147)),0))</f>
        <v>0</v>
      </c>
      <c r="T147" s="79">
        <f>INDEX('1'!U:U,INDEX(4^8-LARGE((حسوب=$V$2)*(تواريخ&gt;=$R$3)*(تواريخ&lt;=$AH$3)*(4^8-ROW(حسوب)),ROWS(T$9:T147)),0))</f>
        <v>0</v>
      </c>
      <c r="U147" s="79">
        <f>INDEX('1'!V:V,INDEX(4^8-LARGE((حسوب=$V$2)*(تواريخ&gt;=$R$3)*(تواريخ&lt;=$AH$3)*(4^8-ROW(حسوب)),ROWS(U$9:U147)),0))</f>
        <v>0</v>
      </c>
      <c r="V147" s="79">
        <f>INDEX('1'!W:W,INDEX(4^8-LARGE((حسوب=$V$2)*(تواريخ&gt;=$R$3)*(تواريخ&lt;=$AH$3)*(4^8-ROW(حسوب)),ROWS(V$9:V147)),0))</f>
        <v>0</v>
      </c>
      <c r="W147" s="79">
        <f>INDEX('1'!X:X,INDEX(4^8-LARGE((حسوب=$V$2)*(تواريخ&gt;=$R$3)*(تواريخ&lt;=$AH$3)*(4^8-ROW(حسوب)),ROWS(W$9:W147)),0))</f>
        <v>0</v>
      </c>
      <c r="X147" s="79">
        <f>INDEX('1'!Y:Y,INDEX(4^8-LARGE((حسوب=$V$2)*(تواريخ&gt;=$R$3)*(تواريخ&lt;=$AH$3)*(4^8-ROW(حسوب)),ROWS(X$9:X147)),0))</f>
        <v>0</v>
      </c>
      <c r="Y147" s="79">
        <f>INDEX('1'!Z:Z,INDEX(4^8-LARGE((حسوب=$V$2)*(تواريخ&gt;=$R$3)*(تواريخ&lt;=$AH$3)*(4^8-ROW(حسوب)),ROWS(Y$9:Y147)),0))</f>
        <v>0</v>
      </c>
      <c r="Z147" s="79">
        <f>INDEX('1'!AA:AA,INDEX(4^8-LARGE((حسوب=$V$2)*(تواريخ&gt;=$R$3)*(تواريخ&lt;=$AH$3)*(4^8-ROW(حسوب)),ROWS(Z$9:Z147)),0))</f>
        <v>0</v>
      </c>
      <c r="AA147" s="79">
        <f>INDEX('1'!AB:AB,INDEX(4^8-LARGE((حسوب=$V$2)*(تواريخ&gt;=$R$3)*(تواريخ&lt;=$AH$3)*(4^8-ROW(حسوب)),ROWS(AA$9:AA147)),0))</f>
        <v>0</v>
      </c>
      <c r="AB147" s="79">
        <f>INDEX('1'!AC:AC,INDEX(4^8-LARGE((حسوب=$V$2)*(تواريخ&gt;=$R$3)*(تواريخ&lt;=$AH$3)*(4^8-ROW(حسوب)),ROWS(AB$9:AB147)),0))</f>
        <v>0</v>
      </c>
      <c r="AC147" s="79">
        <f>INDEX('1'!AD:AD,INDEX(4^8-LARGE((حسوب=$V$2)*(تواريخ&gt;=$R$3)*(تواريخ&lt;=$AH$3)*(4^8-ROW(حسوب)),ROWS(AC$9:AC147)),0))</f>
        <v>0</v>
      </c>
      <c r="AD147" s="79">
        <f>INDEX('1'!AE:AE,INDEX(4^8-LARGE((حسوب=$V$2)*(تواريخ&gt;=$R$3)*(تواريخ&lt;=$AH$3)*(4^8-ROW(حسوب)),ROWS(AD$9:AD147)),0))</f>
        <v>0</v>
      </c>
      <c r="AE147" s="79">
        <f>INDEX('1'!AF:AF,INDEX(4^8-LARGE((حسوب=$V$2)*(تواريخ&gt;=$R$3)*(تواريخ&lt;=$AH$3)*(4^8-ROW(حسوب)),ROWS(AE$9:AE147)),0))</f>
        <v>0</v>
      </c>
      <c r="AF147" s="79">
        <f>INDEX('1'!AG:AG,INDEX(4^8-LARGE((حسوب=$V$2)*(تواريخ&gt;=$R$3)*(تواريخ&lt;=$AH$3)*(4^8-ROW(حسوب)),ROWS(AF$9:AF147)),0))</f>
        <v>0</v>
      </c>
      <c r="AG147" s="79">
        <f>INDEX('1'!AH:AH,INDEX(4^8-LARGE((حسوب=$V$2)*(تواريخ&gt;=$R$3)*(تواريخ&lt;=$AH$3)*(4^8-ROW(حسوب)),ROWS(AG$9:AG147)),0))</f>
        <v>0</v>
      </c>
      <c r="AH147" s="79">
        <f>INDEX('1'!AI:AI,INDEX(4^8-LARGE((حسوب=$V$2)*(تواريخ&gt;=$R$3)*(تواريخ&lt;=$AH$3)*(4^8-ROW(حسوب)),ROWS(AH$9:AH147)),0))</f>
        <v>0</v>
      </c>
      <c r="AI147" s="79">
        <f>INDEX('1'!AJ:AJ,INDEX(4^8-LARGE((حسوب=$V$2)*(تواريخ&gt;=$R$3)*(تواريخ&lt;=$AH$3)*(4^8-ROW(حسوب)),ROWS(AI$9:AI147)),0))</f>
        <v>0</v>
      </c>
      <c r="AJ147" s="79">
        <f>INDEX('1'!AK:AK,INDEX(4^8-LARGE((حسوب=$V$2)*(تواريخ&gt;=$R$3)*(تواريخ&lt;=$AH$3)*(4^8-ROW(حسوب)),ROWS(AJ$9:AJ147)),0))</f>
        <v>0</v>
      </c>
      <c r="AK147" s="79">
        <f>INDEX('1'!AL:AL,INDEX(4^8-LARGE((حسوب=$V$2)*(تواريخ&gt;=$R$3)*(تواريخ&lt;=$AH$3)*(4^8-ROW(حسوب)),ROWS(AK$9:AK147)),0))</f>
        <v>0</v>
      </c>
      <c r="AL147" s="79">
        <f>INDEX('1'!AM:AM,INDEX(4^8-LARGE((حسوب=$V$2)*(تواريخ&gt;=$R$3)*(تواريخ&lt;=$AH$3)*(4^8-ROW(حسوب)),ROWS(AL$9:AL147)),0))</f>
        <v>0</v>
      </c>
      <c r="AM147" s="80"/>
      <c r="AN147" s="80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0"/>
      <c r="AZ147" s="80"/>
      <c r="BA147" s="82">
        <f>IF($AL$2="ريال",INDEX('1'!BL:BL,INDEX(4^8-LARGE((حسوب=$V$2)*(تواريخ&gt;=$R$3)*(تواريخ&lt;=$AH$3)*(4^8-ROW(حسوب)),ROWS(BA$9:BA147)),0)),INDEX('1'!BO:BO,INDEX(4^8-LARGE((حسوب=$V$2)*(تواريخ&gt;=$R$3)*(تواريخ&lt;=$AH$3)*(4^8-ROW(حسوب)),ROWS(BA$9:BA147)),0)))</f>
        <v>0</v>
      </c>
      <c r="BB147" s="82">
        <f>INDEX('1'!BK:BK,INDEX(4^8-LARGE((حسوب=$V$2)*(تواريخ&gt;=$R$3)*(تواريخ&lt;=$AH$3)*(4^8-ROW(حسوب)),ROWS(BB$9:BB147)),0))</f>
        <v>0</v>
      </c>
      <c r="BC147" s="82">
        <f>IF($AL$2="ريال",INDEX('1'!BN:BN,INDEX(4^8-LARGE((حسوب=$V$2)*(تواريخ&gt;=$R$3)*(تواريخ&lt;=$AH$3)*(4^8-ROW(حسوب)),ROWS(BC$9:BC147)),0)),INDEX('1'!BP:BP,INDEX(4^8-LARGE((حسوب=$V$2)*(تواريخ&gt;=$R$3)*(تواريخ&lt;=$AH$3)*(4^8-ROW(حسوب)),ROWS(BC$9:BC147)),0)))</f>
        <v>0</v>
      </c>
      <c r="BD147" s="82">
        <f>INDEX('1'!BM:BM,INDEX(4^8-LARGE((حسوب=$V$2)*(تواريخ&gt;=$R$3)*(تواريخ&lt;=$AH$3)*(4^8-ROW(حسوب)),ROWS(BD$9:BD147)),0))</f>
        <v>0</v>
      </c>
      <c r="BE147" s="83" t="str">
        <f t="shared" si="4"/>
        <v/>
      </c>
    </row>
    <row r="148" spans="6:57" s="345" customFormat="1" ht="15.75">
      <c r="F148" s="78">
        <f>IF($G148="","",(INDEX('1'!A:A,INDEX(4^8-LARGE((حسوب=$V$2)*(تواريخ&gt;=$R$3)*(تواريخ&lt;=$AH$3)*(4^8-ROW(حسوب)),ROWS(F$9:F148)),0))))</f>
        <v>0</v>
      </c>
      <c r="G148" s="79">
        <f>INDEX('1'!BC:BC,INDEX(4^8-LARGE((حسوب=$V$2)*(تواريخ&gt;=$R$3)*(تواريخ&lt;=$AH$3)*(4^8-ROW(حسوب)),ROWS(G$9:G148)),0))</f>
        <v>0</v>
      </c>
      <c r="H148" s="79">
        <f>INDEX('1'!BI:BI,INDEX(4^8-LARGE((حسوب=$V$2)*(تواريخ&gt;=$R$3)*(تواريخ&lt;=$AH$3)*(4^8-ROW(حسوب)),ROWS(H$9:H148)),0))</f>
        <v>0</v>
      </c>
      <c r="I148" s="79">
        <f>INDEX('1'!J:J,INDEX(4^8-LARGE((حسوب=$V$2)*(تواريخ&gt;=$R$3)*(تواريخ&lt;=$AH$3)*(4^8-ROW(حسوب)),ROWS(I$9:I148)),0))</f>
        <v>0</v>
      </c>
      <c r="J148" s="79">
        <f>INDEX('1'!K:K,INDEX(4^8-LARGE((حسوب=$V$2)*(تواريخ&gt;=$R$3)*(تواريخ&lt;=$AH$3)*(4^8-ROW(حسوب)),ROWS(J$9:J148)),0))</f>
        <v>0</v>
      </c>
      <c r="K148" s="79">
        <f>INDEX('1'!L:L,INDEX(4^8-LARGE((حسوب=$V$2)*(تواريخ&gt;=$R$3)*(تواريخ&lt;=$AH$3)*(4^8-ROW(حسوب)),ROWS(K$9:K148)),0))</f>
        <v>0</v>
      </c>
      <c r="L148" s="79">
        <f>INDEX('1'!M:M,INDEX(4^8-LARGE((حسوب=$V$2)*(تواريخ&gt;=$R$3)*(تواريخ&lt;=$AH$3)*(4^8-ROW(حسوب)),ROWS(L$9:L148)),0))</f>
        <v>0</v>
      </c>
      <c r="M148" s="79">
        <f>INDEX('1'!N:N,INDEX(4^8-LARGE((حسوب=$V$2)*(تواريخ&gt;=$R$3)*(تواريخ&lt;=$AH$3)*(4^8-ROW(حسوب)),ROWS(M$9:M148)),0))</f>
        <v>0</v>
      </c>
      <c r="N148" s="79">
        <f>INDEX('1'!O:O,INDEX(4^8-LARGE((حسوب=$V$2)*(تواريخ&gt;=$R$3)*(تواريخ&lt;=$AH$3)*(4^8-ROW(حسوب)),ROWS(N$9:N148)),0))</f>
        <v>0</v>
      </c>
      <c r="O148" s="79">
        <f>INDEX('1'!P:P,INDEX(4^8-LARGE((حسوب=$V$2)*(تواريخ&gt;=$R$3)*(تواريخ&lt;=$AH$3)*(4^8-ROW(حسوب)),ROWS(O$9:O148)),0))</f>
        <v>0</v>
      </c>
      <c r="P148" s="79">
        <f>INDEX('1'!Q:Q,INDEX(4^8-LARGE((حسوب=$V$2)*(تواريخ&gt;=$R$3)*(تواريخ&lt;=$AH$3)*(4^8-ROW(حسوب)),ROWS(P$9:P148)),0))</f>
        <v>0</v>
      </c>
      <c r="Q148" s="79">
        <f>INDEX('1'!R:R,INDEX(4^8-LARGE((حسوب=$V$2)*(تواريخ&gt;=$R$3)*(تواريخ&lt;=$AH$3)*(4^8-ROW(حسوب)),ROWS(Q$9:Q148)),0))</f>
        <v>0</v>
      </c>
      <c r="R148" s="79">
        <f>INDEX('1'!S:S,INDEX(4^8-LARGE((حسوب=$V$2)*(تواريخ&gt;=$R$3)*(تواريخ&lt;=$AH$3)*(4^8-ROW(حسوب)),ROWS(R$9:R148)),0))</f>
        <v>0</v>
      </c>
      <c r="S148" s="79">
        <f>INDEX('1'!T:T,INDEX(4^8-LARGE((حسوب=$V$2)*(تواريخ&gt;=$R$3)*(تواريخ&lt;=$AH$3)*(4^8-ROW(حسوب)),ROWS(S$9:S148)),0))</f>
        <v>0</v>
      </c>
      <c r="T148" s="79">
        <f>INDEX('1'!U:U,INDEX(4^8-LARGE((حسوب=$V$2)*(تواريخ&gt;=$R$3)*(تواريخ&lt;=$AH$3)*(4^8-ROW(حسوب)),ROWS(T$9:T148)),0))</f>
        <v>0</v>
      </c>
      <c r="U148" s="79">
        <f>INDEX('1'!V:V,INDEX(4^8-LARGE((حسوب=$V$2)*(تواريخ&gt;=$R$3)*(تواريخ&lt;=$AH$3)*(4^8-ROW(حسوب)),ROWS(U$9:U148)),0))</f>
        <v>0</v>
      </c>
      <c r="V148" s="79">
        <f>INDEX('1'!W:W,INDEX(4^8-LARGE((حسوب=$V$2)*(تواريخ&gt;=$R$3)*(تواريخ&lt;=$AH$3)*(4^8-ROW(حسوب)),ROWS(V$9:V148)),0))</f>
        <v>0</v>
      </c>
      <c r="W148" s="79">
        <f>INDEX('1'!X:X,INDEX(4^8-LARGE((حسوب=$V$2)*(تواريخ&gt;=$R$3)*(تواريخ&lt;=$AH$3)*(4^8-ROW(حسوب)),ROWS(W$9:W148)),0))</f>
        <v>0</v>
      </c>
      <c r="X148" s="79">
        <f>INDEX('1'!Y:Y,INDEX(4^8-LARGE((حسوب=$V$2)*(تواريخ&gt;=$R$3)*(تواريخ&lt;=$AH$3)*(4^8-ROW(حسوب)),ROWS(X$9:X148)),0))</f>
        <v>0</v>
      </c>
      <c r="Y148" s="79">
        <f>INDEX('1'!Z:Z,INDEX(4^8-LARGE((حسوب=$V$2)*(تواريخ&gt;=$R$3)*(تواريخ&lt;=$AH$3)*(4^8-ROW(حسوب)),ROWS(Y$9:Y148)),0))</f>
        <v>0</v>
      </c>
      <c r="Z148" s="79">
        <f>INDEX('1'!AA:AA,INDEX(4^8-LARGE((حسوب=$V$2)*(تواريخ&gt;=$R$3)*(تواريخ&lt;=$AH$3)*(4^8-ROW(حسوب)),ROWS(Z$9:Z148)),0))</f>
        <v>0</v>
      </c>
      <c r="AA148" s="79">
        <f>INDEX('1'!AB:AB,INDEX(4^8-LARGE((حسوب=$V$2)*(تواريخ&gt;=$R$3)*(تواريخ&lt;=$AH$3)*(4^8-ROW(حسوب)),ROWS(AA$9:AA148)),0))</f>
        <v>0</v>
      </c>
      <c r="AB148" s="79">
        <f>INDEX('1'!AC:AC,INDEX(4^8-LARGE((حسوب=$V$2)*(تواريخ&gt;=$R$3)*(تواريخ&lt;=$AH$3)*(4^8-ROW(حسوب)),ROWS(AB$9:AB148)),0))</f>
        <v>0</v>
      </c>
      <c r="AC148" s="79">
        <f>INDEX('1'!AD:AD,INDEX(4^8-LARGE((حسوب=$V$2)*(تواريخ&gt;=$R$3)*(تواريخ&lt;=$AH$3)*(4^8-ROW(حسوب)),ROWS(AC$9:AC148)),0))</f>
        <v>0</v>
      </c>
      <c r="AD148" s="79">
        <f>INDEX('1'!AE:AE,INDEX(4^8-LARGE((حسوب=$V$2)*(تواريخ&gt;=$R$3)*(تواريخ&lt;=$AH$3)*(4^8-ROW(حسوب)),ROWS(AD$9:AD148)),0))</f>
        <v>0</v>
      </c>
      <c r="AE148" s="79">
        <f>INDEX('1'!AF:AF,INDEX(4^8-LARGE((حسوب=$V$2)*(تواريخ&gt;=$R$3)*(تواريخ&lt;=$AH$3)*(4^8-ROW(حسوب)),ROWS(AE$9:AE148)),0))</f>
        <v>0</v>
      </c>
      <c r="AF148" s="79">
        <f>INDEX('1'!AG:AG,INDEX(4^8-LARGE((حسوب=$V$2)*(تواريخ&gt;=$R$3)*(تواريخ&lt;=$AH$3)*(4^8-ROW(حسوب)),ROWS(AF$9:AF148)),0))</f>
        <v>0</v>
      </c>
      <c r="AG148" s="79">
        <f>INDEX('1'!AH:AH,INDEX(4^8-LARGE((حسوب=$V$2)*(تواريخ&gt;=$R$3)*(تواريخ&lt;=$AH$3)*(4^8-ROW(حسوب)),ROWS(AG$9:AG148)),0))</f>
        <v>0</v>
      </c>
      <c r="AH148" s="79">
        <f>INDEX('1'!AI:AI,INDEX(4^8-LARGE((حسوب=$V$2)*(تواريخ&gt;=$R$3)*(تواريخ&lt;=$AH$3)*(4^8-ROW(حسوب)),ROWS(AH$9:AH148)),0))</f>
        <v>0</v>
      </c>
      <c r="AI148" s="79">
        <f>INDEX('1'!AJ:AJ,INDEX(4^8-LARGE((حسوب=$V$2)*(تواريخ&gt;=$R$3)*(تواريخ&lt;=$AH$3)*(4^8-ROW(حسوب)),ROWS(AI$9:AI148)),0))</f>
        <v>0</v>
      </c>
      <c r="AJ148" s="79">
        <f>INDEX('1'!AK:AK,INDEX(4^8-LARGE((حسوب=$V$2)*(تواريخ&gt;=$R$3)*(تواريخ&lt;=$AH$3)*(4^8-ROW(حسوب)),ROWS(AJ$9:AJ148)),0))</f>
        <v>0</v>
      </c>
      <c r="AK148" s="79">
        <f>INDEX('1'!AL:AL,INDEX(4^8-LARGE((حسوب=$V$2)*(تواريخ&gt;=$R$3)*(تواريخ&lt;=$AH$3)*(4^8-ROW(حسوب)),ROWS(AK$9:AK148)),0))</f>
        <v>0</v>
      </c>
      <c r="AL148" s="79">
        <f>INDEX('1'!AM:AM,INDEX(4^8-LARGE((حسوب=$V$2)*(تواريخ&gt;=$R$3)*(تواريخ&lt;=$AH$3)*(4^8-ROW(حسوب)),ROWS(AL$9:AL148)),0))</f>
        <v>0</v>
      </c>
      <c r="AM148" s="80"/>
      <c r="AN148" s="80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0"/>
      <c r="AZ148" s="80"/>
      <c r="BA148" s="82">
        <f>IF($AL$2="ريال",INDEX('1'!BL:BL,INDEX(4^8-LARGE((حسوب=$V$2)*(تواريخ&gt;=$R$3)*(تواريخ&lt;=$AH$3)*(4^8-ROW(حسوب)),ROWS(BA$9:BA148)),0)),INDEX('1'!BO:BO,INDEX(4^8-LARGE((حسوب=$V$2)*(تواريخ&gt;=$R$3)*(تواريخ&lt;=$AH$3)*(4^8-ROW(حسوب)),ROWS(BA$9:BA148)),0)))</f>
        <v>0</v>
      </c>
      <c r="BB148" s="82">
        <f>INDEX('1'!BK:BK,INDEX(4^8-LARGE((حسوب=$V$2)*(تواريخ&gt;=$R$3)*(تواريخ&lt;=$AH$3)*(4^8-ROW(حسوب)),ROWS(BB$9:BB148)),0))</f>
        <v>0</v>
      </c>
      <c r="BC148" s="82">
        <f>IF($AL$2="ريال",INDEX('1'!BN:BN,INDEX(4^8-LARGE((حسوب=$V$2)*(تواريخ&gt;=$R$3)*(تواريخ&lt;=$AH$3)*(4^8-ROW(حسوب)),ROWS(BC$9:BC148)),0)),INDEX('1'!BP:BP,INDEX(4^8-LARGE((حسوب=$V$2)*(تواريخ&gt;=$R$3)*(تواريخ&lt;=$AH$3)*(4^8-ROW(حسوب)),ROWS(BC$9:BC148)),0)))</f>
        <v>0</v>
      </c>
      <c r="BD148" s="82">
        <f>INDEX('1'!BM:BM,INDEX(4^8-LARGE((حسوب=$V$2)*(تواريخ&gt;=$R$3)*(تواريخ&lt;=$AH$3)*(4^8-ROW(حسوب)),ROWS(BD$9:BD148)),0))</f>
        <v>0</v>
      </c>
      <c r="BE148" s="83" t="str">
        <f t="shared" si="4"/>
        <v/>
      </c>
    </row>
    <row r="149" spans="6:57" s="345" customFormat="1" ht="15.75">
      <c r="F149" s="78">
        <f>IF($G149="","",(INDEX('1'!A:A,INDEX(4^8-LARGE((حسوب=$V$2)*(تواريخ&gt;=$R$3)*(تواريخ&lt;=$AH$3)*(4^8-ROW(حسوب)),ROWS(F$9:F149)),0))))</f>
        <v>0</v>
      </c>
      <c r="G149" s="79">
        <f>INDEX('1'!BC:BC,INDEX(4^8-LARGE((حسوب=$V$2)*(تواريخ&gt;=$R$3)*(تواريخ&lt;=$AH$3)*(4^8-ROW(حسوب)),ROWS(G$9:G149)),0))</f>
        <v>0</v>
      </c>
      <c r="H149" s="79">
        <f>INDEX('1'!BI:BI,INDEX(4^8-LARGE((حسوب=$V$2)*(تواريخ&gt;=$R$3)*(تواريخ&lt;=$AH$3)*(4^8-ROW(حسوب)),ROWS(H$9:H149)),0))</f>
        <v>0</v>
      </c>
      <c r="I149" s="79">
        <f>INDEX('1'!J:J,INDEX(4^8-LARGE((حسوب=$V$2)*(تواريخ&gt;=$R$3)*(تواريخ&lt;=$AH$3)*(4^8-ROW(حسوب)),ROWS(I$9:I149)),0))</f>
        <v>0</v>
      </c>
      <c r="J149" s="79">
        <f>INDEX('1'!K:K,INDEX(4^8-LARGE((حسوب=$V$2)*(تواريخ&gt;=$R$3)*(تواريخ&lt;=$AH$3)*(4^8-ROW(حسوب)),ROWS(J$9:J149)),0))</f>
        <v>0</v>
      </c>
      <c r="K149" s="79">
        <f>INDEX('1'!L:L,INDEX(4^8-LARGE((حسوب=$V$2)*(تواريخ&gt;=$R$3)*(تواريخ&lt;=$AH$3)*(4^8-ROW(حسوب)),ROWS(K$9:K149)),0))</f>
        <v>0</v>
      </c>
      <c r="L149" s="79">
        <f>INDEX('1'!M:M,INDEX(4^8-LARGE((حسوب=$V$2)*(تواريخ&gt;=$R$3)*(تواريخ&lt;=$AH$3)*(4^8-ROW(حسوب)),ROWS(L$9:L149)),0))</f>
        <v>0</v>
      </c>
      <c r="M149" s="79">
        <f>INDEX('1'!N:N,INDEX(4^8-LARGE((حسوب=$V$2)*(تواريخ&gt;=$R$3)*(تواريخ&lt;=$AH$3)*(4^8-ROW(حسوب)),ROWS(M$9:M149)),0))</f>
        <v>0</v>
      </c>
      <c r="N149" s="79">
        <f>INDEX('1'!O:O,INDEX(4^8-LARGE((حسوب=$V$2)*(تواريخ&gt;=$R$3)*(تواريخ&lt;=$AH$3)*(4^8-ROW(حسوب)),ROWS(N$9:N149)),0))</f>
        <v>0</v>
      </c>
      <c r="O149" s="79">
        <f>INDEX('1'!P:P,INDEX(4^8-LARGE((حسوب=$V$2)*(تواريخ&gt;=$R$3)*(تواريخ&lt;=$AH$3)*(4^8-ROW(حسوب)),ROWS(O$9:O149)),0))</f>
        <v>0</v>
      </c>
      <c r="P149" s="79">
        <f>INDEX('1'!Q:Q,INDEX(4^8-LARGE((حسوب=$V$2)*(تواريخ&gt;=$R$3)*(تواريخ&lt;=$AH$3)*(4^8-ROW(حسوب)),ROWS(P$9:P149)),0))</f>
        <v>0</v>
      </c>
      <c r="Q149" s="79">
        <f>INDEX('1'!R:R,INDEX(4^8-LARGE((حسوب=$V$2)*(تواريخ&gt;=$R$3)*(تواريخ&lt;=$AH$3)*(4^8-ROW(حسوب)),ROWS(Q$9:Q149)),0))</f>
        <v>0</v>
      </c>
      <c r="R149" s="79">
        <f>INDEX('1'!S:S,INDEX(4^8-LARGE((حسوب=$V$2)*(تواريخ&gt;=$R$3)*(تواريخ&lt;=$AH$3)*(4^8-ROW(حسوب)),ROWS(R$9:R149)),0))</f>
        <v>0</v>
      </c>
      <c r="S149" s="79">
        <f>INDEX('1'!T:T,INDEX(4^8-LARGE((حسوب=$V$2)*(تواريخ&gt;=$R$3)*(تواريخ&lt;=$AH$3)*(4^8-ROW(حسوب)),ROWS(S$9:S149)),0))</f>
        <v>0</v>
      </c>
      <c r="T149" s="79">
        <f>INDEX('1'!U:U,INDEX(4^8-LARGE((حسوب=$V$2)*(تواريخ&gt;=$R$3)*(تواريخ&lt;=$AH$3)*(4^8-ROW(حسوب)),ROWS(T$9:T149)),0))</f>
        <v>0</v>
      </c>
      <c r="U149" s="79">
        <f>INDEX('1'!V:V,INDEX(4^8-LARGE((حسوب=$V$2)*(تواريخ&gt;=$R$3)*(تواريخ&lt;=$AH$3)*(4^8-ROW(حسوب)),ROWS(U$9:U149)),0))</f>
        <v>0</v>
      </c>
      <c r="V149" s="79">
        <f>INDEX('1'!W:W,INDEX(4^8-LARGE((حسوب=$V$2)*(تواريخ&gt;=$R$3)*(تواريخ&lt;=$AH$3)*(4^8-ROW(حسوب)),ROWS(V$9:V149)),0))</f>
        <v>0</v>
      </c>
      <c r="W149" s="79">
        <f>INDEX('1'!X:X,INDEX(4^8-LARGE((حسوب=$V$2)*(تواريخ&gt;=$R$3)*(تواريخ&lt;=$AH$3)*(4^8-ROW(حسوب)),ROWS(W$9:W149)),0))</f>
        <v>0</v>
      </c>
      <c r="X149" s="79">
        <f>INDEX('1'!Y:Y,INDEX(4^8-LARGE((حسوب=$V$2)*(تواريخ&gt;=$R$3)*(تواريخ&lt;=$AH$3)*(4^8-ROW(حسوب)),ROWS(X$9:X149)),0))</f>
        <v>0</v>
      </c>
      <c r="Y149" s="79">
        <f>INDEX('1'!Z:Z,INDEX(4^8-LARGE((حسوب=$V$2)*(تواريخ&gt;=$R$3)*(تواريخ&lt;=$AH$3)*(4^8-ROW(حسوب)),ROWS(Y$9:Y149)),0))</f>
        <v>0</v>
      </c>
      <c r="Z149" s="79">
        <f>INDEX('1'!AA:AA,INDEX(4^8-LARGE((حسوب=$V$2)*(تواريخ&gt;=$R$3)*(تواريخ&lt;=$AH$3)*(4^8-ROW(حسوب)),ROWS(Z$9:Z149)),0))</f>
        <v>0</v>
      </c>
      <c r="AA149" s="79">
        <f>INDEX('1'!AB:AB,INDEX(4^8-LARGE((حسوب=$V$2)*(تواريخ&gt;=$R$3)*(تواريخ&lt;=$AH$3)*(4^8-ROW(حسوب)),ROWS(AA$9:AA149)),0))</f>
        <v>0</v>
      </c>
      <c r="AB149" s="79">
        <f>INDEX('1'!AC:AC,INDEX(4^8-LARGE((حسوب=$V$2)*(تواريخ&gt;=$R$3)*(تواريخ&lt;=$AH$3)*(4^8-ROW(حسوب)),ROWS(AB$9:AB149)),0))</f>
        <v>0</v>
      </c>
      <c r="AC149" s="79">
        <f>INDEX('1'!AD:AD,INDEX(4^8-LARGE((حسوب=$V$2)*(تواريخ&gt;=$R$3)*(تواريخ&lt;=$AH$3)*(4^8-ROW(حسوب)),ROWS(AC$9:AC149)),0))</f>
        <v>0</v>
      </c>
      <c r="AD149" s="79">
        <f>INDEX('1'!AE:AE,INDEX(4^8-LARGE((حسوب=$V$2)*(تواريخ&gt;=$R$3)*(تواريخ&lt;=$AH$3)*(4^8-ROW(حسوب)),ROWS(AD$9:AD149)),0))</f>
        <v>0</v>
      </c>
      <c r="AE149" s="79">
        <f>INDEX('1'!AF:AF,INDEX(4^8-LARGE((حسوب=$V$2)*(تواريخ&gt;=$R$3)*(تواريخ&lt;=$AH$3)*(4^8-ROW(حسوب)),ROWS(AE$9:AE149)),0))</f>
        <v>0</v>
      </c>
      <c r="AF149" s="79">
        <f>INDEX('1'!AG:AG,INDEX(4^8-LARGE((حسوب=$V$2)*(تواريخ&gt;=$R$3)*(تواريخ&lt;=$AH$3)*(4^8-ROW(حسوب)),ROWS(AF$9:AF149)),0))</f>
        <v>0</v>
      </c>
      <c r="AG149" s="79">
        <f>INDEX('1'!AH:AH,INDEX(4^8-LARGE((حسوب=$V$2)*(تواريخ&gt;=$R$3)*(تواريخ&lt;=$AH$3)*(4^8-ROW(حسوب)),ROWS(AG$9:AG149)),0))</f>
        <v>0</v>
      </c>
      <c r="AH149" s="79">
        <f>INDEX('1'!AI:AI,INDEX(4^8-LARGE((حسوب=$V$2)*(تواريخ&gt;=$R$3)*(تواريخ&lt;=$AH$3)*(4^8-ROW(حسوب)),ROWS(AH$9:AH149)),0))</f>
        <v>0</v>
      </c>
      <c r="AI149" s="79">
        <f>INDEX('1'!AJ:AJ,INDEX(4^8-LARGE((حسوب=$V$2)*(تواريخ&gt;=$R$3)*(تواريخ&lt;=$AH$3)*(4^8-ROW(حسوب)),ROWS(AI$9:AI149)),0))</f>
        <v>0</v>
      </c>
      <c r="AJ149" s="79">
        <f>INDEX('1'!AK:AK,INDEX(4^8-LARGE((حسوب=$V$2)*(تواريخ&gt;=$R$3)*(تواريخ&lt;=$AH$3)*(4^8-ROW(حسوب)),ROWS(AJ$9:AJ149)),0))</f>
        <v>0</v>
      </c>
      <c r="AK149" s="79">
        <f>INDEX('1'!AL:AL,INDEX(4^8-LARGE((حسوب=$V$2)*(تواريخ&gt;=$R$3)*(تواريخ&lt;=$AH$3)*(4^8-ROW(حسوب)),ROWS(AK$9:AK149)),0))</f>
        <v>0</v>
      </c>
      <c r="AL149" s="79">
        <f>INDEX('1'!AM:AM,INDEX(4^8-LARGE((حسوب=$V$2)*(تواريخ&gt;=$R$3)*(تواريخ&lt;=$AH$3)*(4^8-ROW(حسوب)),ROWS(AL$9:AL149)),0))</f>
        <v>0</v>
      </c>
      <c r="AM149" s="80"/>
      <c r="AN149" s="80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0"/>
      <c r="AZ149" s="80"/>
      <c r="BA149" s="82">
        <f>IF($AL$2="ريال",INDEX('1'!BL:BL,INDEX(4^8-LARGE((حسوب=$V$2)*(تواريخ&gt;=$R$3)*(تواريخ&lt;=$AH$3)*(4^8-ROW(حسوب)),ROWS(BA$9:BA149)),0)),INDEX('1'!BO:BO,INDEX(4^8-LARGE((حسوب=$V$2)*(تواريخ&gt;=$R$3)*(تواريخ&lt;=$AH$3)*(4^8-ROW(حسوب)),ROWS(BA$9:BA149)),0)))</f>
        <v>0</v>
      </c>
      <c r="BB149" s="82">
        <f>INDEX('1'!BK:BK,INDEX(4^8-LARGE((حسوب=$V$2)*(تواريخ&gt;=$R$3)*(تواريخ&lt;=$AH$3)*(4^8-ROW(حسوب)),ROWS(BB$9:BB149)),0))</f>
        <v>0</v>
      </c>
      <c r="BC149" s="82">
        <f>IF($AL$2="ريال",INDEX('1'!BN:BN,INDEX(4^8-LARGE((حسوب=$V$2)*(تواريخ&gt;=$R$3)*(تواريخ&lt;=$AH$3)*(4^8-ROW(حسوب)),ROWS(BC$9:BC149)),0)),INDEX('1'!BP:BP,INDEX(4^8-LARGE((حسوب=$V$2)*(تواريخ&gt;=$R$3)*(تواريخ&lt;=$AH$3)*(4^8-ROW(حسوب)),ROWS(BC$9:BC149)),0)))</f>
        <v>0</v>
      </c>
      <c r="BD149" s="82">
        <f>INDEX('1'!BM:BM,INDEX(4^8-LARGE((حسوب=$V$2)*(تواريخ&gt;=$R$3)*(تواريخ&lt;=$AH$3)*(4^8-ROW(حسوب)),ROWS(BD$9:BD149)),0))</f>
        <v>0</v>
      </c>
      <c r="BE149" s="83" t="str">
        <f t="shared" si="4"/>
        <v/>
      </c>
    </row>
    <row r="150" spans="6:57" s="345" customFormat="1" ht="15.75">
      <c r="F150" s="78">
        <f>IF($G150="","",(INDEX('1'!A:A,INDEX(4^8-LARGE((حسوب=$V$2)*(تواريخ&gt;=$R$3)*(تواريخ&lt;=$AH$3)*(4^8-ROW(حسوب)),ROWS(F$9:F150)),0))))</f>
        <v>0</v>
      </c>
      <c r="G150" s="79">
        <f>INDEX('1'!BC:BC,INDEX(4^8-LARGE((حسوب=$V$2)*(تواريخ&gt;=$R$3)*(تواريخ&lt;=$AH$3)*(4^8-ROW(حسوب)),ROWS(G$9:G150)),0))</f>
        <v>0</v>
      </c>
      <c r="H150" s="79">
        <f>INDEX('1'!BI:BI,INDEX(4^8-LARGE((حسوب=$V$2)*(تواريخ&gt;=$R$3)*(تواريخ&lt;=$AH$3)*(4^8-ROW(حسوب)),ROWS(H$9:H150)),0))</f>
        <v>0</v>
      </c>
      <c r="I150" s="79">
        <f>INDEX('1'!J:J,INDEX(4^8-LARGE((حسوب=$V$2)*(تواريخ&gt;=$R$3)*(تواريخ&lt;=$AH$3)*(4^8-ROW(حسوب)),ROWS(I$9:I150)),0))</f>
        <v>0</v>
      </c>
      <c r="J150" s="79">
        <f>INDEX('1'!K:K,INDEX(4^8-LARGE((حسوب=$V$2)*(تواريخ&gt;=$R$3)*(تواريخ&lt;=$AH$3)*(4^8-ROW(حسوب)),ROWS(J$9:J150)),0))</f>
        <v>0</v>
      </c>
      <c r="K150" s="79">
        <f>INDEX('1'!L:L,INDEX(4^8-LARGE((حسوب=$V$2)*(تواريخ&gt;=$R$3)*(تواريخ&lt;=$AH$3)*(4^8-ROW(حسوب)),ROWS(K$9:K150)),0))</f>
        <v>0</v>
      </c>
      <c r="L150" s="79">
        <f>INDEX('1'!M:M,INDEX(4^8-LARGE((حسوب=$V$2)*(تواريخ&gt;=$R$3)*(تواريخ&lt;=$AH$3)*(4^8-ROW(حسوب)),ROWS(L$9:L150)),0))</f>
        <v>0</v>
      </c>
      <c r="M150" s="79">
        <f>INDEX('1'!N:N,INDEX(4^8-LARGE((حسوب=$V$2)*(تواريخ&gt;=$R$3)*(تواريخ&lt;=$AH$3)*(4^8-ROW(حسوب)),ROWS(M$9:M150)),0))</f>
        <v>0</v>
      </c>
      <c r="N150" s="79">
        <f>INDEX('1'!O:O,INDEX(4^8-LARGE((حسوب=$V$2)*(تواريخ&gt;=$R$3)*(تواريخ&lt;=$AH$3)*(4^8-ROW(حسوب)),ROWS(N$9:N150)),0))</f>
        <v>0</v>
      </c>
      <c r="O150" s="79">
        <f>INDEX('1'!P:P,INDEX(4^8-LARGE((حسوب=$V$2)*(تواريخ&gt;=$R$3)*(تواريخ&lt;=$AH$3)*(4^8-ROW(حسوب)),ROWS(O$9:O150)),0))</f>
        <v>0</v>
      </c>
      <c r="P150" s="79">
        <f>INDEX('1'!Q:Q,INDEX(4^8-LARGE((حسوب=$V$2)*(تواريخ&gt;=$R$3)*(تواريخ&lt;=$AH$3)*(4^8-ROW(حسوب)),ROWS(P$9:P150)),0))</f>
        <v>0</v>
      </c>
      <c r="Q150" s="79">
        <f>INDEX('1'!R:R,INDEX(4^8-LARGE((حسوب=$V$2)*(تواريخ&gt;=$R$3)*(تواريخ&lt;=$AH$3)*(4^8-ROW(حسوب)),ROWS(Q$9:Q150)),0))</f>
        <v>0</v>
      </c>
      <c r="R150" s="79">
        <f>INDEX('1'!S:S,INDEX(4^8-LARGE((حسوب=$V$2)*(تواريخ&gt;=$R$3)*(تواريخ&lt;=$AH$3)*(4^8-ROW(حسوب)),ROWS(R$9:R150)),0))</f>
        <v>0</v>
      </c>
      <c r="S150" s="79">
        <f>INDEX('1'!T:T,INDEX(4^8-LARGE((حسوب=$V$2)*(تواريخ&gt;=$R$3)*(تواريخ&lt;=$AH$3)*(4^8-ROW(حسوب)),ROWS(S$9:S150)),0))</f>
        <v>0</v>
      </c>
      <c r="T150" s="79">
        <f>INDEX('1'!U:U,INDEX(4^8-LARGE((حسوب=$V$2)*(تواريخ&gt;=$R$3)*(تواريخ&lt;=$AH$3)*(4^8-ROW(حسوب)),ROWS(T$9:T150)),0))</f>
        <v>0</v>
      </c>
      <c r="U150" s="79">
        <f>INDEX('1'!V:V,INDEX(4^8-LARGE((حسوب=$V$2)*(تواريخ&gt;=$R$3)*(تواريخ&lt;=$AH$3)*(4^8-ROW(حسوب)),ROWS(U$9:U150)),0))</f>
        <v>0</v>
      </c>
      <c r="V150" s="79">
        <f>INDEX('1'!W:W,INDEX(4^8-LARGE((حسوب=$V$2)*(تواريخ&gt;=$R$3)*(تواريخ&lt;=$AH$3)*(4^8-ROW(حسوب)),ROWS(V$9:V150)),0))</f>
        <v>0</v>
      </c>
      <c r="W150" s="79">
        <f>INDEX('1'!X:X,INDEX(4^8-LARGE((حسوب=$V$2)*(تواريخ&gt;=$R$3)*(تواريخ&lt;=$AH$3)*(4^8-ROW(حسوب)),ROWS(W$9:W150)),0))</f>
        <v>0</v>
      </c>
      <c r="X150" s="79">
        <f>INDEX('1'!Y:Y,INDEX(4^8-LARGE((حسوب=$V$2)*(تواريخ&gt;=$R$3)*(تواريخ&lt;=$AH$3)*(4^8-ROW(حسوب)),ROWS(X$9:X150)),0))</f>
        <v>0</v>
      </c>
      <c r="Y150" s="79">
        <f>INDEX('1'!Z:Z,INDEX(4^8-LARGE((حسوب=$V$2)*(تواريخ&gt;=$R$3)*(تواريخ&lt;=$AH$3)*(4^8-ROW(حسوب)),ROWS(Y$9:Y150)),0))</f>
        <v>0</v>
      </c>
      <c r="Z150" s="79">
        <f>INDEX('1'!AA:AA,INDEX(4^8-LARGE((حسوب=$V$2)*(تواريخ&gt;=$R$3)*(تواريخ&lt;=$AH$3)*(4^8-ROW(حسوب)),ROWS(Z$9:Z150)),0))</f>
        <v>0</v>
      </c>
      <c r="AA150" s="79">
        <f>INDEX('1'!AB:AB,INDEX(4^8-LARGE((حسوب=$V$2)*(تواريخ&gt;=$R$3)*(تواريخ&lt;=$AH$3)*(4^8-ROW(حسوب)),ROWS(AA$9:AA150)),0))</f>
        <v>0</v>
      </c>
      <c r="AB150" s="79">
        <f>INDEX('1'!AC:AC,INDEX(4^8-LARGE((حسوب=$V$2)*(تواريخ&gt;=$R$3)*(تواريخ&lt;=$AH$3)*(4^8-ROW(حسوب)),ROWS(AB$9:AB150)),0))</f>
        <v>0</v>
      </c>
      <c r="AC150" s="79">
        <f>INDEX('1'!AD:AD,INDEX(4^8-LARGE((حسوب=$V$2)*(تواريخ&gt;=$R$3)*(تواريخ&lt;=$AH$3)*(4^8-ROW(حسوب)),ROWS(AC$9:AC150)),0))</f>
        <v>0</v>
      </c>
      <c r="AD150" s="79">
        <f>INDEX('1'!AE:AE,INDEX(4^8-LARGE((حسوب=$V$2)*(تواريخ&gt;=$R$3)*(تواريخ&lt;=$AH$3)*(4^8-ROW(حسوب)),ROWS(AD$9:AD150)),0))</f>
        <v>0</v>
      </c>
      <c r="AE150" s="79">
        <f>INDEX('1'!AF:AF,INDEX(4^8-LARGE((حسوب=$V$2)*(تواريخ&gt;=$R$3)*(تواريخ&lt;=$AH$3)*(4^8-ROW(حسوب)),ROWS(AE$9:AE150)),0))</f>
        <v>0</v>
      </c>
      <c r="AF150" s="79">
        <f>INDEX('1'!AG:AG,INDEX(4^8-LARGE((حسوب=$V$2)*(تواريخ&gt;=$R$3)*(تواريخ&lt;=$AH$3)*(4^8-ROW(حسوب)),ROWS(AF$9:AF150)),0))</f>
        <v>0</v>
      </c>
      <c r="AG150" s="79">
        <f>INDEX('1'!AH:AH,INDEX(4^8-LARGE((حسوب=$V$2)*(تواريخ&gt;=$R$3)*(تواريخ&lt;=$AH$3)*(4^8-ROW(حسوب)),ROWS(AG$9:AG150)),0))</f>
        <v>0</v>
      </c>
      <c r="AH150" s="79">
        <f>INDEX('1'!AI:AI,INDEX(4^8-LARGE((حسوب=$V$2)*(تواريخ&gt;=$R$3)*(تواريخ&lt;=$AH$3)*(4^8-ROW(حسوب)),ROWS(AH$9:AH150)),0))</f>
        <v>0</v>
      </c>
      <c r="AI150" s="79">
        <f>INDEX('1'!AJ:AJ,INDEX(4^8-LARGE((حسوب=$V$2)*(تواريخ&gt;=$R$3)*(تواريخ&lt;=$AH$3)*(4^8-ROW(حسوب)),ROWS(AI$9:AI150)),0))</f>
        <v>0</v>
      </c>
      <c r="AJ150" s="79">
        <f>INDEX('1'!AK:AK,INDEX(4^8-LARGE((حسوب=$V$2)*(تواريخ&gt;=$R$3)*(تواريخ&lt;=$AH$3)*(4^8-ROW(حسوب)),ROWS(AJ$9:AJ150)),0))</f>
        <v>0</v>
      </c>
      <c r="AK150" s="79">
        <f>INDEX('1'!AL:AL,INDEX(4^8-LARGE((حسوب=$V$2)*(تواريخ&gt;=$R$3)*(تواريخ&lt;=$AH$3)*(4^8-ROW(حسوب)),ROWS(AK$9:AK150)),0))</f>
        <v>0</v>
      </c>
      <c r="AL150" s="79">
        <f>INDEX('1'!AM:AM,INDEX(4^8-LARGE((حسوب=$V$2)*(تواريخ&gt;=$R$3)*(تواريخ&lt;=$AH$3)*(4^8-ROW(حسوب)),ROWS(AL$9:AL150)),0))</f>
        <v>0</v>
      </c>
      <c r="AM150" s="80"/>
      <c r="AN150" s="80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0"/>
      <c r="AZ150" s="80"/>
      <c r="BA150" s="82">
        <f>IF($AL$2="ريال",INDEX('1'!BL:BL,INDEX(4^8-LARGE((حسوب=$V$2)*(تواريخ&gt;=$R$3)*(تواريخ&lt;=$AH$3)*(4^8-ROW(حسوب)),ROWS(BA$9:BA150)),0)),INDEX('1'!BO:BO,INDEX(4^8-LARGE((حسوب=$V$2)*(تواريخ&gt;=$R$3)*(تواريخ&lt;=$AH$3)*(4^8-ROW(حسوب)),ROWS(BA$9:BA150)),0)))</f>
        <v>0</v>
      </c>
      <c r="BB150" s="82">
        <f>INDEX('1'!BK:BK,INDEX(4^8-LARGE((حسوب=$V$2)*(تواريخ&gt;=$R$3)*(تواريخ&lt;=$AH$3)*(4^8-ROW(حسوب)),ROWS(BB$9:BB150)),0))</f>
        <v>0</v>
      </c>
      <c r="BC150" s="82">
        <f>IF($AL$2="ريال",INDEX('1'!BN:BN,INDEX(4^8-LARGE((حسوب=$V$2)*(تواريخ&gt;=$R$3)*(تواريخ&lt;=$AH$3)*(4^8-ROW(حسوب)),ROWS(BC$9:BC150)),0)),INDEX('1'!BP:BP,INDEX(4^8-LARGE((حسوب=$V$2)*(تواريخ&gt;=$R$3)*(تواريخ&lt;=$AH$3)*(4^8-ROW(حسوب)),ROWS(BC$9:BC150)),0)))</f>
        <v>0</v>
      </c>
      <c r="BD150" s="82">
        <f>INDEX('1'!BM:BM,INDEX(4^8-LARGE((حسوب=$V$2)*(تواريخ&gt;=$R$3)*(تواريخ&lt;=$AH$3)*(4^8-ROW(حسوب)),ROWS(BD$9:BD150)),0))</f>
        <v>0</v>
      </c>
      <c r="BE150" s="83" t="str">
        <f t="shared" si="4"/>
        <v/>
      </c>
    </row>
    <row r="151" spans="6:57" s="345" customFormat="1" ht="15.75">
      <c r="F151" s="78">
        <f>IF($G151="","",(INDEX('1'!A:A,INDEX(4^8-LARGE((حسوب=$V$2)*(تواريخ&gt;=$R$3)*(تواريخ&lt;=$AH$3)*(4^8-ROW(حسوب)),ROWS(F$9:F151)),0))))</f>
        <v>0</v>
      </c>
      <c r="G151" s="79">
        <f>INDEX('1'!BC:BC,INDEX(4^8-LARGE((حسوب=$V$2)*(تواريخ&gt;=$R$3)*(تواريخ&lt;=$AH$3)*(4^8-ROW(حسوب)),ROWS(G$9:G151)),0))</f>
        <v>0</v>
      </c>
      <c r="H151" s="79">
        <f>INDEX('1'!BI:BI,INDEX(4^8-LARGE((حسوب=$V$2)*(تواريخ&gt;=$R$3)*(تواريخ&lt;=$AH$3)*(4^8-ROW(حسوب)),ROWS(H$9:H151)),0))</f>
        <v>0</v>
      </c>
      <c r="I151" s="79">
        <f>INDEX('1'!J:J,INDEX(4^8-LARGE((حسوب=$V$2)*(تواريخ&gt;=$R$3)*(تواريخ&lt;=$AH$3)*(4^8-ROW(حسوب)),ROWS(I$9:I151)),0))</f>
        <v>0</v>
      </c>
      <c r="J151" s="79">
        <f>INDEX('1'!K:K,INDEX(4^8-LARGE((حسوب=$V$2)*(تواريخ&gt;=$R$3)*(تواريخ&lt;=$AH$3)*(4^8-ROW(حسوب)),ROWS(J$9:J151)),0))</f>
        <v>0</v>
      </c>
      <c r="K151" s="79">
        <f>INDEX('1'!L:L,INDEX(4^8-LARGE((حسوب=$V$2)*(تواريخ&gt;=$R$3)*(تواريخ&lt;=$AH$3)*(4^8-ROW(حسوب)),ROWS(K$9:K151)),0))</f>
        <v>0</v>
      </c>
      <c r="L151" s="79">
        <f>INDEX('1'!M:M,INDEX(4^8-LARGE((حسوب=$V$2)*(تواريخ&gt;=$R$3)*(تواريخ&lt;=$AH$3)*(4^8-ROW(حسوب)),ROWS(L$9:L151)),0))</f>
        <v>0</v>
      </c>
      <c r="M151" s="79">
        <f>INDEX('1'!N:N,INDEX(4^8-LARGE((حسوب=$V$2)*(تواريخ&gt;=$R$3)*(تواريخ&lt;=$AH$3)*(4^8-ROW(حسوب)),ROWS(M$9:M151)),0))</f>
        <v>0</v>
      </c>
      <c r="N151" s="79">
        <f>INDEX('1'!O:O,INDEX(4^8-LARGE((حسوب=$V$2)*(تواريخ&gt;=$R$3)*(تواريخ&lt;=$AH$3)*(4^8-ROW(حسوب)),ROWS(N$9:N151)),0))</f>
        <v>0</v>
      </c>
      <c r="O151" s="79">
        <f>INDEX('1'!P:P,INDEX(4^8-LARGE((حسوب=$V$2)*(تواريخ&gt;=$R$3)*(تواريخ&lt;=$AH$3)*(4^8-ROW(حسوب)),ROWS(O$9:O151)),0))</f>
        <v>0</v>
      </c>
      <c r="P151" s="79">
        <f>INDEX('1'!Q:Q,INDEX(4^8-LARGE((حسوب=$V$2)*(تواريخ&gt;=$R$3)*(تواريخ&lt;=$AH$3)*(4^8-ROW(حسوب)),ROWS(P$9:P151)),0))</f>
        <v>0</v>
      </c>
      <c r="Q151" s="79">
        <f>INDEX('1'!R:R,INDEX(4^8-LARGE((حسوب=$V$2)*(تواريخ&gt;=$R$3)*(تواريخ&lt;=$AH$3)*(4^8-ROW(حسوب)),ROWS(Q$9:Q151)),0))</f>
        <v>0</v>
      </c>
      <c r="R151" s="79">
        <f>INDEX('1'!S:S,INDEX(4^8-LARGE((حسوب=$V$2)*(تواريخ&gt;=$R$3)*(تواريخ&lt;=$AH$3)*(4^8-ROW(حسوب)),ROWS(R$9:R151)),0))</f>
        <v>0</v>
      </c>
      <c r="S151" s="79">
        <f>INDEX('1'!T:T,INDEX(4^8-LARGE((حسوب=$V$2)*(تواريخ&gt;=$R$3)*(تواريخ&lt;=$AH$3)*(4^8-ROW(حسوب)),ROWS(S$9:S151)),0))</f>
        <v>0</v>
      </c>
      <c r="T151" s="79">
        <f>INDEX('1'!U:U,INDEX(4^8-LARGE((حسوب=$V$2)*(تواريخ&gt;=$R$3)*(تواريخ&lt;=$AH$3)*(4^8-ROW(حسوب)),ROWS(T$9:T151)),0))</f>
        <v>0</v>
      </c>
      <c r="U151" s="79">
        <f>INDEX('1'!V:V,INDEX(4^8-LARGE((حسوب=$V$2)*(تواريخ&gt;=$R$3)*(تواريخ&lt;=$AH$3)*(4^8-ROW(حسوب)),ROWS(U$9:U151)),0))</f>
        <v>0</v>
      </c>
      <c r="V151" s="79">
        <f>INDEX('1'!W:W,INDEX(4^8-LARGE((حسوب=$V$2)*(تواريخ&gt;=$R$3)*(تواريخ&lt;=$AH$3)*(4^8-ROW(حسوب)),ROWS(V$9:V151)),0))</f>
        <v>0</v>
      </c>
      <c r="W151" s="79">
        <f>INDEX('1'!X:X,INDEX(4^8-LARGE((حسوب=$V$2)*(تواريخ&gt;=$R$3)*(تواريخ&lt;=$AH$3)*(4^8-ROW(حسوب)),ROWS(W$9:W151)),0))</f>
        <v>0</v>
      </c>
      <c r="X151" s="79">
        <f>INDEX('1'!Y:Y,INDEX(4^8-LARGE((حسوب=$V$2)*(تواريخ&gt;=$R$3)*(تواريخ&lt;=$AH$3)*(4^8-ROW(حسوب)),ROWS(X$9:X151)),0))</f>
        <v>0</v>
      </c>
      <c r="Y151" s="79">
        <f>INDEX('1'!Z:Z,INDEX(4^8-LARGE((حسوب=$V$2)*(تواريخ&gt;=$R$3)*(تواريخ&lt;=$AH$3)*(4^8-ROW(حسوب)),ROWS(Y$9:Y151)),0))</f>
        <v>0</v>
      </c>
      <c r="Z151" s="79">
        <f>INDEX('1'!AA:AA,INDEX(4^8-LARGE((حسوب=$V$2)*(تواريخ&gt;=$R$3)*(تواريخ&lt;=$AH$3)*(4^8-ROW(حسوب)),ROWS(Z$9:Z151)),0))</f>
        <v>0</v>
      </c>
      <c r="AA151" s="79">
        <f>INDEX('1'!AB:AB,INDEX(4^8-LARGE((حسوب=$V$2)*(تواريخ&gt;=$R$3)*(تواريخ&lt;=$AH$3)*(4^8-ROW(حسوب)),ROWS(AA$9:AA151)),0))</f>
        <v>0</v>
      </c>
      <c r="AB151" s="79">
        <f>INDEX('1'!AC:AC,INDEX(4^8-LARGE((حسوب=$V$2)*(تواريخ&gt;=$R$3)*(تواريخ&lt;=$AH$3)*(4^8-ROW(حسوب)),ROWS(AB$9:AB151)),0))</f>
        <v>0</v>
      </c>
      <c r="AC151" s="79">
        <f>INDEX('1'!AD:AD,INDEX(4^8-LARGE((حسوب=$V$2)*(تواريخ&gt;=$R$3)*(تواريخ&lt;=$AH$3)*(4^8-ROW(حسوب)),ROWS(AC$9:AC151)),0))</f>
        <v>0</v>
      </c>
      <c r="AD151" s="79">
        <f>INDEX('1'!AE:AE,INDEX(4^8-LARGE((حسوب=$V$2)*(تواريخ&gt;=$R$3)*(تواريخ&lt;=$AH$3)*(4^8-ROW(حسوب)),ROWS(AD$9:AD151)),0))</f>
        <v>0</v>
      </c>
      <c r="AE151" s="79">
        <f>INDEX('1'!AF:AF,INDEX(4^8-LARGE((حسوب=$V$2)*(تواريخ&gt;=$R$3)*(تواريخ&lt;=$AH$3)*(4^8-ROW(حسوب)),ROWS(AE$9:AE151)),0))</f>
        <v>0</v>
      </c>
      <c r="AF151" s="79">
        <f>INDEX('1'!AG:AG,INDEX(4^8-LARGE((حسوب=$V$2)*(تواريخ&gt;=$R$3)*(تواريخ&lt;=$AH$3)*(4^8-ROW(حسوب)),ROWS(AF$9:AF151)),0))</f>
        <v>0</v>
      </c>
      <c r="AG151" s="79">
        <f>INDEX('1'!AH:AH,INDEX(4^8-LARGE((حسوب=$V$2)*(تواريخ&gt;=$R$3)*(تواريخ&lt;=$AH$3)*(4^8-ROW(حسوب)),ROWS(AG$9:AG151)),0))</f>
        <v>0</v>
      </c>
      <c r="AH151" s="79">
        <f>INDEX('1'!AI:AI,INDEX(4^8-LARGE((حسوب=$V$2)*(تواريخ&gt;=$R$3)*(تواريخ&lt;=$AH$3)*(4^8-ROW(حسوب)),ROWS(AH$9:AH151)),0))</f>
        <v>0</v>
      </c>
      <c r="AI151" s="79">
        <f>INDEX('1'!AJ:AJ,INDEX(4^8-LARGE((حسوب=$V$2)*(تواريخ&gt;=$R$3)*(تواريخ&lt;=$AH$3)*(4^8-ROW(حسوب)),ROWS(AI$9:AI151)),0))</f>
        <v>0</v>
      </c>
      <c r="AJ151" s="79">
        <f>INDEX('1'!AK:AK,INDEX(4^8-LARGE((حسوب=$V$2)*(تواريخ&gt;=$R$3)*(تواريخ&lt;=$AH$3)*(4^8-ROW(حسوب)),ROWS(AJ$9:AJ151)),0))</f>
        <v>0</v>
      </c>
      <c r="AK151" s="79">
        <f>INDEX('1'!AL:AL,INDEX(4^8-LARGE((حسوب=$V$2)*(تواريخ&gt;=$R$3)*(تواريخ&lt;=$AH$3)*(4^8-ROW(حسوب)),ROWS(AK$9:AK151)),0))</f>
        <v>0</v>
      </c>
      <c r="AL151" s="79">
        <f>INDEX('1'!AM:AM,INDEX(4^8-LARGE((حسوب=$V$2)*(تواريخ&gt;=$R$3)*(تواريخ&lt;=$AH$3)*(4^8-ROW(حسوب)),ROWS(AL$9:AL151)),0))</f>
        <v>0</v>
      </c>
      <c r="AM151" s="80"/>
      <c r="AN151" s="80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0"/>
      <c r="AZ151" s="80"/>
      <c r="BA151" s="82">
        <f>IF($AL$2="ريال",INDEX('1'!BL:BL,INDEX(4^8-LARGE((حسوب=$V$2)*(تواريخ&gt;=$R$3)*(تواريخ&lt;=$AH$3)*(4^8-ROW(حسوب)),ROWS(BA$9:BA151)),0)),INDEX('1'!BO:BO,INDEX(4^8-LARGE((حسوب=$V$2)*(تواريخ&gt;=$R$3)*(تواريخ&lt;=$AH$3)*(4^8-ROW(حسوب)),ROWS(BA$9:BA151)),0)))</f>
        <v>0</v>
      </c>
      <c r="BB151" s="82">
        <f>INDEX('1'!BK:BK,INDEX(4^8-LARGE((حسوب=$V$2)*(تواريخ&gt;=$R$3)*(تواريخ&lt;=$AH$3)*(4^8-ROW(حسوب)),ROWS(BB$9:BB151)),0))</f>
        <v>0</v>
      </c>
      <c r="BC151" s="82">
        <f>IF($AL$2="ريال",INDEX('1'!BN:BN,INDEX(4^8-LARGE((حسوب=$V$2)*(تواريخ&gt;=$R$3)*(تواريخ&lt;=$AH$3)*(4^8-ROW(حسوب)),ROWS(BC$9:BC151)),0)),INDEX('1'!BP:BP,INDEX(4^8-LARGE((حسوب=$V$2)*(تواريخ&gt;=$R$3)*(تواريخ&lt;=$AH$3)*(4^8-ROW(حسوب)),ROWS(BC$9:BC151)),0)))</f>
        <v>0</v>
      </c>
      <c r="BD151" s="82">
        <f>INDEX('1'!BM:BM,INDEX(4^8-LARGE((حسوب=$V$2)*(تواريخ&gt;=$R$3)*(تواريخ&lt;=$AH$3)*(4^8-ROW(حسوب)),ROWS(BD$9:BD151)),0))</f>
        <v>0</v>
      </c>
      <c r="BE151" s="83" t="str">
        <f t="shared" si="4"/>
        <v/>
      </c>
    </row>
    <row r="152" spans="6:57" s="345" customFormat="1" ht="15.75">
      <c r="F152" s="78">
        <f>IF($G152="","",(INDEX('1'!A:A,INDEX(4^8-LARGE((حسوب=$V$2)*(تواريخ&gt;=$R$3)*(تواريخ&lt;=$AH$3)*(4^8-ROW(حسوب)),ROWS(F$9:F152)),0))))</f>
        <v>0</v>
      </c>
      <c r="G152" s="79">
        <f>INDEX('1'!BC:BC,INDEX(4^8-LARGE((حسوب=$V$2)*(تواريخ&gt;=$R$3)*(تواريخ&lt;=$AH$3)*(4^8-ROW(حسوب)),ROWS(G$9:G152)),0))</f>
        <v>0</v>
      </c>
      <c r="H152" s="79">
        <f>INDEX('1'!BI:BI,INDEX(4^8-LARGE((حسوب=$V$2)*(تواريخ&gt;=$R$3)*(تواريخ&lt;=$AH$3)*(4^8-ROW(حسوب)),ROWS(H$9:H152)),0))</f>
        <v>0</v>
      </c>
      <c r="I152" s="79">
        <f>INDEX('1'!J:J,INDEX(4^8-LARGE((حسوب=$V$2)*(تواريخ&gt;=$R$3)*(تواريخ&lt;=$AH$3)*(4^8-ROW(حسوب)),ROWS(I$9:I152)),0))</f>
        <v>0</v>
      </c>
      <c r="J152" s="79">
        <f>INDEX('1'!K:K,INDEX(4^8-LARGE((حسوب=$V$2)*(تواريخ&gt;=$R$3)*(تواريخ&lt;=$AH$3)*(4^8-ROW(حسوب)),ROWS(J$9:J152)),0))</f>
        <v>0</v>
      </c>
      <c r="K152" s="79">
        <f>INDEX('1'!L:L,INDEX(4^8-LARGE((حسوب=$V$2)*(تواريخ&gt;=$R$3)*(تواريخ&lt;=$AH$3)*(4^8-ROW(حسوب)),ROWS(K$9:K152)),0))</f>
        <v>0</v>
      </c>
      <c r="L152" s="79">
        <f>INDEX('1'!M:M,INDEX(4^8-LARGE((حسوب=$V$2)*(تواريخ&gt;=$R$3)*(تواريخ&lt;=$AH$3)*(4^8-ROW(حسوب)),ROWS(L$9:L152)),0))</f>
        <v>0</v>
      </c>
      <c r="M152" s="79">
        <f>INDEX('1'!N:N,INDEX(4^8-LARGE((حسوب=$V$2)*(تواريخ&gt;=$R$3)*(تواريخ&lt;=$AH$3)*(4^8-ROW(حسوب)),ROWS(M$9:M152)),0))</f>
        <v>0</v>
      </c>
      <c r="N152" s="79">
        <f>INDEX('1'!O:O,INDEX(4^8-LARGE((حسوب=$V$2)*(تواريخ&gt;=$R$3)*(تواريخ&lt;=$AH$3)*(4^8-ROW(حسوب)),ROWS(N$9:N152)),0))</f>
        <v>0</v>
      </c>
      <c r="O152" s="79">
        <f>INDEX('1'!P:P,INDEX(4^8-LARGE((حسوب=$V$2)*(تواريخ&gt;=$R$3)*(تواريخ&lt;=$AH$3)*(4^8-ROW(حسوب)),ROWS(O$9:O152)),0))</f>
        <v>0</v>
      </c>
      <c r="P152" s="79">
        <f>INDEX('1'!Q:Q,INDEX(4^8-LARGE((حسوب=$V$2)*(تواريخ&gt;=$R$3)*(تواريخ&lt;=$AH$3)*(4^8-ROW(حسوب)),ROWS(P$9:P152)),0))</f>
        <v>0</v>
      </c>
      <c r="Q152" s="79">
        <f>INDEX('1'!R:R,INDEX(4^8-LARGE((حسوب=$V$2)*(تواريخ&gt;=$R$3)*(تواريخ&lt;=$AH$3)*(4^8-ROW(حسوب)),ROWS(Q$9:Q152)),0))</f>
        <v>0</v>
      </c>
      <c r="R152" s="79">
        <f>INDEX('1'!S:S,INDEX(4^8-LARGE((حسوب=$V$2)*(تواريخ&gt;=$R$3)*(تواريخ&lt;=$AH$3)*(4^8-ROW(حسوب)),ROWS(R$9:R152)),0))</f>
        <v>0</v>
      </c>
      <c r="S152" s="79">
        <f>INDEX('1'!T:T,INDEX(4^8-LARGE((حسوب=$V$2)*(تواريخ&gt;=$R$3)*(تواريخ&lt;=$AH$3)*(4^8-ROW(حسوب)),ROWS(S$9:S152)),0))</f>
        <v>0</v>
      </c>
      <c r="T152" s="79">
        <f>INDEX('1'!U:U,INDEX(4^8-LARGE((حسوب=$V$2)*(تواريخ&gt;=$R$3)*(تواريخ&lt;=$AH$3)*(4^8-ROW(حسوب)),ROWS(T$9:T152)),0))</f>
        <v>0</v>
      </c>
      <c r="U152" s="79">
        <f>INDEX('1'!V:V,INDEX(4^8-LARGE((حسوب=$V$2)*(تواريخ&gt;=$R$3)*(تواريخ&lt;=$AH$3)*(4^8-ROW(حسوب)),ROWS(U$9:U152)),0))</f>
        <v>0</v>
      </c>
      <c r="V152" s="79">
        <f>INDEX('1'!W:W,INDEX(4^8-LARGE((حسوب=$V$2)*(تواريخ&gt;=$R$3)*(تواريخ&lt;=$AH$3)*(4^8-ROW(حسوب)),ROWS(V$9:V152)),0))</f>
        <v>0</v>
      </c>
      <c r="W152" s="79">
        <f>INDEX('1'!X:X,INDEX(4^8-LARGE((حسوب=$V$2)*(تواريخ&gt;=$R$3)*(تواريخ&lt;=$AH$3)*(4^8-ROW(حسوب)),ROWS(W$9:W152)),0))</f>
        <v>0</v>
      </c>
      <c r="X152" s="79">
        <f>INDEX('1'!Y:Y,INDEX(4^8-LARGE((حسوب=$V$2)*(تواريخ&gt;=$R$3)*(تواريخ&lt;=$AH$3)*(4^8-ROW(حسوب)),ROWS(X$9:X152)),0))</f>
        <v>0</v>
      </c>
      <c r="Y152" s="79">
        <f>INDEX('1'!Z:Z,INDEX(4^8-LARGE((حسوب=$V$2)*(تواريخ&gt;=$R$3)*(تواريخ&lt;=$AH$3)*(4^8-ROW(حسوب)),ROWS(Y$9:Y152)),0))</f>
        <v>0</v>
      </c>
      <c r="Z152" s="79">
        <f>INDEX('1'!AA:AA,INDEX(4^8-LARGE((حسوب=$V$2)*(تواريخ&gt;=$R$3)*(تواريخ&lt;=$AH$3)*(4^8-ROW(حسوب)),ROWS(Z$9:Z152)),0))</f>
        <v>0</v>
      </c>
      <c r="AA152" s="79">
        <f>INDEX('1'!AB:AB,INDEX(4^8-LARGE((حسوب=$V$2)*(تواريخ&gt;=$R$3)*(تواريخ&lt;=$AH$3)*(4^8-ROW(حسوب)),ROWS(AA$9:AA152)),0))</f>
        <v>0</v>
      </c>
      <c r="AB152" s="79">
        <f>INDEX('1'!AC:AC,INDEX(4^8-LARGE((حسوب=$V$2)*(تواريخ&gt;=$R$3)*(تواريخ&lt;=$AH$3)*(4^8-ROW(حسوب)),ROWS(AB$9:AB152)),0))</f>
        <v>0</v>
      </c>
      <c r="AC152" s="79">
        <f>INDEX('1'!AD:AD,INDEX(4^8-LARGE((حسوب=$V$2)*(تواريخ&gt;=$R$3)*(تواريخ&lt;=$AH$3)*(4^8-ROW(حسوب)),ROWS(AC$9:AC152)),0))</f>
        <v>0</v>
      </c>
      <c r="AD152" s="79">
        <f>INDEX('1'!AE:AE,INDEX(4^8-LARGE((حسوب=$V$2)*(تواريخ&gt;=$R$3)*(تواريخ&lt;=$AH$3)*(4^8-ROW(حسوب)),ROWS(AD$9:AD152)),0))</f>
        <v>0</v>
      </c>
      <c r="AE152" s="79">
        <f>INDEX('1'!AF:AF,INDEX(4^8-LARGE((حسوب=$V$2)*(تواريخ&gt;=$R$3)*(تواريخ&lt;=$AH$3)*(4^8-ROW(حسوب)),ROWS(AE$9:AE152)),0))</f>
        <v>0</v>
      </c>
      <c r="AF152" s="79">
        <f>INDEX('1'!AG:AG,INDEX(4^8-LARGE((حسوب=$V$2)*(تواريخ&gt;=$R$3)*(تواريخ&lt;=$AH$3)*(4^8-ROW(حسوب)),ROWS(AF$9:AF152)),0))</f>
        <v>0</v>
      </c>
      <c r="AG152" s="79">
        <f>INDEX('1'!AH:AH,INDEX(4^8-LARGE((حسوب=$V$2)*(تواريخ&gt;=$R$3)*(تواريخ&lt;=$AH$3)*(4^8-ROW(حسوب)),ROWS(AG$9:AG152)),0))</f>
        <v>0</v>
      </c>
      <c r="AH152" s="79">
        <f>INDEX('1'!AI:AI,INDEX(4^8-LARGE((حسوب=$V$2)*(تواريخ&gt;=$R$3)*(تواريخ&lt;=$AH$3)*(4^8-ROW(حسوب)),ROWS(AH$9:AH152)),0))</f>
        <v>0</v>
      </c>
      <c r="AI152" s="79">
        <f>INDEX('1'!AJ:AJ,INDEX(4^8-LARGE((حسوب=$V$2)*(تواريخ&gt;=$R$3)*(تواريخ&lt;=$AH$3)*(4^8-ROW(حسوب)),ROWS(AI$9:AI152)),0))</f>
        <v>0</v>
      </c>
      <c r="AJ152" s="79">
        <f>INDEX('1'!AK:AK,INDEX(4^8-LARGE((حسوب=$V$2)*(تواريخ&gt;=$R$3)*(تواريخ&lt;=$AH$3)*(4^8-ROW(حسوب)),ROWS(AJ$9:AJ152)),0))</f>
        <v>0</v>
      </c>
      <c r="AK152" s="79">
        <f>INDEX('1'!AL:AL,INDEX(4^8-LARGE((حسوب=$V$2)*(تواريخ&gt;=$R$3)*(تواريخ&lt;=$AH$3)*(4^8-ROW(حسوب)),ROWS(AK$9:AK152)),0))</f>
        <v>0</v>
      </c>
      <c r="AL152" s="79">
        <f>INDEX('1'!AM:AM,INDEX(4^8-LARGE((حسوب=$V$2)*(تواريخ&gt;=$R$3)*(تواريخ&lt;=$AH$3)*(4^8-ROW(حسوب)),ROWS(AL$9:AL152)),0))</f>
        <v>0</v>
      </c>
      <c r="AM152" s="80"/>
      <c r="AN152" s="80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0"/>
      <c r="AZ152" s="80"/>
      <c r="BA152" s="82">
        <f>IF($AL$2="ريال",INDEX('1'!BL:BL,INDEX(4^8-LARGE((حسوب=$V$2)*(تواريخ&gt;=$R$3)*(تواريخ&lt;=$AH$3)*(4^8-ROW(حسوب)),ROWS(BA$9:BA152)),0)),INDEX('1'!BO:BO,INDEX(4^8-LARGE((حسوب=$V$2)*(تواريخ&gt;=$R$3)*(تواريخ&lt;=$AH$3)*(4^8-ROW(حسوب)),ROWS(BA$9:BA152)),0)))</f>
        <v>0</v>
      </c>
      <c r="BB152" s="82">
        <f>INDEX('1'!BK:BK,INDEX(4^8-LARGE((حسوب=$V$2)*(تواريخ&gt;=$R$3)*(تواريخ&lt;=$AH$3)*(4^8-ROW(حسوب)),ROWS(BB$9:BB152)),0))</f>
        <v>0</v>
      </c>
      <c r="BC152" s="82">
        <f>IF($AL$2="ريال",INDEX('1'!BN:BN,INDEX(4^8-LARGE((حسوب=$V$2)*(تواريخ&gt;=$R$3)*(تواريخ&lt;=$AH$3)*(4^8-ROW(حسوب)),ROWS(BC$9:BC152)),0)),INDEX('1'!BP:BP,INDEX(4^8-LARGE((حسوب=$V$2)*(تواريخ&gt;=$R$3)*(تواريخ&lt;=$AH$3)*(4^8-ROW(حسوب)),ROWS(BC$9:BC152)),0)))</f>
        <v>0</v>
      </c>
      <c r="BD152" s="82">
        <f>INDEX('1'!BM:BM,INDEX(4^8-LARGE((حسوب=$V$2)*(تواريخ&gt;=$R$3)*(تواريخ&lt;=$AH$3)*(4^8-ROW(حسوب)),ROWS(BD$9:BD152)),0))</f>
        <v>0</v>
      </c>
      <c r="BE152" s="83" t="str">
        <f t="shared" si="4"/>
        <v/>
      </c>
    </row>
    <row r="153" spans="6:57" s="345" customFormat="1" ht="15.75">
      <c r="F153" s="78">
        <f>IF($G153="","",(INDEX('1'!A:A,INDEX(4^8-LARGE((حسوب=$V$2)*(تواريخ&gt;=$R$3)*(تواريخ&lt;=$AH$3)*(4^8-ROW(حسوب)),ROWS(F$9:F153)),0))))</f>
        <v>0</v>
      </c>
      <c r="G153" s="79">
        <f>INDEX('1'!BC:BC,INDEX(4^8-LARGE((حسوب=$V$2)*(تواريخ&gt;=$R$3)*(تواريخ&lt;=$AH$3)*(4^8-ROW(حسوب)),ROWS(G$9:G153)),0))</f>
        <v>0</v>
      </c>
      <c r="H153" s="79">
        <f>INDEX('1'!BI:BI,INDEX(4^8-LARGE((حسوب=$V$2)*(تواريخ&gt;=$R$3)*(تواريخ&lt;=$AH$3)*(4^8-ROW(حسوب)),ROWS(H$9:H153)),0))</f>
        <v>0</v>
      </c>
      <c r="I153" s="79">
        <f>INDEX('1'!J:J,INDEX(4^8-LARGE((حسوب=$V$2)*(تواريخ&gt;=$R$3)*(تواريخ&lt;=$AH$3)*(4^8-ROW(حسوب)),ROWS(I$9:I153)),0))</f>
        <v>0</v>
      </c>
      <c r="J153" s="79">
        <f>INDEX('1'!K:K,INDEX(4^8-LARGE((حسوب=$V$2)*(تواريخ&gt;=$R$3)*(تواريخ&lt;=$AH$3)*(4^8-ROW(حسوب)),ROWS(J$9:J153)),0))</f>
        <v>0</v>
      </c>
      <c r="K153" s="79">
        <f>INDEX('1'!L:L,INDEX(4^8-LARGE((حسوب=$V$2)*(تواريخ&gt;=$R$3)*(تواريخ&lt;=$AH$3)*(4^8-ROW(حسوب)),ROWS(K$9:K153)),0))</f>
        <v>0</v>
      </c>
      <c r="L153" s="79">
        <f>INDEX('1'!M:M,INDEX(4^8-LARGE((حسوب=$V$2)*(تواريخ&gt;=$R$3)*(تواريخ&lt;=$AH$3)*(4^8-ROW(حسوب)),ROWS(L$9:L153)),0))</f>
        <v>0</v>
      </c>
      <c r="M153" s="79">
        <f>INDEX('1'!N:N,INDEX(4^8-LARGE((حسوب=$V$2)*(تواريخ&gt;=$R$3)*(تواريخ&lt;=$AH$3)*(4^8-ROW(حسوب)),ROWS(M$9:M153)),0))</f>
        <v>0</v>
      </c>
      <c r="N153" s="79">
        <f>INDEX('1'!O:O,INDEX(4^8-LARGE((حسوب=$V$2)*(تواريخ&gt;=$R$3)*(تواريخ&lt;=$AH$3)*(4^8-ROW(حسوب)),ROWS(N$9:N153)),0))</f>
        <v>0</v>
      </c>
      <c r="O153" s="79">
        <f>INDEX('1'!P:P,INDEX(4^8-LARGE((حسوب=$V$2)*(تواريخ&gt;=$R$3)*(تواريخ&lt;=$AH$3)*(4^8-ROW(حسوب)),ROWS(O$9:O153)),0))</f>
        <v>0</v>
      </c>
      <c r="P153" s="79">
        <f>INDEX('1'!Q:Q,INDEX(4^8-LARGE((حسوب=$V$2)*(تواريخ&gt;=$R$3)*(تواريخ&lt;=$AH$3)*(4^8-ROW(حسوب)),ROWS(P$9:P153)),0))</f>
        <v>0</v>
      </c>
      <c r="Q153" s="79">
        <f>INDEX('1'!R:R,INDEX(4^8-LARGE((حسوب=$V$2)*(تواريخ&gt;=$R$3)*(تواريخ&lt;=$AH$3)*(4^8-ROW(حسوب)),ROWS(Q$9:Q153)),0))</f>
        <v>0</v>
      </c>
      <c r="R153" s="79">
        <f>INDEX('1'!S:S,INDEX(4^8-LARGE((حسوب=$V$2)*(تواريخ&gt;=$R$3)*(تواريخ&lt;=$AH$3)*(4^8-ROW(حسوب)),ROWS(R$9:R153)),0))</f>
        <v>0</v>
      </c>
      <c r="S153" s="79">
        <f>INDEX('1'!T:T,INDEX(4^8-LARGE((حسوب=$V$2)*(تواريخ&gt;=$R$3)*(تواريخ&lt;=$AH$3)*(4^8-ROW(حسوب)),ROWS(S$9:S153)),0))</f>
        <v>0</v>
      </c>
      <c r="T153" s="79">
        <f>INDEX('1'!U:U,INDEX(4^8-LARGE((حسوب=$V$2)*(تواريخ&gt;=$R$3)*(تواريخ&lt;=$AH$3)*(4^8-ROW(حسوب)),ROWS(T$9:T153)),0))</f>
        <v>0</v>
      </c>
      <c r="U153" s="79">
        <f>INDEX('1'!V:V,INDEX(4^8-LARGE((حسوب=$V$2)*(تواريخ&gt;=$R$3)*(تواريخ&lt;=$AH$3)*(4^8-ROW(حسوب)),ROWS(U$9:U153)),0))</f>
        <v>0</v>
      </c>
      <c r="V153" s="79">
        <f>INDEX('1'!W:W,INDEX(4^8-LARGE((حسوب=$V$2)*(تواريخ&gt;=$R$3)*(تواريخ&lt;=$AH$3)*(4^8-ROW(حسوب)),ROWS(V$9:V153)),0))</f>
        <v>0</v>
      </c>
      <c r="W153" s="79">
        <f>INDEX('1'!X:X,INDEX(4^8-LARGE((حسوب=$V$2)*(تواريخ&gt;=$R$3)*(تواريخ&lt;=$AH$3)*(4^8-ROW(حسوب)),ROWS(W$9:W153)),0))</f>
        <v>0</v>
      </c>
      <c r="X153" s="79">
        <f>INDEX('1'!Y:Y,INDEX(4^8-LARGE((حسوب=$V$2)*(تواريخ&gt;=$R$3)*(تواريخ&lt;=$AH$3)*(4^8-ROW(حسوب)),ROWS(X$9:X153)),0))</f>
        <v>0</v>
      </c>
      <c r="Y153" s="79">
        <f>INDEX('1'!Z:Z,INDEX(4^8-LARGE((حسوب=$V$2)*(تواريخ&gt;=$R$3)*(تواريخ&lt;=$AH$3)*(4^8-ROW(حسوب)),ROWS(Y$9:Y153)),0))</f>
        <v>0</v>
      </c>
      <c r="Z153" s="79">
        <f>INDEX('1'!AA:AA,INDEX(4^8-LARGE((حسوب=$V$2)*(تواريخ&gt;=$R$3)*(تواريخ&lt;=$AH$3)*(4^8-ROW(حسوب)),ROWS(Z$9:Z153)),0))</f>
        <v>0</v>
      </c>
      <c r="AA153" s="79">
        <f>INDEX('1'!AB:AB,INDEX(4^8-LARGE((حسوب=$V$2)*(تواريخ&gt;=$R$3)*(تواريخ&lt;=$AH$3)*(4^8-ROW(حسوب)),ROWS(AA$9:AA153)),0))</f>
        <v>0</v>
      </c>
      <c r="AB153" s="79">
        <f>INDEX('1'!AC:AC,INDEX(4^8-LARGE((حسوب=$V$2)*(تواريخ&gt;=$R$3)*(تواريخ&lt;=$AH$3)*(4^8-ROW(حسوب)),ROWS(AB$9:AB153)),0))</f>
        <v>0</v>
      </c>
      <c r="AC153" s="79">
        <f>INDEX('1'!AD:AD,INDEX(4^8-LARGE((حسوب=$V$2)*(تواريخ&gt;=$R$3)*(تواريخ&lt;=$AH$3)*(4^8-ROW(حسوب)),ROWS(AC$9:AC153)),0))</f>
        <v>0</v>
      </c>
      <c r="AD153" s="79">
        <f>INDEX('1'!AE:AE,INDEX(4^8-LARGE((حسوب=$V$2)*(تواريخ&gt;=$R$3)*(تواريخ&lt;=$AH$3)*(4^8-ROW(حسوب)),ROWS(AD$9:AD153)),0))</f>
        <v>0</v>
      </c>
      <c r="AE153" s="79">
        <f>INDEX('1'!AF:AF,INDEX(4^8-LARGE((حسوب=$V$2)*(تواريخ&gt;=$R$3)*(تواريخ&lt;=$AH$3)*(4^8-ROW(حسوب)),ROWS(AE$9:AE153)),0))</f>
        <v>0</v>
      </c>
      <c r="AF153" s="79">
        <f>INDEX('1'!AG:AG,INDEX(4^8-LARGE((حسوب=$V$2)*(تواريخ&gt;=$R$3)*(تواريخ&lt;=$AH$3)*(4^8-ROW(حسوب)),ROWS(AF$9:AF153)),0))</f>
        <v>0</v>
      </c>
      <c r="AG153" s="79">
        <f>INDEX('1'!AH:AH,INDEX(4^8-LARGE((حسوب=$V$2)*(تواريخ&gt;=$R$3)*(تواريخ&lt;=$AH$3)*(4^8-ROW(حسوب)),ROWS(AG$9:AG153)),0))</f>
        <v>0</v>
      </c>
      <c r="AH153" s="79">
        <f>INDEX('1'!AI:AI,INDEX(4^8-LARGE((حسوب=$V$2)*(تواريخ&gt;=$R$3)*(تواريخ&lt;=$AH$3)*(4^8-ROW(حسوب)),ROWS(AH$9:AH153)),0))</f>
        <v>0</v>
      </c>
      <c r="AI153" s="79">
        <f>INDEX('1'!AJ:AJ,INDEX(4^8-LARGE((حسوب=$V$2)*(تواريخ&gt;=$R$3)*(تواريخ&lt;=$AH$3)*(4^8-ROW(حسوب)),ROWS(AI$9:AI153)),0))</f>
        <v>0</v>
      </c>
      <c r="AJ153" s="79">
        <f>INDEX('1'!AK:AK,INDEX(4^8-LARGE((حسوب=$V$2)*(تواريخ&gt;=$R$3)*(تواريخ&lt;=$AH$3)*(4^8-ROW(حسوب)),ROWS(AJ$9:AJ153)),0))</f>
        <v>0</v>
      </c>
      <c r="AK153" s="79">
        <f>INDEX('1'!AL:AL,INDEX(4^8-LARGE((حسوب=$V$2)*(تواريخ&gt;=$R$3)*(تواريخ&lt;=$AH$3)*(4^8-ROW(حسوب)),ROWS(AK$9:AK153)),0))</f>
        <v>0</v>
      </c>
      <c r="AL153" s="79">
        <f>INDEX('1'!AM:AM,INDEX(4^8-LARGE((حسوب=$V$2)*(تواريخ&gt;=$R$3)*(تواريخ&lt;=$AH$3)*(4^8-ROW(حسوب)),ROWS(AL$9:AL153)),0))</f>
        <v>0</v>
      </c>
      <c r="AM153" s="80"/>
      <c r="AN153" s="80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0"/>
      <c r="AZ153" s="80"/>
      <c r="BA153" s="82">
        <f>IF($AL$2="ريال",INDEX('1'!BL:BL,INDEX(4^8-LARGE((حسوب=$V$2)*(تواريخ&gt;=$R$3)*(تواريخ&lt;=$AH$3)*(4^8-ROW(حسوب)),ROWS(BA$9:BA153)),0)),INDEX('1'!BO:BO,INDEX(4^8-LARGE((حسوب=$V$2)*(تواريخ&gt;=$R$3)*(تواريخ&lt;=$AH$3)*(4^8-ROW(حسوب)),ROWS(BA$9:BA153)),0)))</f>
        <v>0</v>
      </c>
      <c r="BB153" s="82">
        <f>INDEX('1'!BK:BK,INDEX(4^8-LARGE((حسوب=$V$2)*(تواريخ&gt;=$R$3)*(تواريخ&lt;=$AH$3)*(4^8-ROW(حسوب)),ROWS(BB$9:BB153)),0))</f>
        <v>0</v>
      </c>
      <c r="BC153" s="82">
        <f>IF($AL$2="ريال",INDEX('1'!BN:BN,INDEX(4^8-LARGE((حسوب=$V$2)*(تواريخ&gt;=$R$3)*(تواريخ&lt;=$AH$3)*(4^8-ROW(حسوب)),ROWS(BC$9:BC153)),0)),INDEX('1'!BP:BP,INDEX(4^8-LARGE((حسوب=$V$2)*(تواريخ&gt;=$R$3)*(تواريخ&lt;=$AH$3)*(4^8-ROW(حسوب)),ROWS(BC$9:BC153)),0)))</f>
        <v>0</v>
      </c>
      <c r="BD153" s="82">
        <f>INDEX('1'!BM:BM,INDEX(4^8-LARGE((حسوب=$V$2)*(تواريخ&gt;=$R$3)*(تواريخ&lt;=$AH$3)*(4^8-ROW(حسوب)),ROWS(BD$9:BD153)),0))</f>
        <v>0</v>
      </c>
      <c r="BE153" s="83" t="str">
        <f t="shared" si="4"/>
        <v/>
      </c>
    </row>
    <row r="154" spans="6:57" s="345" customFormat="1" ht="15.75">
      <c r="F154" s="78">
        <f>IF($G154="","",(INDEX('1'!A:A,INDEX(4^8-LARGE((حسوب=$V$2)*(تواريخ&gt;=$R$3)*(تواريخ&lt;=$AH$3)*(4^8-ROW(حسوب)),ROWS(F$9:F154)),0))))</f>
        <v>0</v>
      </c>
      <c r="G154" s="79">
        <f>INDEX('1'!BC:BC,INDEX(4^8-LARGE((حسوب=$V$2)*(تواريخ&gt;=$R$3)*(تواريخ&lt;=$AH$3)*(4^8-ROW(حسوب)),ROWS(G$9:G154)),0))</f>
        <v>0</v>
      </c>
      <c r="H154" s="79">
        <f>INDEX('1'!BI:BI,INDEX(4^8-LARGE((حسوب=$V$2)*(تواريخ&gt;=$R$3)*(تواريخ&lt;=$AH$3)*(4^8-ROW(حسوب)),ROWS(H$9:H154)),0))</f>
        <v>0</v>
      </c>
      <c r="I154" s="79">
        <f>INDEX('1'!J:J,INDEX(4^8-LARGE((حسوب=$V$2)*(تواريخ&gt;=$R$3)*(تواريخ&lt;=$AH$3)*(4^8-ROW(حسوب)),ROWS(I$9:I154)),0))</f>
        <v>0</v>
      </c>
      <c r="J154" s="79">
        <f>INDEX('1'!K:K,INDEX(4^8-LARGE((حسوب=$V$2)*(تواريخ&gt;=$R$3)*(تواريخ&lt;=$AH$3)*(4^8-ROW(حسوب)),ROWS(J$9:J154)),0))</f>
        <v>0</v>
      </c>
      <c r="K154" s="79">
        <f>INDEX('1'!L:L,INDEX(4^8-LARGE((حسوب=$V$2)*(تواريخ&gt;=$R$3)*(تواريخ&lt;=$AH$3)*(4^8-ROW(حسوب)),ROWS(K$9:K154)),0))</f>
        <v>0</v>
      </c>
      <c r="L154" s="79">
        <f>INDEX('1'!M:M,INDEX(4^8-LARGE((حسوب=$V$2)*(تواريخ&gt;=$R$3)*(تواريخ&lt;=$AH$3)*(4^8-ROW(حسوب)),ROWS(L$9:L154)),0))</f>
        <v>0</v>
      </c>
      <c r="M154" s="79">
        <f>INDEX('1'!N:N,INDEX(4^8-LARGE((حسوب=$V$2)*(تواريخ&gt;=$R$3)*(تواريخ&lt;=$AH$3)*(4^8-ROW(حسوب)),ROWS(M$9:M154)),0))</f>
        <v>0</v>
      </c>
      <c r="N154" s="79">
        <f>INDEX('1'!O:O,INDEX(4^8-LARGE((حسوب=$V$2)*(تواريخ&gt;=$R$3)*(تواريخ&lt;=$AH$3)*(4^8-ROW(حسوب)),ROWS(N$9:N154)),0))</f>
        <v>0</v>
      </c>
      <c r="O154" s="79">
        <f>INDEX('1'!P:P,INDEX(4^8-LARGE((حسوب=$V$2)*(تواريخ&gt;=$R$3)*(تواريخ&lt;=$AH$3)*(4^8-ROW(حسوب)),ROWS(O$9:O154)),0))</f>
        <v>0</v>
      </c>
      <c r="P154" s="79">
        <f>INDEX('1'!Q:Q,INDEX(4^8-LARGE((حسوب=$V$2)*(تواريخ&gt;=$R$3)*(تواريخ&lt;=$AH$3)*(4^8-ROW(حسوب)),ROWS(P$9:P154)),0))</f>
        <v>0</v>
      </c>
      <c r="Q154" s="79">
        <f>INDEX('1'!R:R,INDEX(4^8-LARGE((حسوب=$V$2)*(تواريخ&gt;=$R$3)*(تواريخ&lt;=$AH$3)*(4^8-ROW(حسوب)),ROWS(Q$9:Q154)),0))</f>
        <v>0</v>
      </c>
      <c r="R154" s="79">
        <f>INDEX('1'!S:S,INDEX(4^8-LARGE((حسوب=$V$2)*(تواريخ&gt;=$R$3)*(تواريخ&lt;=$AH$3)*(4^8-ROW(حسوب)),ROWS(R$9:R154)),0))</f>
        <v>0</v>
      </c>
      <c r="S154" s="79">
        <f>INDEX('1'!T:T,INDEX(4^8-LARGE((حسوب=$V$2)*(تواريخ&gt;=$R$3)*(تواريخ&lt;=$AH$3)*(4^8-ROW(حسوب)),ROWS(S$9:S154)),0))</f>
        <v>0</v>
      </c>
      <c r="T154" s="79">
        <f>INDEX('1'!U:U,INDEX(4^8-LARGE((حسوب=$V$2)*(تواريخ&gt;=$R$3)*(تواريخ&lt;=$AH$3)*(4^8-ROW(حسوب)),ROWS(T$9:T154)),0))</f>
        <v>0</v>
      </c>
      <c r="U154" s="79">
        <f>INDEX('1'!V:V,INDEX(4^8-LARGE((حسوب=$V$2)*(تواريخ&gt;=$R$3)*(تواريخ&lt;=$AH$3)*(4^8-ROW(حسوب)),ROWS(U$9:U154)),0))</f>
        <v>0</v>
      </c>
      <c r="V154" s="79">
        <f>INDEX('1'!W:W,INDEX(4^8-LARGE((حسوب=$V$2)*(تواريخ&gt;=$R$3)*(تواريخ&lt;=$AH$3)*(4^8-ROW(حسوب)),ROWS(V$9:V154)),0))</f>
        <v>0</v>
      </c>
      <c r="W154" s="79">
        <f>INDEX('1'!X:X,INDEX(4^8-LARGE((حسوب=$V$2)*(تواريخ&gt;=$R$3)*(تواريخ&lt;=$AH$3)*(4^8-ROW(حسوب)),ROWS(W$9:W154)),0))</f>
        <v>0</v>
      </c>
      <c r="X154" s="79">
        <f>INDEX('1'!Y:Y,INDEX(4^8-LARGE((حسوب=$V$2)*(تواريخ&gt;=$R$3)*(تواريخ&lt;=$AH$3)*(4^8-ROW(حسوب)),ROWS(X$9:X154)),0))</f>
        <v>0</v>
      </c>
      <c r="Y154" s="79">
        <f>INDEX('1'!Z:Z,INDEX(4^8-LARGE((حسوب=$V$2)*(تواريخ&gt;=$R$3)*(تواريخ&lt;=$AH$3)*(4^8-ROW(حسوب)),ROWS(Y$9:Y154)),0))</f>
        <v>0</v>
      </c>
      <c r="Z154" s="79">
        <f>INDEX('1'!AA:AA,INDEX(4^8-LARGE((حسوب=$V$2)*(تواريخ&gt;=$R$3)*(تواريخ&lt;=$AH$3)*(4^8-ROW(حسوب)),ROWS(Z$9:Z154)),0))</f>
        <v>0</v>
      </c>
      <c r="AA154" s="79">
        <f>INDEX('1'!AB:AB,INDEX(4^8-LARGE((حسوب=$V$2)*(تواريخ&gt;=$R$3)*(تواريخ&lt;=$AH$3)*(4^8-ROW(حسوب)),ROWS(AA$9:AA154)),0))</f>
        <v>0</v>
      </c>
      <c r="AB154" s="79">
        <f>INDEX('1'!AC:AC,INDEX(4^8-LARGE((حسوب=$V$2)*(تواريخ&gt;=$R$3)*(تواريخ&lt;=$AH$3)*(4^8-ROW(حسوب)),ROWS(AB$9:AB154)),0))</f>
        <v>0</v>
      </c>
      <c r="AC154" s="79">
        <f>INDEX('1'!AD:AD,INDEX(4^8-LARGE((حسوب=$V$2)*(تواريخ&gt;=$R$3)*(تواريخ&lt;=$AH$3)*(4^8-ROW(حسوب)),ROWS(AC$9:AC154)),0))</f>
        <v>0</v>
      </c>
      <c r="AD154" s="79">
        <f>INDEX('1'!AE:AE,INDEX(4^8-LARGE((حسوب=$V$2)*(تواريخ&gt;=$R$3)*(تواريخ&lt;=$AH$3)*(4^8-ROW(حسوب)),ROWS(AD$9:AD154)),0))</f>
        <v>0</v>
      </c>
      <c r="AE154" s="79">
        <f>INDEX('1'!AF:AF,INDEX(4^8-LARGE((حسوب=$V$2)*(تواريخ&gt;=$R$3)*(تواريخ&lt;=$AH$3)*(4^8-ROW(حسوب)),ROWS(AE$9:AE154)),0))</f>
        <v>0</v>
      </c>
      <c r="AF154" s="79">
        <f>INDEX('1'!AG:AG,INDEX(4^8-LARGE((حسوب=$V$2)*(تواريخ&gt;=$R$3)*(تواريخ&lt;=$AH$3)*(4^8-ROW(حسوب)),ROWS(AF$9:AF154)),0))</f>
        <v>0</v>
      </c>
      <c r="AG154" s="79">
        <f>INDEX('1'!AH:AH,INDEX(4^8-LARGE((حسوب=$V$2)*(تواريخ&gt;=$R$3)*(تواريخ&lt;=$AH$3)*(4^8-ROW(حسوب)),ROWS(AG$9:AG154)),0))</f>
        <v>0</v>
      </c>
      <c r="AH154" s="79">
        <f>INDEX('1'!AI:AI,INDEX(4^8-LARGE((حسوب=$V$2)*(تواريخ&gt;=$R$3)*(تواريخ&lt;=$AH$3)*(4^8-ROW(حسوب)),ROWS(AH$9:AH154)),0))</f>
        <v>0</v>
      </c>
      <c r="AI154" s="79">
        <f>INDEX('1'!AJ:AJ,INDEX(4^8-LARGE((حسوب=$V$2)*(تواريخ&gt;=$R$3)*(تواريخ&lt;=$AH$3)*(4^8-ROW(حسوب)),ROWS(AI$9:AI154)),0))</f>
        <v>0</v>
      </c>
      <c r="AJ154" s="79">
        <f>INDEX('1'!AK:AK,INDEX(4^8-LARGE((حسوب=$V$2)*(تواريخ&gt;=$R$3)*(تواريخ&lt;=$AH$3)*(4^8-ROW(حسوب)),ROWS(AJ$9:AJ154)),0))</f>
        <v>0</v>
      </c>
      <c r="AK154" s="79">
        <f>INDEX('1'!AL:AL,INDEX(4^8-LARGE((حسوب=$V$2)*(تواريخ&gt;=$R$3)*(تواريخ&lt;=$AH$3)*(4^8-ROW(حسوب)),ROWS(AK$9:AK154)),0))</f>
        <v>0</v>
      </c>
      <c r="AL154" s="79">
        <f>INDEX('1'!AM:AM,INDEX(4^8-LARGE((حسوب=$V$2)*(تواريخ&gt;=$R$3)*(تواريخ&lt;=$AH$3)*(4^8-ROW(حسوب)),ROWS(AL$9:AL154)),0))</f>
        <v>0</v>
      </c>
      <c r="AM154" s="80"/>
      <c r="AN154" s="80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0"/>
      <c r="AZ154" s="80"/>
      <c r="BA154" s="82">
        <f>IF($AL$2="ريال",INDEX('1'!BL:BL,INDEX(4^8-LARGE((حسوب=$V$2)*(تواريخ&gt;=$R$3)*(تواريخ&lt;=$AH$3)*(4^8-ROW(حسوب)),ROWS(BA$9:BA154)),0)),INDEX('1'!BO:BO,INDEX(4^8-LARGE((حسوب=$V$2)*(تواريخ&gt;=$R$3)*(تواريخ&lt;=$AH$3)*(4^8-ROW(حسوب)),ROWS(BA$9:BA154)),0)))</f>
        <v>0</v>
      </c>
      <c r="BB154" s="82">
        <f>INDEX('1'!BK:BK,INDEX(4^8-LARGE((حسوب=$V$2)*(تواريخ&gt;=$R$3)*(تواريخ&lt;=$AH$3)*(4^8-ROW(حسوب)),ROWS(BB$9:BB154)),0))</f>
        <v>0</v>
      </c>
      <c r="BC154" s="82">
        <f>IF($AL$2="ريال",INDEX('1'!BN:BN,INDEX(4^8-LARGE((حسوب=$V$2)*(تواريخ&gt;=$R$3)*(تواريخ&lt;=$AH$3)*(4^8-ROW(حسوب)),ROWS(BC$9:BC154)),0)),INDEX('1'!BP:BP,INDEX(4^8-LARGE((حسوب=$V$2)*(تواريخ&gt;=$R$3)*(تواريخ&lt;=$AH$3)*(4^8-ROW(حسوب)),ROWS(BC$9:BC154)),0)))</f>
        <v>0</v>
      </c>
      <c r="BD154" s="82">
        <f>INDEX('1'!BM:BM,INDEX(4^8-LARGE((حسوب=$V$2)*(تواريخ&gt;=$R$3)*(تواريخ&lt;=$AH$3)*(4^8-ROW(حسوب)),ROWS(BD$9:BD154)),0))</f>
        <v>0</v>
      </c>
      <c r="BE154" s="83" t="str">
        <f t="shared" si="4"/>
        <v/>
      </c>
    </row>
    <row r="155" spans="6:57" s="345" customFormat="1" ht="15.75">
      <c r="F155" s="78">
        <f>IF($G155="","",(INDEX('1'!A:A,INDEX(4^8-LARGE((حسوب=$V$2)*(تواريخ&gt;=$R$3)*(تواريخ&lt;=$AH$3)*(4^8-ROW(حسوب)),ROWS(F$9:F155)),0))))</f>
        <v>0</v>
      </c>
      <c r="G155" s="79">
        <f>INDEX('1'!BC:BC,INDEX(4^8-LARGE((حسوب=$V$2)*(تواريخ&gt;=$R$3)*(تواريخ&lt;=$AH$3)*(4^8-ROW(حسوب)),ROWS(G$9:G155)),0))</f>
        <v>0</v>
      </c>
      <c r="H155" s="79">
        <f>INDEX('1'!BI:BI,INDEX(4^8-LARGE((حسوب=$V$2)*(تواريخ&gt;=$R$3)*(تواريخ&lt;=$AH$3)*(4^8-ROW(حسوب)),ROWS(H$9:H155)),0))</f>
        <v>0</v>
      </c>
      <c r="I155" s="79">
        <f>INDEX('1'!J:J,INDEX(4^8-LARGE((حسوب=$V$2)*(تواريخ&gt;=$R$3)*(تواريخ&lt;=$AH$3)*(4^8-ROW(حسوب)),ROWS(I$9:I155)),0))</f>
        <v>0</v>
      </c>
      <c r="J155" s="79">
        <f>INDEX('1'!K:K,INDEX(4^8-LARGE((حسوب=$V$2)*(تواريخ&gt;=$R$3)*(تواريخ&lt;=$AH$3)*(4^8-ROW(حسوب)),ROWS(J$9:J155)),0))</f>
        <v>0</v>
      </c>
      <c r="K155" s="79">
        <f>INDEX('1'!L:L,INDEX(4^8-LARGE((حسوب=$V$2)*(تواريخ&gt;=$R$3)*(تواريخ&lt;=$AH$3)*(4^8-ROW(حسوب)),ROWS(K$9:K155)),0))</f>
        <v>0</v>
      </c>
      <c r="L155" s="79">
        <f>INDEX('1'!M:M,INDEX(4^8-LARGE((حسوب=$V$2)*(تواريخ&gt;=$R$3)*(تواريخ&lt;=$AH$3)*(4^8-ROW(حسوب)),ROWS(L$9:L155)),0))</f>
        <v>0</v>
      </c>
      <c r="M155" s="79">
        <f>INDEX('1'!N:N,INDEX(4^8-LARGE((حسوب=$V$2)*(تواريخ&gt;=$R$3)*(تواريخ&lt;=$AH$3)*(4^8-ROW(حسوب)),ROWS(M$9:M155)),0))</f>
        <v>0</v>
      </c>
      <c r="N155" s="79">
        <f>INDEX('1'!O:O,INDEX(4^8-LARGE((حسوب=$V$2)*(تواريخ&gt;=$R$3)*(تواريخ&lt;=$AH$3)*(4^8-ROW(حسوب)),ROWS(N$9:N155)),0))</f>
        <v>0</v>
      </c>
      <c r="O155" s="79">
        <f>INDEX('1'!P:P,INDEX(4^8-LARGE((حسوب=$V$2)*(تواريخ&gt;=$R$3)*(تواريخ&lt;=$AH$3)*(4^8-ROW(حسوب)),ROWS(O$9:O155)),0))</f>
        <v>0</v>
      </c>
      <c r="P155" s="79">
        <f>INDEX('1'!Q:Q,INDEX(4^8-LARGE((حسوب=$V$2)*(تواريخ&gt;=$R$3)*(تواريخ&lt;=$AH$3)*(4^8-ROW(حسوب)),ROWS(P$9:P155)),0))</f>
        <v>0</v>
      </c>
      <c r="Q155" s="79">
        <f>INDEX('1'!R:R,INDEX(4^8-LARGE((حسوب=$V$2)*(تواريخ&gt;=$R$3)*(تواريخ&lt;=$AH$3)*(4^8-ROW(حسوب)),ROWS(Q$9:Q155)),0))</f>
        <v>0</v>
      </c>
      <c r="R155" s="79">
        <f>INDEX('1'!S:S,INDEX(4^8-LARGE((حسوب=$V$2)*(تواريخ&gt;=$R$3)*(تواريخ&lt;=$AH$3)*(4^8-ROW(حسوب)),ROWS(R$9:R155)),0))</f>
        <v>0</v>
      </c>
      <c r="S155" s="79">
        <f>INDEX('1'!T:T,INDEX(4^8-LARGE((حسوب=$V$2)*(تواريخ&gt;=$R$3)*(تواريخ&lt;=$AH$3)*(4^8-ROW(حسوب)),ROWS(S$9:S155)),0))</f>
        <v>0</v>
      </c>
      <c r="T155" s="79">
        <f>INDEX('1'!U:U,INDEX(4^8-LARGE((حسوب=$V$2)*(تواريخ&gt;=$R$3)*(تواريخ&lt;=$AH$3)*(4^8-ROW(حسوب)),ROWS(T$9:T155)),0))</f>
        <v>0</v>
      </c>
      <c r="U155" s="79">
        <f>INDEX('1'!V:V,INDEX(4^8-LARGE((حسوب=$V$2)*(تواريخ&gt;=$R$3)*(تواريخ&lt;=$AH$3)*(4^8-ROW(حسوب)),ROWS(U$9:U155)),0))</f>
        <v>0</v>
      </c>
      <c r="V155" s="79">
        <f>INDEX('1'!W:W,INDEX(4^8-LARGE((حسوب=$V$2)*(تواريخ&gt;=$R$3)*(تواريخ&lt;=$AH$3)*(4^8-ROW(حسوب)),ROWS(V$9:V155)),0))</f>
        <v>0</v>
      </c>
      <c r="W155" s="79">
        <f>INDEX('1'!X:X,INDEX(4^8-LARGE((حسوب=$V$2)*(تواريخ&gt;=$R$3)*(تواريخ&lt;=$AH$3)*(4^8-ROW(حسوب)),ROWS(W$9:W155)),0))</f>
        <v>0</v>
      </c>
      <c r="X155" s="79">
        <f>INDEX('1'!Y:Y,INDEX(4^8-LARGE((حسوب=$V$2)*(تواريخ&gt;=$R$3)*(تواريخ&lt;=$AH$3)*(4^8-ROW(حسوب)),ROWS(X$9:X155)),0))</f>
        <v>0</v>
      </c>
      <c r="Y155" s="79">
        <f>INDEX('1'!Z:Z,INDEX(4^8-LARGE((حسوب=$V$2)*(تواريخ&gt;=$R$3)*(تواريخ&lt;=$AH$3)*(4^8-ROW(حسوب)),ROWS(Y$9:Y155)),0))</f>
        <v>0</v>
      </c>
      <c r="Z155" s="79">
        <f>INDEX('1'!AA:AA,INDEX(4^8-LARGE((حسوب=$V$2)*(تواريخ&gt;=$R$3)*(تواريخ&lt;=$AH$3)*(4^8-ROW(حسوب)),ROWS(Z$9:Z155)),0))</f>
        <v>0</v>
      </c>
      <c r="AA155" s="79">
        <f>INDEX('1'!AB:AB,INDEX(4^8-LARGE((حسوب=$V$2)*(تواريخ&gt;=$R$3)*(تواريخ&lt;=$AH$3)*(4^8-ROW(حسوب)),ROWS(AA$9:AA155)),0))</f>
        <v>0</v>
      </c>
      <c r="AB155" s="79">
        <f>INDEX('1'!AC:AC,INDEX(4^8-LARGE((حسوب=$V$2)*(تواريخ&gt;=$R$3)*(تواريخ&lt;=$AH$3)*(4^8-ROW(حسوب)),ROWS(AB$9:AB155)),0))</f>
        <v>0</v>
      </c>
      <c r="AC155" s="79">
        <f>INDEX('1'!AD:AD,INDEX(4^8-LARGE((حسوب=$V$2)*(تواريخ&gt;=$R$3)*(تواريخ&lt;=$AH$3)*(4^8-ROW(حسوب)),ROWS(AC$9:AC155)),0))</f>
        <v>0</v>
      </c>
      <c r="AD155" s="79">
        <f>INDEX('1'!AE:AE,INDEX(4^8-LARGE((حسوب=$V$2)*(تواريخ&gt;=$R$3)*(تواريخ&lt;=$AH$3)*(4^8-ROW(حسوب)),ROWS(AD$9:AD155)),0))</f>
        <v>0</v>
      </c>
      <c r="AE155" s="79">
        <f>INDEX('1'!AF:AF,INDEX(4^8-LARGE((حسوب=$V$2)*(تواريخ&gt;=$R$3)*(تواريخ&lt;=$AH$3)*(4^8-ROW(حسوب)),ROWS(AE$9:AE155)),0))</f>
        <v>0</v>
      </c>
      <c r="AF155" s="79">
        <f>INDEX('1'!AG:AG,INDEX(4^8-LARGE((حسوب=$V$2)*(تواريخ&gt;=$R$3)*(تواريخ&lt;=$AH$3)*(4^8-ROW(حسوب)),ROWS(AF$9:AF155)),0))</f>
        <v>0</v>
      </c>
      <c r="AG155" s="79">
        <f>INDEX('1'!AH:AH,INDEX(4^8-LARGE((حسوب=$V$2)*(تواريخ&gt;=$R$3)*(تواريخ&lt;=$AH$3)*(4^8-ROW(حسوب)),ROWS(AG$9:AG155)),0))</f>
        <v>0</v>
      </c>
      <c r="AH155" s="79">
        <f>INDEX('1'!AI:AI,INDEX(4^8-LARGE((حسوب=$V$2)*(تواريخ&gt;=$R$3)*(تواريخ&lt;=$AH$3)*(4^8-ROW(حسوب)),ROWS(AH$9:AH155)),0))</f>
        <v>0</v>
      </c>
      <c r="AI155" s="79">
        <f>INDEX('1'!AJ:AJ,INDEX(4^8-LARGE((حسوب=$V$2)*(تواريخ&gt;=$R$3)*(تواريخ&lt;=$AH$3)*(4^8-ROW(حسوب)),ROWS(AI$9:AI155)),0))</f>
        <v>0</v>
      </c>
      <c r="AJ155" s="79">
        <f>INDEX('1'!AK:AK,INDEX(4^8-LARGE((حسوب=$V$2)*(تواريخ&gt;=$R$3)*(تواريخ&lt;=$AH$3)*(4^8-ROW(حسوب)),ROWS(AJ$9:AJ155)),0))</f>
        <v>0</v>
      </c>
      <c r="AK155" s="79">
        <f>INDEX('1'!AL:AL,INDEX(4^8-LARGE((حسوب=$V$2)*(تواريخ&gt;=$R$3)*(تواريخ&lt;=$AH$3)*(4^8-ROW(حسوب)),ROWS(AK$9:AK155)),0))</f>
        <v>0</v>
      </c>
      <c r="AL155" s="79">
        <f>INDEX('1'!AM:AM,INDEX(4^8-LARGE((حسوب=$V$2)*(تواريخ&gt;=$R$3)*(تواريخ&lt;=$AH$3)*(4^8-ROW(حسوب)),ROWS(AL$9:AL155)),0))</f>
        <v>0</v>
      </c>
      <c r="AM155" s="80"/>
      <c r="AN155" s="80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0"/>
      <c r="AZ155" s="80"/>
      <c r="BA155" s="82">
        <f>IF($AL$2="ريال",INDEX('1'!BL:BL,INDEX(4^8-LARGE((حسوب=$V$2)*(تواريخ&gt;=$R$3)*(تواريخ&lt;=$AH$3)*(4^8-ROW(حسوب)),ROWS(BA$9:BA155)),0)),INDEX('1'!BO:BO,INDEX(4^8-LARGE((حسوب=$V$2)*(تواريخ&gt;=$R$3)*(تواريخ&lt;=$AH$3)*(4^8-ROW(حسوب)),ROWS(BA$9:BA155)),0)))</f>
        <v>0</v>
      </c>
      <c r="BB155" s="82">
        <f>INDEX('1'!BK:BK,INDEX(4^8-LARGE((حسوب=$V$2)*(تواريخ&gt;=$R$3)*(تواريخ&lt;=$AH$3)*(4^8-ROW(حسوب)),ROWS(BB$9:BB155)),0))</f>
        <v>0</v>
      </c>
      <c r="BC155" s="82">
        <f>IF($AL$2="ريال",INDEX('1'!BN:BN,INDEX(4^8-LARGE((حسوب=$V$2)*(تواريخ&gt;=$R$3)*(تواريخ&lt;=$AH$3)*(4^8-ROW(حسوب)),ROWS(BC$9:BC155)),0)),INDEX('1'!BP:BP,INDEX(4^8-LARGE((حسوب=$V$2)*(تواريخ&gt;=$R$3)*(تواريخ&lt;=$AH$3)*(4^8-ROW(حسوب)),ROWS(BC$9:BC155)),0)))</f>
        <v>0</v>
      </c>
      <c r="BD155" s="82">
        <f>INDEX('1'!BM:BM,INDEX(4^8-LARGE((حسوب=$V$2)*(تواريخ&gt;=$R$3)*(تواريخ&lt;=$AH$3)*(4^8-ROW(حسوب)),ROWS(BD$9:BD155)),0))</f>
        <v>0</v>
      </c>
      <c r="BE155" s="83" t="str">
        <f t="shared" si="4"/>
        <v/>
      </c>
    </row>
    <row r="156" spans="6:57" s="345" customFormat="1" ht="15.75">
      <c r="F156" s="78">
        <f>IF($G156="","",(INDEX('1'!A:A,INDEX(4^8-LARGE((حسوب=$V$2)*(تواريخ&gt;=$R$3)*(تواريخ&lt;=$AH$3)*(4^8-ROW(حسوب)),ROWS(F$9:F156)),0))))</f>
        <v>0</v>
      </c>
      <c r="G156" s="79">
        <f>INDEX('1'!BC:BC,INDEX(4^8-LARGE((حسوب=$V$2)*(تواريخ&gt;=$R$3)*(تواريخ&lt;=$AH$3)*(4^8-ROW(حسوب)),ROWS(G$9:G156)),0))</f>
        <v>0</v>
      </c>
      <c r="H156" s="79">
        <f>INDEX('1'!BI:BI,INDEX(4^8-LARGE((حسوب=$V$2)*(تواريخ&gt;=$R$3)*(تواريخ&lt;=$AH$3)*(4^8-ROW(حسوب)),ROWS(H$9:H156)),0))</f>
        <v>0</v>
      </c>
      <c r="I156" s="79">
        <f>INDEX('1'!J:J,INDEX(4^8-LARGE((حسوب=$V$2)*(تواريخ&gt;=$R$3)*(تواريخ&lt;=$AH$3)*(4^8-ROW(حسوب)),ROWS(I$9:I156)),0))</f>
        <v>0</v>
      </c>
      <c r="J156" s="79">
        <f>INDEX('1'!K:K,INDEX(4^8-LARGE((حسوب=$V$2)*(تواريخ&gt;=$R$3)*(تواريخ&lt;=$AH$3)*(4^8-ROW(حسوب)),ROWS(J$9:J156)),0))</f>
        <v>0</v>
      </c>
      <c r="K156" s="79">
        <f>INDEX('1'!L:L,INDEX(4^8-LARGE((حسوب=$V$2)*(تواريخ&gt;=$R$3)*(تواريخ&lt;=$AH$3)*(4^8-ROW(حسوب)),ROWS(K$9:K156)),0))</f>
        <v>0</v>
      </c>
      <c r="L156" s="79">
        <f>INDEX('1'!M:M,INDEX(4^8-LARGE((حسوب=$V$2)*(تواريخ&gt;=$R$3)*(تواريخ&lt;=$AH$3)*(4^8-ROW(حسوب)),ROWS(L$9:L156)),0))</f>
        <v>0</v>
      </c>
      <c r="M156" s="79">
        <f>INDEX('1'!N:N,INDEX(4^8-LARGE((حسوب=$V$2)*(تواريخ&gt;=$R$3)*(تواريخ&lt;=$AH$3)*(4^8-ROW(حسوب)),ROWS(M$9:M156)),0))</f>
        <v>0</v>
      </c>
      <c r="N156" s="79">
        <f>INDEX('1'!O:O,INDEX(4^8-LARGE((حسوب=$V$2)*(تواريخ&gt;=$R$3)*(تواريخ&lt;=$AH$3)*(4^8-ROW(حسوب)),ROWS(N$9:N156)),0))</f>
        <v>0</v>
      </c>
      <c r="O156" s="79">
        <f>INDEX('1'!P:P,INDEX(4^8-LARGE((حسوب=$V$2)*(تواريخ&gt;=$R$3)*(تواريخ&lt;=$AH$3)*(4^8-ROW(حسوب)),ROWS(O$9:O156)),0))</f>
        <v>0</v>
      </c>
      <c r="P156" s="79">
        <f>INDEX('1'!Q:Q,INDEX(4^8-LARGE((حسوب=$V$2)*(تواريخ&gt;=$R$3)*(تواريخ&lt;=$AH$3)*(4^8-ROW(حسوب)),ROWS(P$9:P156)),0))</f>
        <v>0</v>
      </c>
      <c r="Q156" s="79">
        <f>INDEX('1'!R:R,INDEX(4^8-LARGE((حسوب=$V$2)*(تواريخ&gt;=$R$3)*(تواريخ&lt;=$AH$3)*(4^8-ROW(حسوب)),ROWS(Q$9:Q156)),0))</f>
        <v>0</v>
      </c>
      <c r="R156" s="79">
        <f>INDEX('1'!S:S,INDEX(4^8-LARGE((حسوب=$V$2)*(تواريخ&gt;=$R$3)*(تواريخ&lt;=$AH$3)*(4^8-ROW(حسوب)),ROWS(R$9:R156)),0))</f>
        <v>0</v>
      </c>
      <c r="S156" s="79">
        <f>INDEX('1'!T:T,INDEX(4^8-LARGE((حسوب=$V$2)*(تواريخ&gt;=$R$3)*(تواريخ&lt;=$AH$3)*(4^8-ROW(حسوب)),ROWS(S$9:S156)),0))</f>
        <v>0</v>
      </c>
      <c r="T156" s="79">
        <f>INDEX('1'!U:U,INDEX(4^8-LARGE((حسوب=$V$2)*(تواريخ&gt;=$R$3)*(تواريخ&lt;=$AH$3)*(4^8-ROW(حسوب)),ROWS(T$9:T156)),0))</f>
        <v>0</v>
      </c>
      <c r="U156" s="79">
        <f>INDEX('1'!V:V,INDEX(4^8-LARGE((حسوب=$V$2)*(تواريخ&gt;=$R$3)*(تواريخ&lt;=$AH$3)*(4^8-ROW(حسوب)),ROWS(U$9:U156)),0))</f>
        <v>0</v>
      </c>
      <c r="V156" s="79">
        <f>INDEX('1'!W:W,INDEX(4^8-LARGE((حسوب=$V$2)*(تواريخ&gt;=$R$3)*(تواريخ&lt;=$AH$3)*(4^8-ROW(حسوب)),ROWS(V$9:V156)),0))</f>
        <v>0</v>
      </c>
      <c r="W156" s="79">
        <f>INDEX('1'!X:X,INDEX(4^8-LARGE((حسوب=$V$2)*(تواريخ&gt;=$R$3)*(تواريخ&lt;=$AH$3)*(4^8-ROW(حسوب)),ROWS(W$9:W156)),0))</f>
        <v>0</v>
      </c>
      <c r="X156" s="79">
        <f>INDEX('1'!Y:Y,INDEX(4^8-LARGE((حسوب=$V$2)*(تواريخ&gt;=$R$3)*(تواريخ&lt;=$AH$3)*(4^8-ROW(حسوب)),ROWS(X$9:X156)),0))</f>
        <v>0</v>
      </c>
      <c r="Y156" s="79">
        <f>INDEX('1'!Z:Z,INDEX(4^8-LARGE((حسوب=$V$2)*(تواريخ&gt;=$R$3)*(تواريخ&lt;=$AH$3)*(4^8-ROW(حسوب)),ROWS(Y$9:Y156)),0))</f>
        <v>0</v>
      </c>
      <c r="Z156" s="79">
        <f>INDEX('1'!AA:AA,INDEX(4^8-LARGE((حسوب=$V$2)*(تواريخ&gt;=$R$3)*(تواريخ&lt;=$AH$3)*(4^8-ROW(حسوب)),ROWS(Z$9:Z156)),0))</f>
        <v>0</v>
      </c>
      <c r="AA156" s="79">
        <f>INDEX('1'!AB:AB,INDEX(4^8-LARGE((حسوب=$V$2)*(تواريخ&gt;=$R$3)*(تواريخ&lt;=$AH$3)*(4^8-ROW(حسوب)),ROWS(AA$9:AA156)),0))</f>
        <v>0</v>
      </c>
      <c r="AB156" s="79">
        <f>INDEX('1'!AC:AC,INDEX(4^8-LARGE((حسوب=$V$2)*(تواريخ&gt;=$R$3)*(تواريخ&lt;=$AH$3)*(4^8-ROW(حسوب)),ROWS(AB$9:AB156)),0))</f>
        <v>0</v>
      </c>
      <c r="AC156" s="79">
        <f>INDEX('1'!AD:AD,INDEX(4^8-LARGE((حسوب=$V$2)*(تواريخ&gt;=$R$3)*(تواريخ&lt;=$AH$3)*(4^8-ROW(حسوب)),ROWS(AC$9:AC156)),0))</f>
        <v>0</v>
      </c>
      <c r="AD156" s="79">
        <f>INDEX('1'!AE:AE,INDEX(4^8-LARGE((حسوب=$V$2)*(تواريخ&gt;=$R$3)*(تواريخ&lt;=$AH$3)*(4^8-ROW(حسوب)),ROWS(AD$9:AD156)),0))</f>
        <v>0</v>
      </c>
      <c r="AE156" s="79">
        <f>INDEX('1'!AF:AF,INDEX(4^8-LARGE((حسوب=$V$2)*(تواريخ&gt;=$R$3)*(تواريخ&lt;=$AH$3)*(4^8-ROW(حسوب)),ROWS(AE$9:AE156)),0))</f>
        <v>0</v>
      </c>
      <c r="AF156" s="79">
        <f>INDEX('1'!AG:AG,INDEX(4^8-LARGE((حسوب=$V$2)*(تواريخ&gt;=$R$3)*(تواريخ&lt;=$AH$3)*(4^8-ROW(حسوب)),ROWS(AF$9:AF156)),0))</f>
        <v>0</v>
      </c>
      <c r="AG156" s="79">
        <f>INDEX('1'!AH:AH,INDEX(4^8-LARGE((حسوب=$V$2)*(تواريخ&gt;=$R$3)*(تواريخ&lt;=$AH$3)*(4^8-ROW(حسوب)),ROWS(AG$9:AG156)),0))</f>
        <v>0</v>
      </c>
      <c r="AH156" s="79">
        <f>INDEX('1'!AI:AI,INDEX(4^8-LARGE((حسوب=$V$2)*(تواريخ&gt;=$R$3)*(تواريخ&lt;=$AH$3)*(4^8-ROW(حسوب)),ROWS(AH$9:AH156)),0))</f>
        <v>0</v>
      </c>
      <c r="AI156" s="79">
        <f>INDEX('1'!AJ:AJ,INDEX(4^8-LARGE((حسوب=$V$2)*(تواريخ&gt;=$R$3)*(تواريخ&lt;=$AH$3)*(4^8-ROW(حسوب)),ROWS(AI$9:AI156)),0))</f>
        <v>0</v>
      </c>
      <c r="AJ156" s="79">
        <f>INDEX('1'!AK:AK,INDEX(4^8-LARGE((حسوب=$V$2)*(تواريخ&gt;=$R$3)*(تواريخ&lt;=$AH$3)*(4^8-ROW(حسوب)),ROWS(AJ$9:AJ156)),0))</f>
        <v>0</v>
      </c>
      <c r="AK156" s="79">
        <f>INDEX('1'!AL:AL,INDEX(4^8-LARGE((حسوب=$V$2)*(تواريخ&gt;=$R$3)*(تواريخ&lt;=$AH$3)*(4^8-ROW(حسوب)),ROWS(AK$9:AK156)),0))</f>
        <v>0</v>
      </c>
      <c r="AL156" s="79">
        <f>INDEX('1'!AM:AM,INDEX(4^8-LARGE((حسوب=$V$2)*(تواريخ&gt;=$R$3)*(تواريخ&lt;=$AH$3)*(4^8-ROW(حسوب)),ROWS(AL$9:AL156)),0))</f>
        <v>0</v>
      </c>
      <c r="AM156" s="80"/>
      <c r="AN156" s="80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0"/>
      <c r="AZ156" s="80"/>
      <c r="BA156" s="82">
        <f>IF($AL$2="ريال",INDEX('1'!BL:BL,INDEX(4^8-LARGE((حسوب=$V$2)*(تواريخ&gt;=$R$3)*(تواريخ&lt;=$AH$3)*(4^8-ROW(حسوب)),ROWS(BA$9:BA156)),0)),INDEX('1'!BO:BO,INDEX(4^8-LARGE((حسوب=$V$2)*(تواريخ&gt;=$R$3)*(تواريخ&lt;=$AH$3)*(4^8-ROW(حسوب)),ROWS(BA$9:BA156)),0)))</f>
        <v>0</v>
      </c>
      <c r="BB156" s="82">
        <f>INDEX('1'!BK:BK,INDEX(4^8-LARGE((حسوب=$V$2)*(تواريخ&gt;=$R$3)*(تواريخ&lt;=$AH$3)*(4^8-ROW(حسوب)),ROWS(BB$9:BB156)),0))</f>
        <v>0</v>
      </c>
      <c r="BC156" s="82">
        <f>IF($AL$2="ريال",INDEX('1'!BN:BN,INDEX(4^8-LARGE((حسوب=$V$2)*(تواريخ&gt;=$R$3)*(تواريخ&lt;=$AH$3)*(4^8-ROW(حسوب)),ROWS(BC$9:BC156)),0)),INDEX('1'!BP:BP,INDEX(4^8-LARGE((حسوب=$V$2)*(تواريخ&gt;=$R$3)*(تواريخ&lt;=$AH$3)*(4^8-ROW(حسوب)),ROWS(BC$9:BC156)),0)))</f>
        <v>0</v>
      </c>
      <c r="BD156" s="82">
        <f>INDEX('1'!BM:BM,INDEX(4^8-LARGE((حسوب=$V$2)*(تواريخ&gt;=$R$3)*(تواريخ&lt;=$AH$3)*(4^8-ROW(حسوب)),ROWS(BD$9:BD156)),0))</f>
        <v>0</v>
      </c>
      <c r="BE156" s="83" t="str">
        <f t="shared" si="4"/>
        <v/>
      </c>
    </row>
    <row r="157" spans="6:57" s="345" customFormat="1" ht="15.75">
      <c r="F157" s="78">
        <f>IF($G157="","",(INDEX('1'!A:A,INDEX(4^8-LARGE((حسوب=$V$2)*(تواريخ&gt;=$R$3)*(تواريخ&lt;=$AH$3)*(4^8-ROW(حسوب)),ROWS(F$9:F157)),0))))</f>
        <v>0</v>
      </c>
      <c r="G157" s="79">
        <f>INDEX('1'!BC:BC,INDEX(4^8-LARGE((حسوب=$V$2)*(تواريخ&gt;=$R$3)*(تواريخ&lt;=$AH$3)*(4^8-ROW(حسوب)),ROWS(G$9:G157)),0))</f>
        <v>0</v>
      </c>
      <c r="H157" s="79">
        <f>INDEX('1'!BI:BI,INDEX(4^8-LARGE((حسوب=$V$2)*(تواريخ&gt;=$R$3)*(تواريخ&lt;=$AH$3)*(4^8-ROW(حسوب)),ROWS(H$9:H157)),0))</f>
        <v>0</v>
      </c>
      <c r="I157" s="79">
        <f>INDEX('1'!J:J,INDEX(4^8-LARGE((حسوب=$V$2)*(تواريخ&gt;=$R$3)*(تواريخ&lt;=$AH$3)*(4^8-ROW(حسوب)),ROWS(I$9:I157)),0))</f>
        <v>0</v>
      </c>
      <c r="J157" s="79">
        <f>INDEX('1'!K:K,INDEX(4^8-LARGE((حسوب=$V$2)*(تواريخ&gt;=$R$3)*(تواريخ&lt;=$AH$3)*(4^8-ROW(حسوب)),ROWS(J$9:J157)),0))</f>
        <v>0</v>
      </c>
      <c r="K157" s="79">
        <f>INDEX('1'!L:L,INDEX(4^8-LARGE((حسوب=$V$2)*(تواريخ&gt;=$R$3)*(تواريخ&lt;=$AH$3)*(4^8-ROW(حسوب)),ROWS(K$9:K157)),0))</f>
        <v>0</v>
      </c>
      <c r="L157" s="79">
        <f>INDEX('1'!M:M,INDEX(4^8-LARGE((حسوب=$V$2)*(تواريخ&gt;=$R$3)*(تواريخ&lt;=$AH$3)*(4^8-ROW(حسوب)),ROWS(L$9:L157)),0))</f>
        <v>0</v>
      </c>
      <c r="M157" s="79">
        <f>INDEX('1'!N:N,INDEX(4^8-LARGE((حسوب=$V$2)*(تواريخ&gt;=$R$3)*(تواريخ&lt;=$AH$3)*(4^8-ROW(حسوب)),ROWS(M$9:M157)),0))</f>
        <v>0</v>
      </c>
      <c r="N157" s="79">
        <f>INDEX('1'!O:O,INDEX(4^8-LARGE((حسوب=$V$2)*(تواريخ&gt;=$R$3)*(تواريخ&lt;=$AH$3)*(4^8-ROW(حسوب)),ROWS(N$9:N157)),0))</f>
        <v>0</v>
      </c>
      <c r="O157" s="79">
        <f>INDEX('1'!P:P,INDEX(4^8-LARGE((حسوب=$V$2)*(تواريخ&gt;=$R$3)*(تواريخ&lt;=$AH$3)*(4^8-ROW(حسوب)),ROWS(O$9:O157)),0))</f>
        <v>0</v>
      </c>
      <c r="P157" s="79">
        <f>INDEX('1'!Q:Q,INDEX(4^8-LARGE((حسوب=$V$2)*(تواريخ&gt;=$R$3)*(تواريخ&lt;=$AH$3)*(4^8-ROW(حسوب)),ROWS(P$9:P157)),0))</f>
        <v>0</v>
      </c>
      <c r="Q157" s="79">
        <f>INDEX('1'!R:R,INDEX(4^8-LARGE((حسوب=$V$2)*(تواريخ&gt;=$R$3)*(تواريخ&lt;=$AH$3)*(4^8-ROW(حسوب)),ROWS(Q$9:Q157)),0))</f>
        <v>0</v>
      </c>
      <c r="R157" s="79">
        <f>INDEX('1'!S:S,INDEX(4^8-LARGE((حسوب=$V$2)*(تواريخ&gt;=$R$3)*(تواريخ&lt;=$AH$3)*(4^8-ROW(حسوب)),ROWS(R$9:R157)),0))</f>
        <v>0</v>
      </c>
      <c r="S157" s="79">
        <f>INDEX('1'!T:T,INDEX(4^8-LARGE((حسوب=$V$2)*(تواريخ&gt;=$R$3)*(تواريخ&lt;=$AH$3)*(4^8-ROW(حسوب)),ROWS(S$9:S157)),0))</f>
        <v>0</v>
      </c>
      <c r="T157" s="79">
        <f>INDEX('1'!U:U,INDEX(4^8-LARGE((حسوب=$V$2)*(تواريخ&gt;=$R$3)*(تواريخ&lt;=$AH$3)*(4^8-ROW(حسوب)),ROWS(T$9:T157)),0))</f>
        <v>0</v>
      </c>
      <c r="U157" s="79">
        <f>INDEX('1'!V:V,INDEX(4^8-LARGE((حسوب=$V$2)*(تواريخ&gt;=$R$3)*(تواريخ&lt;=$AH$3)*(4^8-ROW(حسوب)),ROWS(U$9:U157)),0))</f>
        <v>0</v>
      </c>
      <c r="V157" s="79">
        <f>INDEX('1'!W:W,INDEX(4^8-LARGE((حسوب=$V$2)*(تواريخ&gt;=$R$3)*(تواريخ&lt;=$AH$3)*(4^8-ROW(حسوب)),ROWS(V$9:V157)),0))</f>
        <v>0</v>
      </c>
      <c r="W157" s="79">
        <f>INDEX('1'!X:X,INDEX(4^8-LARGE((حسوب=$V$2)*(تواريخ&gt;=$R$3)*(تواريخ&lt;=$AH$3)*(4^8-ROW(حسوب)),ROWS(W$9:W157)),0))</f>
        <v>0</v>
      </c>
      <c r="X157" s="79">
        <f>INDEX('1'!Y:Y,INDEX(4^8-LARGE((حسوب=$V$2)*(تواريخ&gt;=$R$3)*(تواريخ&lt;=$AH$3)*(4^8-ROW(حسوب)),ROWS(X$9:X157)),0))</f>
        <v>0</v>
      </c>
      <c r="Y157" s="79">
        <f>INDEX('1'!Z:Z,INDEX(4^8-LARGE((حسوب=$V$2)*(تواريخ&gt;=$R$3)*(تواريخ&lt;=$AH$3)*(4^8-ROW(حسوب)),ROWS(Y$9:Y157)),0))</f>
        <v>0</v>
      </c>
      <c r="Z157" s="79">
        <f>INDEX('1'!AA:AA,INDEX(4^8-LARGE((حسوب=$V$2)*(تواريخ&gt;=$R$3)*(تواريخ&lt;=$AH$3)*(4^8-ROW(حسوب)),ROWS(Z$9:Z157)),0))</f>
        <v>0</v>
      </c>
      <c r="AA157" s="79">
        <f>INDEX('1'!AB:AB,INDEX(4^8-LARGE((حسوب=$V$2)*(تواريخ&gt;=$R$3)*(تواريخ&lt;=$AH$3)*(4^8-ROW(حسوب)),ROWS(AA$9:AA157)),0))</f>
        <v>0</v>
      </c>
      <c r="AB157" s="79">
        <f>INDEX('1'!AC:AC,INDEX(4^8-LARGE((حسوب=$V$2)*(تواريخ&gt;=$R$3)*(تواريخ&lt;=$AH$3)*(4^8-ROW(حسوب)),ROWS(AB$9:AB157)),0))</f>
        <v>0</v>
      </c>
      <c r="AC157" s="79">
        <f>INDEX('1'!AD:AD,INDEX(4^8-LARGE((حسوب=$V$2)*(تواريخ&gt;=$R$3)*(تواريخ&lt;=$AH$3)*(4^8-ROW(حسوب)),ROWS(AC$9:AC157)),0))</f>
        <v>0</v>
      </c>
      <c r="AD157" s="79">
        <f>INDEX('1'!AE:AE,INDEX(4^8-LARGE((حسوب=$V$2)*(تواريخ&gt;=$R$3)*(تواريخ&lt;=$AH$3)*(4^8-ROW(حسوب)),ROWS(AD$9:AD157)),0))</f>
        <v>0</v>
      </c>
      <c r="AE157" s="79">
        <f>INDEX('1'!AF:AF,INDEX(4^8-LARGE((حسوب=$V$2)*(تواريخ&gt;=$R$3)*(تواريخ&lt;=$AH$3)*(4^8-ROW(حسوب)),ROWS(AE$9:AE157)),0))</f>
        <v>0</v>
      </c>
      <c r="AF157" s="79">
        <f>INDEX('1'!AG:AG,INDEX(4^8-LARGE((حسوب=$V$2)*(تواريخ&gt;=$R$3)*(تواريخ&lt;=$AH$3)*(4^8-ROW(حسوب)),ROWS(AF$9:AF157)),0))</f>
        <v>0</v>
      </c>
      <c r="AG157" s="79">
        <f>INDEX('1'!AH:AH,INDEX(4^8-LARGE((حسوب=$V$2)*(تواريخ&gt;=$R$3)*(تواريخ&lt;=$AH$3)*(4^8-ROW(حسوب)),ROWS(AG$9:AG157)),0))</f>
        <v>0</v>
      </c>
      <c r="AH157" s="79">
        <f>INDEX('1'!AI:AI,INDEX(4^8-LARGE((حسوب=$V$2)*(تواريخ&gt;=$R$3)*(تواريخ&lt;=$AH$3)*(4^8-ROW(حسوب)),ROWS(AH$9:AH157)),0))</f>
        <v>0</v>
      </c>
      <c r="AI157" s="79">
        <f>INDEX('1'!AJ:AJ,INDEX(4^8-LARGE((حسوب=$V$2)*(تواريخ&gt;=$R$3)*(تواريخ&lt;=$AH$3)*(4^8-ROW(حسوب)),ROWS(AI$9:AI157)),0))</f>
        <v>0</v>
      </c>
      <c r="AJ157" s="79">
        <f>INDEX('1'!AK:AK,INDEX(4^8-LARGE((حسوب=$V$2)*(تواريخ&gt;=$R$3)*(تواريخ&lt;=$AH$3)*(4^8-ROW(حسوب)),ROWS(AJ$9:AJ157)),0))</f>
        <v>0</v>
      </c>
      <c r="AK157" s="79">
        <f>INDEX('1'!AL:AL,INDEX(4^8-LARGE((حسوب=$V$2)*(تواريخ&gt;=$R$3)*(تواريخ&lt;=$AH$3)*(4^8-ROW(حسوب)),ROWS(AK$9:AK157)),0))</f>
        <v>0</v>
      </c>
      <c r="AL157" s="79">
        <f>INDEX('1'!AM:AM,INDEX(4^8-LARGE((حسوب=$V$2)*(تواريخ&gt;=$R$3)*(تواريخ&lt;=$AH$3)*(4^8-ROW(حسوب)),ROWS(AL$9:AL157)),0))</f>
        <v>0</v>
      </c>
      <c r="AM157" s="80"/>
      <c r="AN157" s="80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0"/>
      <c r="AZ157" s="80"/>
      <c r="BA157" s="82">
        <f>IF($AL$2="ريال",INDEX('1'!BL:BL,INDEX(4^8-LARGE((حسوب=$V$2)*(تواريخ&gt;=$R$3)*(تواريخ&lt;=$AH$3)*(4^8-ROW(حسوب)),ROWS(BA$9:BA157)),0)),INDEX('1'!BO:BO,INDEX(4^8-LARGE((حسوب=$V$2)*(تواريخ&gt;=$R$3)*(تواريخ&lt;=$AH$3)*(4^8-ROW(حسوب)),ROWS(BA$9:BA157)),0)))</f>
        <v>0</v>
      </c>
      <c r="BB157" s="82">
        <f>INDEX('1'!BK:BK,INDEX(4^8-LARGE((حسوب=$V$2)*(تواريخ&gt;=$R$3)*(تواريخ&lt;=$AH$3)*(4^8-ROW(حسوب)),ROWS(BB$9:BB157)),0))</f>
        <v>0</v>
      </c>
      <c r="BC157" s="82">
        <f>IF($AL$2="ريال",INDEX('1'!BN:BN,INDEX(4^8-LARGE((حسوب=$V$2)*(تواريخ&gt;=$R$3)*(تواريخ&lt;=$AH$3)*(4^8-ROW(حسوب)),ROWS(BC$9:BC157)),0)),INDEX('1'!BP:BP,INDEX(4^8-LARGE((حسوب=$V$2)*(تواريخ&gt;=$R$3)*(تواريخ&lt;=$AH$3)*(4^8-ROW(حسوب)),ROWS(BC$9:BC157)),0)))</f>
        <v>0</v>
      </c>
      <c r="BD157" s="82">
        <f>INDEX('1'!BM:BM,INDEX(4^8-LARGE((حسوب=$V$2)*(تواريخ&gt;=$R$3)*(تواريخ&lt;=$AH$3)*(4^8-ROW(حسوب)),ROWS(BD$9:BD157)),0))</f>
        <v>0</v>
      </c>
      <c r="BE157" s="83" t="str">
        <f t="shared" si="4"/>
        <v/>
      </c>
    </row>
    <row r="158" spans="6:57" s="345" customFormat="1" ht="15.75">
      <c r="F158" s="78">
        <f>IF($G158="","",(INDEX('1'!A:A,INDEX(4^8-LARGE((حسوب=$V$2)*(تواريخ&gt;=$R$3)*(تواريخ&lt;=$AH$3)*(4^8-ROW(حسوب)),ROWS(F$9:F158)),0))))</f>
        <v>0</v>
      </c>
      <c r="G158" s="79">
        <f>INDEX('1'!BC:BC,INDEX(4^8-LARGE((حسوب=$V$2)*(تواريخ&gt;=$R$3)*(تواريخ&lt;=$AH$3)*(4^8-ROW(حسوب)),ROWS(G$9:G158)),0))</f>
        <v>0</v>
      </c>
      <c r="H158" s="79">
        <f>INDEX('1'!BI:BI,INDEX(4^8-LARGE((حسوب=$V$2)*(تواريخ&gt;=$R$3)*(تواريخ&lt;=$AH$3)*(4^8-ROW(حسوب)),ROWS(H$9:H158)),0))</f>
        <v>0</v>
      </c>
      <c r="I158" s="79">
        <f>INDEX('1'!J:J,INDEX(4^8-LARGE((حسوب=$V$2)*(تواريخ&gt;=$R$3)*(تواريخ&lt;=$AH$3)*(4^8-ROW(حسوب)),ROWS(I$9:I158)),0))</f>
        <v>0</v>
      </c>
      <c r="J158" s="79">
        <f>INDEX('1'!K:K,INDEX(4^8-LARGE((حسوب=$V$2)*(تواريخ&gt;=$R$3)*(تواريخ&lt;=$AH$3)*(4^8-ROW(حسوب)),ROWS(J$9:J158)),0))</f>
        <v>0</v>
      </c>
      <c r="K158" s="79">
        <f>INDEX('1'!L:L,INDEX(4^8-LARGE((حسوب=$V$2)*(تواريخ&gt;=$R$3)*(تواريخ&lt;=$AH$3)*(4^8-ROW(حسوب)),ROWS(K$9:K158)),0))</f>
        <v>0</v>
      </c>
      <c r="L158" s="79">
        <f>INDEX('1'!M:M,INDEX(4^8-LARGE((حسوب=$V$2)*(تواريخ&gt;=$R$3)*(تواريخ&lt;=$AH$3)*(4^8-ROW(حسوب)),ROWS(L$9:L158)),0))</f>
        <v>0</v>
      </c>
      <c r="M158" s="79">
        <f>INDEX('1'!N:N,INDEX(4^8-LARGE((حسوب=$V$2)*(تواريخ&gt;=$R$3)*(تواريخ&lt;=$AH$3)*(4^8-ROW(حسوب)),ROWS(M$9:M158)),0))</f>
        <v>0</v>
      </c>
      <c r="N158" s="79">
        <f>INDEX('1'!O:O,INDEX(4^8-LARGE((حسوب=$V$2)*(تواريخ&gt;=$R$3)*(تواريخ&lt;=$AH$3)*(4^8-ROW(حسوب)),ROWS(N$9:N158)),0))</f>
        <v>0</v>
      </c>
      <c r="O158" s="79">
        <f>INDEX('1'!P:P,INDEX(4^8-LARGE((حسوب=$V$2)*(تواريخ&gt;=$R$3)*(تواريخ&lt;=$AH$3)*(4^8-ROW(حسوب)),ROWS(O$9:O158)),0))</f>
        <v>0</v>
      </c>
      <c r="P158" s="79">
        <f>INDEX('1'!Q:Q,INDEX(4^8-LARGE((حسوب=$V$2)*(تواريخ&gt;=$R$3)*(تواريخ&lt;=$AH$3)*(4^8-ROW(حسوب)),ROWS(P$9:P158)),0))</f>
        <v>0</v>
      </c>
      <c r="Q158" s="79">
        <f>INDEX('1'!R:R,INDEX(4^8-LARGE((حسوب=$V$2)*(تواريخ&gt;=$R$3)*(تواريخ&lt;=$AH$3)*(4^8-ROW(حسوب)),ROWS(Q$9:Q158)),0))</f>
        <v>0</v>
      </c>
      <c r="R158" s="79">
        <f>INDEX('1'!S:S,INDEX(4^8-LARGE((حسوب=$V$2)*(تواريخ&gt;=$R$3)*(تواريخ&lt;=$AH$3)*(4^8-ROW(حسوب)),ROWS(R$9:R158)),0))</f>
        <v>0</v>
      </c>
      <c r="S158" s="79">
        <f>INDEX('1'!T:T,INDEX(4^8-LARGE((حسوب=$V$2)*(تواريخ&gt;=$R$3)*(تواريخ&lt;=$AH$3)*(4^8-ROW(حسوب)),ROWS(S$9:S158)),0))</f>
        <v>0</v>
      </c>
      <c r="T158" s="79">
        <f>INDEX('1'!U:U,INDEX(4^8-LARGE((حسوب=$V$2)*(تواريخ&gt;=$R$3)*(تواريخ&lt;=$AH$3)*(4^8-ROW(حسوب)),ROWS(T$9:T158)),0))</f>
        <v>0</v>
      </c>
      <c r="U158" s="79">
        <f>INDEX('1'!V:V,INDEX(4^8-LARGE((حسوب=$V$2)*(تواريخ&gt;=$R$3)*(تواريخ&lt;=$AH$3)*(4^8-ROW(حسوب)),ROWS(U$9:U158)),0))</f>
        <v>0</v>
      </c>
      <c r="V158" s="79">
        <f>INDEX('1'!W:W,INDEX(4^8-LARGE((حسوب=$V$2)*(تواريخ&gt;=$R$3)*(تواريخ&lt;=$AH$3)*(4^8-ROW(حسوب)),ROWS(V$9:V158)),0))</f>
        <v>0</v>
      </c>
      <c r="W158" s="79">
        <f>INDEX('1'!X:X,INDEX(4^8-LARGE((حسوب=$V$2)*(تواريخ&gt;=$R$3)*(تواريخ&lt;=$AH$3)*(4^8-ROW(حسوب)),ROWS(W$9:W158)),0))</f>
        <v>0</v>
      </c>
      <c r="X158" s="79">
        <f>INDEX('1'!Y:Y,INDEX(4^8-LARGE((حسوب=$V$2)*(تواريخ&gt;=$R$3)*(تواريخ&lt;=$AH$3)*(4^8-ROW(حسوب)),ROWS(X$9:X158)),0))</f>
        <v>0</v>
      </c>
      <c r="Y158" s="79">
        <f>INDEX('1'!Z:Z,INDEX(4^8-LARGE((حسوب=$V$2)*(تواريخ&gt;=$R$3)*(تواريخ&lt;=$AH$3)*(4^8-ROW(حسوب)),ROWS(Y$9:Y158)),0))</f>
        <v>0</v>
      </c>
      <c r="Z158" s="79">
        <f>INDEX('1'!AA:AA,INDEX(4^8-LARGE((حسوب=$V$2)*(تواريخ&gt;=$R$3)*(تواريخ&lt;=$AH$3)*(4^8-ROW(حسوب)),ROWS(Z$9:Z158)),0))</f>
        <v>0</v>
      </c>
      <c r="AA158" s="79">
        <f>INDEX('1'!AB:AB,INDEX(4^8-LARGE((حسوب=$V$2)*(تواريخ&gt;=$R$3)*(تواريخ&lt;=$AH$3)*(4^8-ROW(حسوب)),ROWS(AA$9:AA158)),0))</f>
        <v>0</v>
      </c>
      <c r="AB158" s="79">
        <f>INDEX('1'!AC:AC,INDEX(4^8-LARGE((حسوب=$V$2)*(تواريخ&gt;=$R$3)*(تواريخ&lt;=$AH$3)*(4^8-ROW(حسوب)),ROWS(AB$9:AB158)),0))</f>
        <v>0</v>
      </c>
      <c r="AC158" s="79">
        <f>INDEX('1'!AD:AD,INDEX(4^8-LARGE((حسوب=$V$2)*(تواريخ&gt;=$R$3)*(تواريخ&lt;=$AH$3)*(4^8-ROW(حسوب)),ROWS(AC$9:AC158)),0))</f>
        <v>0</v>
      </c>
      <c r="AD158" s="79">
        <f>INDEX('1'!AE:AE,INDEX(4^8-LARGE((حسوب=$V$2)*(تواريخ&gt;=$R$3)*(تواريخ&lt;=$AH$3)*(4^8-ROW(حسوب)),ROWS(AD$9:AD158)),0))</f>
        <v>0</v>
      </c>
      <c r="AE158" s="79">
        <f>INDEX('1'!AF:AF,INDEX(4^8-LARGE((حسوب=$V$2)*(تواريخ&gt;=$R$3)*(تواريخ&lt;=$AH$3)*(4^8-ROW(حسوب)),ROWS(AE$9:AE158)),0))</f>
        <v>0</v>
      </c>
      <c r="AF158" s="79">
        <f>INDEX('1'!AG:AG,INDEX(4^8-LARGE((حسوب=$V$2)*(تواريخ&gt;=$R$3)*(تواريخ&lt;=$AH$3)*(4^8-ROW(حسوب)),ROWS(AF$9:AF158)),0))</f>
        <v>0</v>
      </c>
      <c r="AG158" s="79">
        <f>INDEX('1'!AH:AH,INDEX(4^8-LARGE((حسوب=$V$2)*(تواريخ&gt;=$R$3)*(تواريخ&lt;=$AH$3)*(4^8-ROW(حسوب)),ROWS(AG$9:AG158)),0))</f>
        <v>0</v>
      </c>
      <c r="AH158" s="79">
        <f>INDEX('1'!AI:AI,INDEX(4^8-LARGE((حسوب=$V$2)*(تواريخ&gt;=$R$3)*(تواريخ&lt;=$AH$3)*(4^8-ROW(حسوب)),ROWS(AH$9:AH158)),0))</f>
        <v>0</v>
      </c>
      <c r="AI158" s="79">
        <f>INDEX('1'!AJ:AJ,INDEX(4^8-LARGE((حسوب=$V$2)*(تواريخ&gt;=$R$3)*(تواريخ&lt;=$AH$3)*(4^8-ROW(حسوب)),ROWS(AI$9:AI158)),0))</f>
        <v>0</v>
      </c>
      <c r="AJ158" s="79">
        <f>INDEX('1'!AK:AK,INDEX(4^8-LARGE((حسوب=$V$2)*(تواريخ&gt;=$R$3)*(تواريخ&lt;=$AH$3)*(4^8-ROW(حسوب)),ROWS(AJ$9:AJ158)),0))</f>
        <v>0</v>
      </c>
      <c r="AK158" s="79">
        <f>INDEX('1'!AL:AL,INDEX(4^8-LARGE((حسوب=$V$2)*(تواريخ&gt;=$R$3)*(تواريخ&lt;=$AH$3)*(4^8-ROW(حسوب)),ROWS(AK$9:AK158)),0))</f>
        <v>0</v>
      </c>
      <c r="AL158" s="79">
        <f>INDEX('1'!AM:AM,INDEX(4^8-LARGE((حسوب=$V$2)*(تواريخ&gt;=$R$3)*(تواريخ&lt;=$AH$3)*(4^8-ROW(حسوب)),ROWS(AL$9:AL158)),0))</f>
        <v>0</v>
      </c>
      <c r="AM158" s="80"/>
      <c r="AN158" s="80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0"/>
      <c r="AZ158" s="80"/>
      <c r="BA158" s="82">
        <f>IF($AL$2="ريال",INDEX('1'!BL:BL,INDEX(4^8-LARGE((حسوب=$V$2)*(تواريخ&gt;=$R$3)*(تواريخ&lt;=$AH$3)*(4^8-ROW(حسوب)),ROWS(BA$9:BA158)),0)),INDEX('1'!BO:BO,INDEX(4^8-LARGE((حسوب=$V$2)*(تواريخ&gt;=$R$3)*(تواريخ&lt;=$AH$3)*(4^8-ROW(حسوب)),ROWS(BA$9:BA158)),0)))</f>
        <v>0</v>
      </c>
      <c r="BB158" s="82">
        <f>INDEX('1'!BK:BK,INDEX(4^8-LARGE((حسوب=$V$2)*(تواريخ&gt;=$R$3)*(تواريخ&lt;=$AH$3)*(4^8-ROW(حسوب)),ROWS(BB$9:BB158)),0))</f>
        <v>0</v>
      </c>
      <c r="BC158" s="82">
        <f>IF($AL$2="ريال",INDEX('1'!BN:BN,INDEX(4^8-LARGE((حسوب=$V$2)*(تواريخ&gt;=$R$3)*(تواريخ&lt;=$AH$3)*(4^8-ROW(حسوب)),ROWS(BC$9:BC158)),0)),INDEX('1'!BP:BP,INDEX(4^8-LARGE((حسوب=$V$2)*(تواريخ&gt;=$R$3)*(تواريخ&lt;=$AH$3)*(4^8-ROW(حسوب)),ROWS(BC$9:BC158)),0)))</f>
        <v>0</v>
      </c>
      <c r="BD158" s="82">
        <f>INDEX('1'!BM:BM,INDEX(4^8-LARGE((حسوب=$V$2)*(تواريخ&gt;=$R$3)*(تواريخ&lt;=$AH$3)*(4^8-ROW(حسوب)),ROWS(BD$9:BD158)),0))</f>
        <v>0</v>
      </c>
      <c r="BE158" s="83" t="str">
        <f t="shared" si="4"/>
        <v/>
      </c>
    </row>
    <row r="159" spans="6:57" s="345" customFormat="1" ht="15.75">
      <c r="F159" s="78">
        <f>IF($G159="","",(INDEX('1'!A:A,INDEX(4^8-LARGE((حسوب=$V$2)*(تواريخ&gt;=$R$3)*(تواريخ&lt;=$AH$3)*(4^8-ROW(حسوب)),ROWS(F$9:F159)),0))))</f>
        <v>0</v>
      </c>
      <c r="G159" s="79">
        <f>INDEX('1'!BC:BC,INDEX(4^8-LARGE((حسوب=$V$2)*(تواريخ&gt;=$R$3)*(تواريخ&lt;=$AH$3)*(4^8-ROW(حسوب)),ROWS(G$9:G159)),0))</f>
        <v>0</v>
      </c>
      <c r="H159" s="79">
        <f>INDEX('1'!BI:BI,INDEX(4^8-LARGE((حسوب=$V$2)*(تواريخ&gt;=$R$3)*(تواريخ&lt;=$AH$3)*(4^8-ROW(حسوب)),ROWS(H$9:H159)),0))</f>
        <v>0</v>
      </c>
      <c r="I159" s="79">
        <f>INDEX('1'!J:J,INDEX(4^8-LARGE((حسوب=$V$2)*(تواريخ&gt;=$R$3)*(تواريخ&lt;=$AH$3)*(4^8-ROW(حسوب)),ROWS(I$9:I159)),0))</f>
        <v>0</v>
      </c>
      <c r="J159" s="79">
        <f>INDEX('1'!K:K,INDEX(4^8-LARGE((حسوب=$V$2)*(تواريخ&gt;=$R$3)*(تواريخ&lt;=$AH$3)*(4^8-ROW(حسوب)),ROWS(J$9:J159)),0))</f>
        <v>0</v>
      </c>
      <c r="K159" s="79">
        <f>INDEX('1'!L:L,INDEX(4^8-LARGE((حسوب=$V$2)*(تواريخ&gt;=$R$3)*(تواريخ&lt;=$AH$3)*(4^8-ROW(حسوب)),ROWS(K$9:K159)),0))</f>
        <v>0</v>
      </c>
      <c r="L159" s="79">
        <f>INDEX('1'!M:M,INDEX(4^8-LARGE((حسوب=$V$2)*(تواريخ&gt;=$R$3)*(تواريخ&lt;=$AH$3)*(4^8-ROW(حسوب)),ROWS(L$9:L159)),0))</f>
        <v>0</v>
      </c>
      <c r="M159" s="79">
        <f>INDEX('1'!N:N,INDEX(4^8-LARGE((حسوب=$V$2)*(تواريخ&gt;=$R$3)*(تواريخ&lt;=$AH$3)*(4^8-ROW(حسوب)),ROWS(M$9:M159)),0))</f>
        <v>0</v>
      </c>
      <c r="N159" s="79">
        <f>INDEX('1'!O:O,INDEX(4^8-LARGE((حسوب=$V$2)*(تواريخ&gt;=$R$3)*(تواريخ&lt;=$AH$3)*(4^8-ROW(حسوب)),ROWS(N$9:N159)),0))</f>
        <v>0</v>
      </c>
      <c r="O159" s="79">
        <f>INDEX('1'!P:P,INDEX(4^8-LARGE((حسوب=$V$2)*(تواريخ&gt;=$R$3)*(تواريخ&lt;=$AH$3)*(4^8-ROW(حسوب)),ROWS(O$9:O159)),0))</f>
        <v>0</v>
      </c>
      <c r="P159" s="79">
        <f>INDEX('1'!Q:Q,INDEX(4^8-LARGE((حسوب=$V$2)*(تواريخ&gt;=$R$3)*(تواريخ&lt;=$AH$3)*(4^8-ROW(حسوب)),ROWS(P$9:P159)),0))</f>
        <v>0</v>
      </c>
      <c r="Q159" s="79">
        <f>INDEX('1'!R:R,INDEX(4^8-LARGE((حسوب=$V$2)*(تواريخ&gt;=$R$3)*(تواريخ&lt;=$AH$3)*(4^8-ROW(حسوب)),ROWS(Q$9:Q159)),0))</f>
        <v>0</v>
      </c>
      <c r="R159" s="79">
        <f>INDEX('1'!S:S,INDEX(4^8-LARGE((حسوب=$V$2)*(تواريخ&gt;=$R$3)*(تواريخ&lt;=$AH$3)*(4^8-ROW(حسوب)),ROWS(R$9:R159)),0))</f>
        <v>0</v>
      </c>
      <c r="S159" s="79">
        <f>INDEX('1'!T:T,INDEX(4^8-LARGE((حسوب=$V$2)*(تواريخ&gt;=$R$3)*(تواريخ&lt;=$AH$3)*(4^8-ROW(حسوب)),ROWS(S$9:S159)),0))</f>
        <v>0</v>
      </c>
      <c r="T159" s="79">
        <f>INDEX('1'!U:U,INDEX(4^8-LARGE((حسوب=$V$2)*(تواريخ&gt;=$R$3)*(تواريخ&lt;=$AH$3)*(4^8-ROW(حسوب)),ROWS(T$9:T159)),0))</f>
        <v>0</v>
      </c>
      <c r="U159" s="79">
        <f>INDEX('1'!V:V,INDEX(4^8-LARGE((حسوب=$V$2)*(تواريخ&gt;=$R$3)*(تواريخ&lt;=$AH$3)*(4^8-ROW(حسوب)),ROWS(U$9:U159)),0))</f>
        <v>0</v>
      </c>
      <c r="V159" s="79">
        <f>INDEX('1'!W:W,INDEX(4^8-LARGE((حسوب=$V$2)*(تواريخ&gt;=$R$3)*(تواريخ&lt;=$AH$3)*(4^8-ROW(حسوب)),ROWS(V$9:V159)),0))</f>
        <v>0</v>
      </c>
      <c r="W159" s="79">
        <f>INDEX('1'!X:X,INDEX(4^8-LARGE((حسوب=$V$2)*(تواريخ&gt;=$R$3)*(تواريخ&lt;=$AH$3)*(4^8-ROW(حسوب)),ROWS(W$9:W159)),0))</f>
        <v>0</v>
      </c>
      <c r="X159" s="79">
        <f>INDEX('1'!Y:Y,INDEX(4^8-LARGE((حسوب=$V$2)*(تواريخ&gt;=$R$3)*(تواريخ&lt;=$AH$3)*(4^8-ROW(حسوب)),ROWS(X$9:X159)),0))</f>
        <v>0</v>
      </c>
      <c r="Y159" s="79">
        <f>INDEX('1'!Z:Z,INDEX(4^8-LARGE((حسوب=$V$2)*(تواريخ&gt;=$R$3)*(تواريخ&lt;=$AH$3)*(4^8-ROW(حسوب)),ROWS(Y$9:Y159)),0))</f>
        <v>0</v>
      </c>
      <c r="Z159" s="79">
        <f>INDEX('1'!AA:AA,INDEX(4^8-LARGE((حسوب=$V$2)*(تواريخ&gt;=$R$3)*(تواريخ&lt;=$AH$3)*(4^8-ROW(حسوب)),ROWS(Z$9:Z159)),0))</f>
        <v>0</v>
      </c>
      <c r="AA159" s="79">
        <f>INDEX('1'!AB:AB,INDEX(4^8-LARGE((حسوب=$V$2)*(تواريخ&gt;=$R$3)*(تواريخ&lt;=$AH$3)*(4^8-ROW(حسوب)),ROWS(AA$9:AA159)),0))</f>
        <v>0</v>
      </c>
      <c r="AB159" s="79">
        <f>INDEX('1'!AC:AC,INDEX(4^8-LARGE((حسوب=$V$2)*(تواريخ&gt;=$R$3)*(تواريخ&lt;=$AH$3)*(4^8-ROW(حسوب)),ROWS(AB$9:AB159)),0))</f>
        <v>0</v>
      </c>
      <c r="AC159" s="79">
        <f>INDEX('1'!AD:AD,INDEX(4^8-LARGE((حسوب=$V$2)*(تواريخ&gt;=$R$3)*(تواريخ&lt;=$AH$3)*(4^8-ROW(حسوب)),ROWS(AC$9:AC159)),0))</f>
        <v>0</v>
      </c>
      <c r="AD159" s="79">
        <f>INDEX('1'!AE:AE,INDEX(4^8-LARGE((حسوب=$V$2)*(تواريخ&gt;=$R$3)*(تواريخ&lt;=$AH$3)*(4^8-ROW(حسوب)),ROWS(AD$9:AD159)),0))</f>
        <v>0</v>
      </c>
      <c r="AE159" s="79">
        <f>INDEX('1'!AF:AF,INDEX(4^8-LARGE((حسوب=$V$2)*(تواريخ&gt;=$R$3)*(تواريخ&lt;=$AH$3)*(4^8-ROW(حسوب)),ROWS(AE$9:AE159)),0))</f>
        <v>0</v>
      </c>
      <c r="AF159" s="79">
        <f>INDEX('1'!AG:AG,INDEX(4^8-LARGE((حسوب=$V$2)*(تواريخ&gt;=$R$3)*(تواريخ&lt;=$AH$3)*(4^8-ROW(حسوب)),ROWS(AF$9:AF159)),0))</f>
        <v>0</v>
      </c>
      <c r="AG159" s="79">
        <f>INDEX('1'!AH:AH,INDEX(4^8-LARGE((حسوب=$V$2)*(تواريخ&gt;=$R$3)*(تواريخ&lt;=$AH$3)*(4^8-ROW(حسوب)),ROWS(AG$9:AG159)),0))</f>
        <v>0</v>
      </c>
      <c r="AH159" s="79">
        <f>INDEX('1'!AI:AI,INDEX(4^8-LARGE((حسوب=$V$2)*(تواريخ&gt;=$R$3)*(تواريخ&lt;=$AH$3)*(4^8-ROW(حسوب)),ROWS(AH$9:AH159)),0))</f>
        <v>0</v>
      </c>
      <c r="AI159" s="79">
        <f>INDEX('1'!AJ:AJ,INDEX(4^8-LARGE((حسوب=$V$2)*(تواريخ&gt;=$R$3)*(تواريخ&lt;=$AH$3)*(4^8-ROW(حسوب)),ROWS(AI$9:AI159)),0))</f>
        <v>0</v>
      </c>
      <c r="AJ159" s="79">
        <f>INDEX('1'!AK:AK,INDEX(4^8-LARGE((حسوب=$V$2)*(تواريخ&gt;=$R$3)*(تواريخ&lt;=$AH$3)*(4^8-ROW(حسوب)),ROWS(AJ$9:AJ159)),0))</f>
        <v>0</v>
      </c>
      <c r="AK159" s="79">
        <f>INDEX('1'!AL:AL,INDEX(4^8-LARGE((حسوب=$V$2)*(تواريخ&gt;=$R$3)*(تواريخ&lt;=$AH$3)*(4^8-ROW(حسوب)),ROWS(AK$9:AK159)),0))</f>
        <v>0</v>
      </c>
      <c r="AL159" s="79">
        <f>INDEX('1'!AM:AM,INDEX(4^8-LARGE((حسوب=$V$2)*(تواريخ&gt;=$R$3)*(تواريخ&lt;=$AH$3)*(4^8-ROW(حسوب)),ROWS(AL$9:AL159)),0))</f>
        <v>0</v>
      </c>
      <c r="AM159" s="80"/>
      <c r="AN159" s="80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0"/>
      <c r="AZ159" s="80"/>
      <c r="BA159" s="82">
        <f>IF($AL$2="ريال",INDEX('1'!BL:BL,INDEX(4^8-LARGE((حسوب=$V$2)*(تواريخ&gt;=$R$3)*(تواريخ&lt;=$AH$3)*(4^8-ROW(حسوب)),ROWS(BA$9:BA159)),0)),INDEX('1'!BO:BO,INDEX(4^8-LARGE((حسوب=$V$2)*(تواريخ&gt;=$R$3)*(تواريخ&lt;=$AH$3)*(4^8-ROW(حسوب)),ROWS(BA$9:BA159)),0)))</f>
        <v>0</v>
      </c>
      <c r="BB159" s="82">
        <f>INDEX('1'!BK:BK,INDEX(4^8-LARGE((حسوب=$V$2)*(تواريخ&gt;=$R$3)*(تواريخ&lt;=$AH$3)*(4^8-ROW(حسوب)),ROWS(BB$9:BB159)),0))</f>
        <v>0</v>
      </c>
      <c r="BC159" s="82">
        <f>IF($AL$2="ريال",INDEX('1'!BN:BN,INDEX(4^8-LARGE((حسوب=$V$2)*(تواريخ&gt;=$R$3)*(تواريخ&lt;=$AH$3)*(4^8-ROW(حسوب)),ROWS(BC$9:BC159)),0)),INDEX('1'!BP:BP,INDEX(4^8-LARGE((حسوب=$V$2)*(تواريخ&gt;=$R$3)*(تواريخ&lt;=$AH$3)*(4^8-ROW(حسوب)),ROWS(BC$9:BC159)),0)))</f>
        <v>0</v>
      </c>
      <c r="BD159" s="82">
        <f>INDEX('1'!BM:BM,INDEX(4^8-LARGE((حسوب=$V$2)*(تواريخ&gt;=$R$3)*(تواريخ&lt;=$AH$3)*(4^8-ROW(حسوب)),ROWS(BD$9:BD159)),0))</f>
        <v>0</v>
      </c>
      <c r="BE159" s="83" t="str">
        <f t="shared" si="4"/>
        <v/>
      </c>
    </row>
    <row r="160" spans="6:57" s="345" customFormat="1" ht="15.75">
      <c r="F160" s="78">
        <f>IF($G160="","",(INDEX('1'!A:A,INDEX(4^8-LARGE((حسوب=$V$2)*(تواريخ&gt;=$R$3)*(تواريخ&lt;=$AH$3)*(4^8-ROW(حسوب)),ROWS(F$9:F160)),0))))</f>
        <v>0</v>
      </c>
      <c r="G160" s="79">
        <f>INDEX('1'!BC:BC,INDEX(4^8-LARGE((حسوب=$V$2)*(تواريخ&gt;=$R$3)*(تواريخ&lt;=$AH$3)*(4^8-ROW(حسوب)),ROWS(G$9:G160)),0))</f>
        <v>0</v>
      </c>
      <c r="H160" s="79">
        <f>INDEX('1'!BI:BI,INDEX(4^8-LARGE((حسوب=$V$2)*(تواريخ&gt;=$R$3)*(تواريخ&lt;=$AH$3)*(4^8-ROW(حسوب)),ROWS(H$9:H160)),0))</f>
        <v>0</v>
      </c>
      <c r="I160" s="79">
        <f>INDEX('1'!J:J,INDEX(4^8-LARGE((حسوب=$V$2)*(تواريخ&gt;=$R$3)*(تواريخ&lt;=$AH$3)*(4^8-ROW(حسوب)),ROWS(I$9:I160)),0))</f>
        <v>0</v>
      </c>
      <c r="J160" s="79">
        <f>INDEX('1'!K:K,INDEX(4^8-LARGE((حسوب=$V$2)*(تواريخ&gt;=$R$3)*(تواريخ&lt;=$AH$3)*(4^8-ROW(حسوب)),ROWS(J$9:J160)),0))</f>
        <v>0</v>
      </c>
      <c r="K160" s="79">
        <f>INDEX('1'!L:L,INDEX(4^8-LARGE((حسوب=$V$2)*(تواريخ&gt;=$R$3)*(تواريخ&lt;=$AH$3)*(4^8-ROW(حسوب)),ROWS(K$9:K160)),0))</f>
        <v>0</v>
      </c>
      <c r="L160" s="79">
        <f>INDEX('1'!M:M,INDEX(4^8-LARGE((حسوب=$V$2)*(تواريخ&gt;=$R$3)*(تواريخ&lt;=$AH$3)*(4^8-ROW(حسوب)),ROWS(L$9:L160)),0))</f>
        <v>0</v>
      </c>
      <c r="M160" s="79">
        <f>INDEX('1'!N:N,INDEX(4^8-LARGE((حسوب=$V$2)*(تواريخ&gt;=$R$3)*(تواريخ&lt;=$AH$3)*(4^8-ROW(حسوب)),ROWS(M$9:M160)),0))</f>
        <v>0</v>
      </c>
      <c r="N160" s="79">
        <f>INDEX('1'!O:O,INDEX(4^8-LARGE((حسوب=$V$2)*(تواريخ&gt;=$R$3)*(تواريخ&lt;=$AH$3)*(4^8-ROW(حسوب)),ROWS(N$9:N160)),0))</f>
        <v>0</v>
      </c>
      <c r="O160" s="79">
        <f>INDEX('1'!P:P,INDEX(4^8-LARGE((حسوب=$V$2)*(تواريخ&gt;=$R$3)*(تواريخ&lt;=$AH$3)*(4^8-ROW(حسوب)),ROWS(O$9:O160)),0))</f>
        <v>0</v>
      </c>
      <c r="P160" s="79">
        <f>INDEX('1'!Q:Q,INDEX(4^8-LARGE((حسوب=$V$2)*(تواريخ&gt;=$R$3)*(تواريخ&lt;=$AH$3)*(4^8-ROW(حسوب)),ROWS(P$9:P160)),0))</f>
        <v>0</v>
      </c>
      <c r="Q160" s="79">
        <f>INDEX('1'!R:R,INDEX(4^8-LARGE((حسوب=$V$2)*(تواريخ&gt;=$R$3)*(تواريخ&lt;=$AH$3)*(4^8-ROW(حسوب)),ROWS(Q$9:Q160)),0))</f>
        <v>0</v>
      </c>
      <c r="R160" s="79">
        <f>INDEX('1'!S:S,INDEX(4^8-LARGE((حسوب=$V$2)*(تواريخ&gt;=$R$3)*(تواريخ&lt;=$AH$3)*(4^8-ROW(حسوب)),ROWS(R$9:R160)),0))</f>
        <v>0</v>
      </c>
      <c r="S160" s="79">
        <f>INDEX('1'!T:T,INDEX(4^8-LARGE((حسوب=$V$2)*(تواريخ&gt;=$R$3)*(تواريخ&lt;=$AH$3)*(4^8-ROW(حسوب)),ROWS(S$9:S160)),0))</f>
        <v>0</v>
      </c>
      <c r="T160" s="79">
        <f>INDEX('1'!U:U,INDEX(4^8-LARGE((حسوب=$V$2)*(تواريخ&gt;=$R$3)*(تواريخ&lt;=$AH$3)*(4^8-ROW(حسوب)),ROWS(T$9:T160)),0))</f>
        <v>0</v>
      </c>
      <c r="U160" s="79">
        <f>INDEX('1'!V:V,INDEX(4^8-LARGE((حسوب=$V$2)*(تواريخ&gt;=$R$3)*(تواريخ&lt;=$AH$3)*(4^8-ROW(حسوب)),ROWS(U$9:U160)),0))</f>
        <v>0</v>
      </c>
      <c r="V160" s="79">
        <f>INDEX('1'!W:W,INDEX(4^8-LARGE((حسوب=$V$2)*(تواريخ&gt;=$R$3)*(تواريخ&lt;=$AH$3)*(4^8-ROW(حسوب)),ROWS(V$9:V160)),0))</f>
        <v>0</v>
      </c>
      <c r="W160" s="79">
        <f>INDEX('1'!X:X,INDEX(4^8-LARGE((حسوب=$V$2)*(تواريخ&gt;=$R$3)*(تواريخ&lt;=$AH$3)*(4^8-ROW(حسوب)),ROWS(W$9:W160)),0))</f>
        <v>0</v>
      </c>
      <c r="X160" s="79">
        <f>INDEX('1'!Y:Y,INDEX(4^8-LARGE((حسوب=$V$2)*(تواريخ&gt;=$R$3)*(تواريخ&lt;=$AH$3)*(4^8-ROW(حسوب)),ROWS(X$9:X160)),0))</f>
        <v>0</v>
      </c>
      <c r="Y160" s="79">
        <f>INDEX('1'!Z:Z,INDEX(4^8-LARGE((حسوب=$V$2)*(تواريخ&gt;=$R$3)*(تواريخ&lt;=$AH$3)*(4^8-ROW(حسوب)),ROWS(Y$9:Y160)),0))</f>
        <v>0</v>
      </c>
      <c r="Z160" s="79">
        <f>INDEX('1'!AA:AA,INDEX(4^8-LARGE((حسوب=$V$2)*(تواريخ&gt;=$R$3)*(تواريخ&lt;=$AH$3)*(4^8-ROW(حسوب)),ROWS(Z$9:Z160)),0))</f>
        <v>0</v>
      </c>
      <c r="AA160" s="79">
        <f>INDEX('1'!AB:AB,INDEX(4^8-LARGE((حسوب=$V$2)*(تواريخ&gt;=$R$3)*(تواريخ&lt;=$AH$3)*(4^8-ROW(حسوب)),ROWS(AA$9:AA160)),0))</f>
        <v>0</v>
      </c>
      <c r="AB160" s="79">
        <f>INDEX('1'!AC:AC,INDEX(4^8-LARGE((حسوب=$V$2)*(تواريخ&gt;=$R$3)*(تواريخ&lt;=$AH$3)*(4^8-ROW(حسوب)),ROWS(AB$9:AB160)),0))</f>
        <v>0</v>
      </c>
      <c r="AC160" s="79">
        <f>INDEX('1'!AD:AD,INDEX(4^8-LARGE((حسوب=$V$2)*(تواريخ&gt;=$R$3)*(تواريخ&lt;=$AH$3)*(4^8-ROW(حسوب)),ROWS(AC$9:AC160)),0))</f>
        <v>0</v>
      </c>
      <c r="AD160" s="79">
        <f>INDEX('1'!AE:AE,INDEX(4^8-LARGE((حسوب=$V$2)*(تواريخ&gt;=$R$3)*(تواريخ&lt;=$AH$3)*(4^8-ROW(حسوب)),ROWS(AD$9:AD160)),0))</f>
        <v>0</v>
      </c>
      <c r="AE160" s="79">
        <f>INDEX('1'!AF:AF,INDEX(4^8-LARGE((حسوب=$V$2)*(تواريخ&gt;=$R$3)*(تواريخ&lt;=$AH$3)*(4^8-ROW(حسوب)),ROWS(AE$9:AE160)),0))</f>
        <v>0</v>
      </c>
      <c r="AF160" s="79">
        <f>INDEX('1'!AG:AG,INDEX(4^8-LARGE((حسوب=$V$2)*(تواريخ&gt;=$R$3)*(تواريخ&lt;=$AH$3)*(4^8-ROW(حسوب)),ROWS(AF$9:AF160)),0))</f>
        <v>0</v>
      </c>
      <c r="AG160" s="79">
        <f>INDEX('1'!AH:AH,INDEX(4^8-LARGE((حسوب=$V$2)*(تواريخ&gt;=$R$3)*(تواريخ&lt;=$AH$3)*(4^8-ROW(حسوب)),ROWS(AG$9:AG160)),0))</f>
        <v>0</v>
      </c>
      <c r="AH160" s="79">
        <f>INDEX('1'!AI:AI,INDEX(4^8-LARGE((حسوب=$V$2)*(تواريخ&gt;=$R$3)*(تواريخ&lt;=$AH$3)*(4^8-ROW(حسوب)),ROWS(AH$9:AH160)),0))</f>
        <v>0</v>
      </c>
      <c r="AI160" s="79">
        <f>INDEX('1'!AJ:AJ,INDEX(4^8-LARGE((حسوب=$V$2)*(تواريخ&gt;=$R$3)*(تواريخ&lt;=$AH$3)*(4^8-ROW(حسوب)),ROWS(AI$9:AI160)),0))</f>
        <v>0</v>
      </c>
      <c r="AJ160" s="79">
        <f>INDEX('1'!AK:AK,INDEX(4^8-LARGE((حسوب=$V$2)*(تواريخ&gt;=$R$3)*(تواريخ&lt;=$AH$3)*(4^8-ROW(حسوب)),ROWS(AJ$9:AJ160)),0))</f>
        <v>0</v>
      </c>
      <c r="AK160" s="79">
        <f>INDEX('1'!AL:AL,INDEX(4^8-LARGE((حسوب=$V$2)*(تواريخ&gt;=$R$3)*(تواريخ&lt;=$AH$3)*(4^8-ROW(حسوب)),ROWS(AK$9:AK160)),0))</f>
        <v>0</v>
      </c>
      <c r="AL160" s="79">
        <f>INDEX('1'!AM:AM,INDEX(4^8-LARGE((حسوب=$V$2)*(تواريخ&gt;=$R$3)*(تواريخ&lt;=$AH$3)*(4^8-ROW(حسوب)),ROWS(AL$9:AL160)),0))</f>
        <v>0</v>
      </c>
      <c r="AM160" s="80"/>
      <c r="AN160" s="80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0"/>
      <c r="AZ160" s="80"/>
      <c r="BA160" s="82">
        <f>IF($AL$2="ريال",INDEX('1'!BL:BL,INDEX(4^8-LARGE((حسوب=$V$2)*(تواريخ&gt;=$R$3)*(تواريخ&lt;=$AH$3)*(4^8-ROW(حسوب)),ROWS(BA$9:BA160)),0)),INDEX('1'!BO:BO,INDEX(4^8-LARGE((حسوب=$V$2)*(تواريخ&gt;=$R$3)*(تواريخ&lt;=$AH$3)*(4^8-ROW(حسوب)),ROWS(BA$9:BA160)),0)))</f>
        <v>0</v>
      </c>
      <c r="BB160" s="82">
        <f>INDEX('1'!BK:BK,INDEX(4^8-LARGE((حسوب=$V$2)*(تواريخ&gt;=$R$3)*(تواريخ&lt;=$AH$3)*(4^8-ROW(حسوب)),ROWS(BB$9:BB160)),0))</f>
        <v>0</v>
      </c>
      <c r="BC160" s="82">
        <f>IF($AL$2="ريال",INDEX('1'!BN:BN,INDEX(4^8-LARGE((حسوب=$V$2)*(تواريخ&gt;=$R$3)*(تواريخ&lt;=$AH$3)*(4^8-ROW(حسوب)),ROWS(BC$9:BC160)),0)),INDEX('1'!BP:BP,INDEX(4^8-LARGE((حسوب=$V$2)*(تواريخ&gt;=$R$3)*(تواريخ&lt;=$AH$3)*(4^8-ROW(حسوب)),ROWS(BC$9:BC160)),0)))</f>
        <v>0</v>
      </c>
      <c r="BD160" s="82">
        <f>INDEX('1'!BM:BM,INDEX(4^8-LARGE((حسوب=$V$2)*(تواريخ&gt;=$R$3)*(تواريخ&lt;=$AH$3)*(4^8-ROW(حسوب)),ROWS(BD$9:BD160)),0))</f>
        <v>0</v>
      </c>
      <c r="BE160" s="83" t="str">
        <f t="shared" si="4"/>
        <v/>
      </c>
    </row>
    <row r="161" spans="6:57" s="345" customFormat="1" ht="15.75">
      <c r="F161" s="78">
        <f>IF($G161="","",(INDEX('1'!A:A,INDEX(4^8-LARGE((حسوب=$V$2)*(تواريخ&gt;=$R$3)*(تواريخ&lt;=$AH$3)*(4^8-ROW(حسوب)),ROWS(F$9:F161)),0))))</f>
        <v>0</v>
      </c>
      <c r="G161" s="79">
        <f>INDEX('1'!BC:BC,INDEX(4^8-LARGE((حسوب=$V$2)*(تواريخ&gt;=$R$3)*(تواريخ&lt;=$AH$3)*(4^8-ROW(حسوب)),ROWS(G$9:G161)),0))</f>
        <v>0</v>
      </c>
      <c r="H161" s="79">
        <f>INDEX('1'!BI:BI,INDEX(4^8-LARGE((حسوب=$V$2)*(تواريخ&gt;=$R$3)*(تواريخ&lt;=$AH$3)*(4^8-ROW(حسوب)),ROWS(H$9:H161)),0))</f>
        <v>0</v>
      </c>
      <c r="I161" s="79">
        <f>INDEX('1'!J:J,INDEX(4^8-LARGE((حسوب=$V$2)*(تواريخ&gt;=$R$3)*(تواريخ&lt;=$AH$3)*(4^8-ROW(حسوب)),ROWS(I$9:I161)),0))</f>
        <v>0</v>
      </c>
      <c r="J161" s="79">
        <f>INDEX('1'!K:K,INDEX(4^8-LARGE((حسوب=$V$2)*(تواريخ&gt;=$R$3)*(تواريخ&lt;=$AH$3)*(4^8-ROW(حسوب)),ROWS(J$9:J161)),0))</f>
        <v>0</v>
      </c>
      <c r="K161" s="79">
        <f>INDEX('1'!L:L,INDEX(4^8-LARGE((حسوب=$V$2)*(تواريخ&gt;=$R$3)*(تواريخ&lt;=$AH$3)*(4^8-ROW(حسوب)),ROWS(K$9:K161)),0))</f>
        <v>0</v>
      </c>
      <c r="L161" s="79">
        <f>INDEX('1'!M:M,INDEX(4^8-LARGE((حسوب=$V$2)*(تواريخ&gt;=$R$3)*(تواريخ&lt;=$AH$3)*(4^8-ROW(حسوب)),ROWS(L$9:L161)),0))</f>
        <v>0</v>
      </c>
      <c r="M161" s="79">
        <f>INDEX('1'!N:N,INDEX(4^8-LARGE((حسوب=$V$2)*(تواريخ&gt;=$R$3)*(تواريخ&lt;=$AH$3)*(4^8-ROW(حسوب)),ROWS(M$9:M161)),0))</f>
        <v>0</v>
      </c>
      <c r="N161" s="79">
        <f>INDEX('1'!O:O,INDEX(4^8-LARGE((حسوب=$V$2)*(تواريخ&gt;=$R$3)*(تواريخ&lt;=$AH$3)*(4^8-ROW(حسوب)),ROWS(N$9:N161)),0))</f>
        <v>0</v>
      </c>
      <c r="O161" s="79">
        <f>INDEX('1'!P:P,INDEX(4^8-LARGE((حسوب=$V$2)*(تواريخ&gt;=$R$3)*(تواريخ&lt;=$AH$3)*(4^8-ROW(حسوب)),ROWS(O$9:O161)),0))</f>
        <v>0</v>
      </c>
      <c r="P161" s="79">
        <f>INDEX('1'!Q:Q,INDEX(4^8-LARGE((حسوب=$V$2)*(تواريخ&gt;=$R$3)*(تواريخ&lt;=$AH$3)*(4^8-ROW(حسوب)),ROWS(P$9:P161)),0))</f>
        <v>0</v>
      </c>
      <c r="Q161" s="79">
        <f>INDEX('1'!R:R,INDEX(4^8-LARGE((حسوب=$V$2)*(تواريخ&gt;=$R$3)*(تواريخ&lt;=$AH$3)*(4^8-ROW(حسوب)),ROWS(Q$9:Q161)),0))</f>
        <v>0</v>
      </c>
      <c r="R161" s="79">
        <f>INDEX('1'!S:S,INDEX(4^8-LARGE((حسوب=$V$2)*(تواريخ&gt;=$R$3)*(تواريخ&lt;=$AH$3)*(4^8-ROW(حسوب)),ROWS(R$9:R161)),0))</f>
        <v>0</v>
      </c>
      <c r="S161" s="79">
        <f>INDEX('1'!T:T,INDEX(4^8-LARGE((حسوب=$V$2)*(تواريخ&gt;=$R$3)*(تواريخ&lt;=$AH$3)*(4^8-ROW(حسوب)),ROWS(S$9:S161)),0))</f>
        <v>0</v>
      </c>
      <c r="T161" s="79">
        <f>INDEX('1'!U:U,INDEX(4^8-LARGE((حسوب=$V$2)*(تواريخ&gt;=$R$3)*(تواريخ&lt;=$AH$3)*(4^8-ROW(حسوب)),ROWS(T$9:T161)),0))</f>
        <v>0</v>
      </c>
      <c r="U161" s="79">
        <f>INDEX('1'!V:V,INDEX(4^8-LARGE((حسوب=$V$2)*(تواريخ&gt;=$R$3)*(تواريخ&lt;=$AH$3)*(4^8-ROW(حسوب)),ROWS(U$9:U161)),0))</f>
        <v>0</v>
      </c>
      <c r="V161" s="79">
        <f>INDEX('1'!W:W,INDEX(4^8-LARGE((حسوب=$V$2)*(تواريخ&gt;=$R$3)*(تواريخ&lt;=$AH$3)*(4^8-ROW(حسوب)),ROWS(V$9:V161)),0))</f>
        <v>0</v>
      </c>
      <c r="W161" s="79">
        <f>INDEX('1'!X:X,INDEX(4^8-LARGE((حسوب=$V$2)*(تواريخ&gt;=$R$3)*(تواريخ&lt;=$AH$3)*(4^8-ROW(حسوب)),ROWS(W$9:W161)),0))</f>
        <v>0</v>
      </c>
      <c r="X161" s="79">
        <f>INDEX('1'!Y:Y,INDEX(4^8-LARGE((حسوب=$V$2)*(تواريخ&gt;=$R$3)*(تواريخ&lt;=$AH$3)*(4^8-ROW(حسوب)),ROWS(X$9:X161)),0))</f>
        <v>0</v>
      </c>
      <c r="Y161" s="79">
        <f>INDEX('1'!Z:Z,INDEX(4^8-LARGE((حسوب=$V$2)*(تواريخ&gt;=$R$3)*(تواريخ&lt;=$AH$3)*(4^8-ROW(حسوب)),ROWS(Y$9:Y161)),0))</f>
        <v>0</v>
      </c>
      <c r="Z161" s="79">
        <f>INDEX('1'!AA:AA,INDEX(4^8-LARGE((حسوب=$V$2)*(تواريخ&gt;=$R$3)*(تواريخ&lt;=$AH$3)*(4^8-ROW(حسوب)),ROWS(Z$9:Z161)),0))</f>
        <v>0</v>
      </c>
      <c r="AA161" s="79">
        <f>INDEX('1'!AB:AB,INDEX(4^8-LARGE((حسوب=$V$2)*(تواريخ&gt;=$R$3)*(تواريخ&lt;=$AH$3)*(4^8-ROW(حسوب)),ROWS(AA$9:AA161)),0))</f>
        <v>0</v>
      </c>
      <c r="AB161" s="79">
        <f>INDEX('1'!AC:AC,INDEX(4^8-LARGE((حسوب=$V$2)*(تواريخ&gt;=$R$3)*(تواريخ&lt;=$AH$3)*(4^8-ROW(حسوب)),ROWS(AB$9:AB161)),0))</f>
        <v>0</v>
      </c>
      <c r="AC161" s="79">
        <f>INDEX('1'!AD:AD,INDEX(4^8-LARGE((حسوب=$V$2)*(تواريخ&gt;=$R$3)*(تواريخ&lt;=$AH$3)*(4^8-ROW(حسوب)),ROWS(AC$9:AC161)),0))</f>
        <v>0</v>
      </c>
      <c r="AD161" s="79">
        <f>INDEX('1'!AE:AE,INDEX(4^8-LARGE((حسوب=$V$2)*(تواريخ&gt;=$R$3)*(تواريخ&lt;=$AH$3)*(4^8-ROW(حسوب)),ROWS(AD$9:AD161)),0))</f>
        <v>0</v>
      </c>
      <c r="AE161" s="79">
        <f>INDEX('1'!AF:AF,INDEX(4^8-LARGE((حسوب=$V$2)*(تواريخ&gt;=$R$3)*(تواريخ&lt;=$AH$3)*(4^8-ROW(حسوب)),ROWS(AE$9:AE161)),0))</f>
        <v>0</v>
      </c>
      <c r="AF161" s="79">
        <f>INDEX('1'!AG:AG,INDEX(4^8-LARGE((حسوب=$V$2)*(تواريخ&gt;=$R$3)*(تواريخ&lt;=$AH$3)*(4^8-ROW(حسوب)),ROWS(AF$9:AF161)),0))</f>
        <v>0</v>
      </c>
      <c r="AG161" s="79">
        <f>INDEX('1'!AH:AH,INDEX(4^8-LARGE((حسوب=$V$2)*(تواريخ&gt;=$R$3)*(تواريخ&lt;=$AH$3)*(4^8-ROW(حسوب)),ROWS(AG$9:AG161)),0))</f>
        <v>0</v>
      </c>
      <c r="AH161" s="79">
        <f>INDEX('1'!AI:AI,INDEX(4^8-LARGE((حسوب=$V$2)*(تواريخ&gt;=$R$3)*(تواريخ&lt;=$AH$3)*(4^8-ROW(حسوب)),ROWS(AH$9:AH161)),0))</f>
        <v>0</v>
      </c>
      <c r="AI161" s="79">
        <f>INDEX('1'!AJ:AJ,INDEX(4^8-LARGE((حسوب=$V$2)*(تواريخ&gt;=$R$3)*(تواريخ&lt;=$AH$3)*(4^8-ROW(حسوب)),ROWS(AI$9:AI161)),0))</f>
        <v>0</v>
      </c>
      <c r="AJ161" s="79">
        <f>INDEX('1'!AK:AK,INDEX(4^8-LARGE((حسوب=$V$2)*(تواريخ&gt;=$R$3)*(تواريخ&lt;=$AH$3)*(4^8-ROW(حسوب)),ROWS(AJ$9:AJ161)),0))</f>
        <v>0</v>
      </c>
      <c r="AK161" s="79">
        <f>INDEX('1'!AL:AL,INDEX(4^8-LARGE((حسوب=$V$2)*(تواريخ&gt;=$R$3)*(تواريخ&lt;=$AH$3)*(4^8-ROW(حسوب)),ROWS(AK$9:AK161)),0))</f>
        <v>0</v>
      </c>
      <c r="AL161" s="79">
        <f>INDEX('1'!AM:AM,INDEX(4^8-LARGE((حسوب=$V$2)*(تواريخ&gt;=$R$3)*(تواريخ&lt;=$AH$3)*(4^8-ROW(حسوب)),ROWS(AL$9:AL161)),0))</f>
        <v>0</v>
      </c>
      <c r="AM161" s="80"/>
      <c r="AN161" s="80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0"/>
      <c r="AZ161" s="80"/>
      <c r="BA161" s="82">
        <f>IF($AL$2="ريال",INDEX('1'!BL:BL,INDEX(4^8-LARGE((حسوب=$V$2)*(تواريخ&gt;=$R$3)*(تواريخ&lt;=$AH$3)*(4^8-ROW(حسوب)),ROWS(BA$9:BA161)),0)),INDEX('1'!BO:BO,INDEX(4^8-LARGE((حسوب=$V$2)*(تواريخ&gt;=$R$3)*(تواريخ&lt;=$AH$3)*(4^8-ROW(حسوب)),ROWS(BA$9:BA161)),0)))</f>
        <v>0</v>
      </c>
      <c r="BB161" s="82">
        <f>INDEX('1'!BK:BK,INDEX(4^8-LARGE((حسوب=$V$2)*(تواريخ&gt;=$R$3)*(تواريخ&lt;=$AH$3)*(4^8-ROW(حسوب)),ROWS(BB$9:BB161)),0))</f>
        <v>0</v>
      </c>
      <c r="BC161" s="82">
        <f>IF($AL$2="ريال",INDEX('1'!BN:BN,INDEX(4^8-LARGE((حسوب=$V$2)*(تواريخ&gt;=$R$3)*(تواريخ&lt;=$AH$3)*(4^8-ROW(حسوب)),ROWS(BC$9:BC161)),0)),INDEX('1'!BP:BP,INDEX(4^8-LARGE((حسوب=$V$2)*(تواريخ&gt;=$R$3)*(تواريخ&lt;=$AH$3)*(4^8-ROW(حسوب)),ROWS(BC$9:BC161)),0)))</f>
        <v>0</v>
      </c>
      <c r="BD161" s="82">
        <f>INDEX('1'!BM:BM,INDEX(4^8-LARGE((حسوب=$V$2)*(تواريخ&gt;=$R$3)*(تواريخ&lt;=$AH$3)*(4^8-ROW(حسوب)),ROWS(BD$9:BD161)),0))</f>
        <v>0</v>
      </c>
      <c r="BE161" s="83" t="str">
        <f t="shared" si="4"/>
        <v/>
      </c>
    </row>
    <row r="162" spans="6:57" s="345" customFormat="1" ht="15.75">
      <c r="F162" s="78">
        <f>IF($G162="","",(INDEX('1'!A:A,INDEX(4^8-LARGE((حسوب=$V$2)*(تواريخ&gt;=$R$3)*(تواريخ&lt;=$AH$3)*(4^8-ROW(حسوب)),ROWS(F$9:F162)),0))))</f>
        <v>0</v>
      </c>
      <c r="G162" s="79">
        <f>INDEX('1'!BC:BC,INDEX(4^8-LARGE((حسوب=$V$2)*(تواريخ&gt;=$R$3)*(تواريخ&lt;=$AH$3)*(4^8-ROW(حسوب)),ROWS(G$9:G162)),0))</f>
        <v>0</v>
      </c>
      <c r="H162" s="79">
        <f>INDEX('1'!BI:BI,INDEX(4^8-LARGE((حسوب=$V$2)*(تواريخ&gt;=$R$3)*(تواريخ&lt;=$AH$3)*(4^8-ROW(حسوب)),ROWS(H$9:H162)),0))</f>
        <v>0</v>
      </c>
      <c r="I162" s="79">
        <f>INDEX('1'!J:J,INDEX(4^8-LARGE((حسوب=$V$2)*(تواريخ&gt;=$R$3)*(تواريخ&lt;=$AH$3)*(4^8-ROW(حسوب)),ROWS(I$9:I162)),0))</f>
        <v>0</v>
      </c>
      <c r="J162" s="79">
        <f>INDEX('1'!K:K,INDEX(4^8-LARGE((حسوب=$V$2)*(تواريخ&gt;=$R$3)*(تواريخ&lt;=$AH$3)*(4^8-ROW(حسوب)),ROWS(J$9:J162)),0))</f>
        <v>0</v>
      </c>
      <c r="K162" s="79">
        <f>INDEX('1'!L:L,INDEX(4^8-LARGE((حسوب=$V$2)*(تواريخ&gt;=$R$3)*(تواريخ&lt;=$AH$3)*(4^8-ROW(حسوب)),ROWS(K$9:K162)),0))</f>
        <v>0</v>
      </c>
      <c r="L162" s="79">
        <f>INDEX('1'!M:M,INDEX(4^8-LARGE((حسوب=$V$2)*(تواريخ&gt;=$R$3)*(تواريخ&lt;=$AH$3)*(4^8-ROW(حسوب)),ROWS(L$9:L162)),0))</f>
        <v>0</v>
      </c>
      <c r="M162" s="79">
        <f>INDEX('1'!N:N,INDEX(4^8-LARGE((حسوب=$V$2)*(تواريخ&gt;=$R$3)*(تواريخ&lt;=$AH$3)*(4^8-ROW(حسوب)),ROWS(M$9:M162)),0))</f>
        <v>0</v>
      </c>
      <c r="N162" s="79">
        <f>INDEX('1'!O:O,INDEX(4^8-LARGE((حسوب=$V$2)*(تواريخ&gt;=$R$3)*(تواريخ&lt;=$AH$3)*(4^8-ROW(حسوب)),ROWS(N$9:N162)),0))</f>
        <v>0</v>
      </c>
      <c r="O162" s="79">
        <f>INDEX('1'!P:P,INDEX(4^8-LARGE((حسوب=$V$2)*(تواريخ&gt;=$R$3)*(تواريخ&lt;=$AH$3)*(4^8-ROW(حسوب)),ROWS(O$9:O162)),0))</f>
        <v>0</v>
      </c>
      <c r="P162" s="79">
        <f>INDEX('1'!Q:Q,INDEX(4^8-LARGE((حسوب=$V$2)*(تواريخ&gt;=$R$3)*(تواريخ&lt;=$AH$3)*(4^8-ROW(حسوب)),ROWS(P$9:P162)),0))</f>
        <v>0</v>
      </c>
      <c r="Q162" s="79">
        <f>INDEX('1'!R:R,INDEX(4^8-LARGE((حسوب=$V$2)*(تواريخ&gt;=$R$3)*(تواريخ&lt;=$AH$3)*(4^8-ROW(حسوب)),ROWS(Q$9:Q162)),0))</f>
        <v>0</v>
      </c>
      <c r="R162" s="79">
        <f>INDEX('1'!S:S,INDEX(4^8-LARGE((حسوب=$V$2)*(تواريخ&gt;=$R$3)*(تواريخ&lt;=$AH$3)*(4^8-ROW(حسوب)),ROWS(R$9:R162)),0))</f>
        <v>0</v>
      </c>
      <c r="S162" s="79">
        <f>INDEX('1'!T:T,INDEX(4^8-LARGE((حسوب=$V$2)*(تواريخ&gt;=$R$3)*(تواريخ&lt;=$AH$3)*(4^8-ROW(حسوب)),ROWS(S$9:S162)),0))</f>
        <v>0</v>
      </c>
      <c r="T162" s="79">
        <f>INDEX('1'!U:U,INDEX(4^8-LARGE((حسوب=$V$2)*(تواريخ&gt;=$R$3)*(تواريخ&lt;=$AH$3)*(4^8-ROW(حسوب)),ROWS(T$9:T162)),0))</f>
        <v>0</v>
      </c>
      <c r="U162" s="79">
        <f>INDEX('1'!V:V,INDEX(4^8-LARGE((حسوب=$V$2)*(تواريخ&gt;=$R$3)*(تواريخ&lt;=$AH$3)*(4^8-ROW(حسوب)),ROWS(U$9:U162)),0))</f>
        <v>0</v>
      </c>
      <c r="V162" s="79">
        <f>INDEX('1'!W:W,INDEX(4^8-LARGE((حسوب=$V$2)*(تواريخ&gt;=$R$3)*(تواريخ&lt;=$AH$3)*(4^8-ROW(حسوب)),ROWS(V$9:V162)),0))</f>
        <v>0</v>
      </c>
      <c r="W162" s="79">
        <f>INDEX('1'!X:X,INDEX(4^8-LARGE((حسوب=$V$2)*(تواريخ&gt;=$R$3)*(تواريخ&lt;=$AH$3)*(4^8-ROW(حسوب)),ROWS(W$9:W162)),0))</f>
        <v>0</v>
      </c>
      <c r="X162" s="79">
        <f>INDEX('1'!Y:Y,INDEX(4^8-LARGE((حسوب=$V$2)*(تواريخ&gt;=$R$3)*(تواريخ&lt;=$AH$3)*(4^8-ROW(حسوب)),ROWS(X$9:X162)),0))</f>
        <v>0</v>
      </c>
      <c r="Y162" s="79">
        <f>INDEX('1'!Z:Z,INDEX(4^8-LARGE((حسوب=$V$2)*(تواريخ&gt;=$R$3)*(تواريخ&lt;=$AH$3)*(4^8-ROW(حسوب)),ROWS(Y$9:Y162)),0))</f>
        <v>0</v>
      </c>
      <c r="Z162" s="79">
        <f>INDEX('1'!AA:AA,INDEX(4^8-LARGE((حسوب=$V$2)*(تواريخ&gt;=$R$3)*(تواريخ&lt;=$AH$3)*(4^8-ROW(حسوب)),ROWS(Z$9:Z162)),0))</f>
        <v>0</v>
      </c>
      <c r="AA162" s="79">
        <f>INDEX('1'!AB:AB,INDEX(4^8-LARGE((حسوب=$V$2)*(تواريخ&gt;=$R$3)*(تواريخ&lt;=$AH$3)*(4^8-ROW(حسوب)),ROWS(AA$9:AA162)),0))</f>
        <v>0</v>
      </c>
      <c r="AB162" s="79">
        <f>INDEX('1'!AC:AC,INDEX(4^8-LARGE((حسوب=$V$2)*(تواريخ&gt;=$R$3)*(تواريخ&lt;=$AH$3)*(4^8-ROW(حسوب)),ROWS(AB$9:AB162)),0))</f>
        <v>0</v>
      </c>
      <c r="AC162" s="79">
        <f>INDEX('1'!AD:AD,INDEX(4^8-LARGE((حسوب=$V$2)*(تواريخ&gt;=$R$3)*(تواريخ&lt;=$AH$3)*(4^8-ROW(حسوب)),ROWS(AC$9:AC162)),0))</f>
        <v>0</v>
      </c>
      <c r="AD162" s="79">
        <f>INDEX('1'!AE:AE,INDEX(4^8-LARGE((حسوب=$V$2)*(تواريخ&gt;=$R$3)*(تواريخ&lt;=$AH$3)*(4^8-ROW(حسوب)),ROWS(AD$9:AD162)),0))</f>
        <v>0</v>
      </c>
      <c r="AE162" s="79">
        <f>INDEX('1'!AF:AF,INDEX(4^8-LARGE((حسوب=$V$2)*(تواريخ&gt;=$R$3)*(تواريخ&lt;=$AH$3)*(4^8-ROW(حسوب)),ROWS(AE$9:AE162)),0))</f>
        <v>0</v>
      </c>
      <c r="AF162" s="79">
        <f>INDEX('1'!AG:AG,INDEX(4^8-LARGE((حسوب=$V$2)*(تواريخ&gt;=$R$3)*(تواريخ&lt;=$AH$3)*(4^8-ROW(حسوب)),ROWS(AF$9:AF162)),0))</f>
        <v>0</v>
      </c>
      <c r="AG162" s="79">
        <f>INDEX('1'!AH:AH,INDEX(4^8-LARGE((حسوب=$V$2)*(تواريخ&gt;=$R$3)*(تواريخ&lt;=$AH$3)*(4^8-ROW(حسوب)),ROWS(AG$9:AG162)),0))</f>
        <v>0</v>
      </c>
      <c r="AH162" s="79">
        <f>INDEX('1'!AI:AI,INDEX(4^8-LARGE((حسوب=$V$2)*(تواريخ&gt;=$R$3)*(تواريخ&lt;=$AH$3)*(4^8-ROW(حسوب)),ROWS(AH$9:AH162)),0))</f>
        <v>0</v>
      </c>
      <c r="AI162" s="79">
        <f>INDEX('1'!AJ:AJ,INDEX(4^8-LARGE((حسوب=$V$2)*(تواريخ&gt;=$R$3)*(تواريخ&lt;=$AH$3)*(4^8-ROW(حسوب)),ROWS(AI$9:AI162)),0))</f>
        <v>0</v>
      </c>
      <c r="AJ162" s="79">
        <f>INDEX('1'!AK:AK,INDEX(4^8-LARGE((حسوب=$V$2)*(تواريخ&gt;=$R$3)*(تواريخ&lt;=$AH$3)*(4^8-ROW(حسوب)),ROWS(AJ$9:AJ162)),0))</f>
        <v>0</v>
      </c>
      <c r="AK162" s="79">
        <f>INDEX('1'!AL:AL,INDEX(4^8-LARGE((حسوب=$V$2)*(تواريخ&gt;=$R$3)*(تواريخ&lt;=$AH$3)*(4^8-ROW(حسوب)),ROWS(AK$9:AK162)),0))</f>
        <v>0</v>
      </c>
      <c r="AL162" s="79">
        <f>INDEX('1'!AM:AM,INDEX(4^8-LARGE((حسوب=$V$2)*(تواريخ&gt;=$R$3)*(تواريخ&lt;=$AH$3)*(4^8-ROW(حسوب)),ROWS(AL$9:AL162)),0))</f>
        <v>0</v>
      </c>
      <c r="AM162" s="80"/>
      <c r="AN162" s="80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0"/>
      <c r="AZ162" s="80"/>
      <c r="BA162" s="82">
        <f>IF($AL$2="ريال",INDEX('1'!BL:BL,INDEX(4^8-LARGE((حسوب=$V$2)*(تواريخ&gt;=$R$3)*(تواريخ&lt;=$AH$3)*(4^8-ROW(حسوب)),ROWS(BA$9:BA162)),0)),INDEX('1'!BO:BO,INDEX(4^8-LARGE((حسوب=$V$2)*(تواريخ&gt;=$R$3)*(تواريخ&lt;=$AH$3)*(4^8-ROW(حسوب)),ROWS(BA$9:BA162)),0)))</f>
        <v>0</v>
      </c>
      <c r="BB162" s="82">
        <f>INDEX('1'!BK:BK,INDEX(4^8-LARGE((حسوب=$V$2)*(تواريخ&gt;=$R$3)*(تواريخ&lt;=$AH$3)*(4^8-ROW(حسوب)),ROWS(BB$9:BB162)),0))</f>
        <v>0</v>
      </c>
      <c r="BC162" s="82">
        <f>IF($AL$2="ريال",INDEX('1'!BN:BN,INDEX(4^8-LARGE((حسوب=$V$2)*(تواريخ&gt;=$R$3)*(تواريخ&lt;=$AH$3)*(4^8-ROW(حسوب)),ROWS(BC$9:BC162)),0)),INDEX('1'!BP:BP,INDEX(4^8-LARGE((حسوب=$V$2)*(تواريخ&gt;=$R$3)*(تواريخ&lt;=$AH$3)*(4^8-ROW(حسوب)),ROWS(BC$9:BC162)),0)))</f>
        <v>0</v>
      </c>
      <c r="BD162" s="82">
        <f>INDEX('1'!BM:BM,INDEX(4^8-LARGE((حسوب=$V$2)*(تواريخ&gt;=$R$3)*(تواريخ&lt;=$AH$3)*(4^8-ROW(حسوب)),ROWS(BD$9:BD162)),0))</f>
        <v>0</v>
      </c>
      <c r="BE162" s="83" t="str">
        <f t="shared" si="4"/>
        <v/>
      </c>
    </row>
    <row r="163" spans="6:57" s="345" customFormat="1" ht="15.75">
      <c r="F163" s="78">
        <f>IF($G163="","",(INDEX('1'!A:A,INDEX(4^8-LARGE((حسوب=$V$2)*(تواريخ&gt;=$R$3)*(تواريخ&lt;=$AH$3)*(4^8-ROW(حسوب)),ROWS(F$9:F163)),0))))</f>
        <v>0</v>
      </c>
      <c r="G163" s="79">
        <f>INDEX('1'!BC:BC,INDEX(4^8-LARGE((حسوب=$V$2)*(تواريخ&gt;=$R$3)*(تواريخ&lt;=$AH$3)*(4^8-ROW(حسوب)),ROWS(G$9:G163)),0))</f>
        <v>0</v>
      </c>
      <c r="H163" s="79">
        <f>INDEX('1'!BI:BI,INDEX(4^8-LARGE((حسوب=$V$2)*(تواريخ&gt;=$R$3)*(تواريخ&lt;=$AH$3)*(4^8-ROW(حسوب)),ROWS(H$9:H163)),0))</f>
        <v>0</v>
      </c>
      <c r="I163" s="79">
        <f>INDEX('1'!J:J,INDEX(4^8-LARGE((حسوب=$V$2)*(تواريخ&gt;=$R$3)*(تواريخ&lt;=$AH$3)*(4^8-ROW(حسوب)),ROWS(I$9:I163)),0))</f>
        <v>0</v>
      </c>
      <c r="J163" s="79">
        <f>INDEX('1'!K:K,INDEX(4^8-LARGE((حسوب=$V$2)*(تواريخ&gt;=$R$3)*(تواريخ&lt;=$AH$3)*(4^8-ROW(حسوب)),ROWS(J$9:J163)),0))</f>
        <v>0</v>
      </c>
      <c r="K163" s="79">
        <f>INDEX('1'!L:L,INDEX(4^8-LARGE((حسوب=$V$2)*(تواريخ&gt;=$R$3)*(تواريخ&lt;=$AH$3)*(4^8-ROW(حسوب)),ROWS(K$9:K163)),0))</f>
        <v>0</v>
      </c>
      <c r="L163" s="79">
        <f>INDEX('1'!M:M,INDEX(4^8-LARGE((حسوب=$V$2)*(تواريخ&gt;=$R$3)*(تواريخ&lt;=$AH$3)*(4^8-ROW(حسوب)),ROWS(L$9:L163)),0))</f>
        <v>0</v>
      </c>
      <c r="M163" s="79">
        <f>INDEX('1'!N:N,INDEX(4^8-LARGE((حسوب=$V$2)*(تواريخ&gt;=$R$3)*(تواريخ&lt;=$AH$3)*(4^8-ROW(حسوب)),ROWS(M$9:M163)),0))</f>
        <v>0</v>
      </c>
      <c r="N163" s="79">
        <f>INDEX('1'!O:O,INDEX(4^8-LARGE((حسوب=$V$2)*(تواريخ&gt;=$R$3)*(تواريخ&lt;=$AH$3)*(4^8-ROW(حسوب)),ROWS(N$9:N163)),0))</f>
        <v>0</v>
      </c>
      <c r="O163" s="79">
        <f>INDEX('1'!P:P,INDEX(4^8-LARGE((حسوب=$V$2)*(تواريخ&gt;=$R$3)*(تواريخ&lt;=$AH$3)*(4^8-ROW(حسوب)),ROWS(O$9:O163)),0))</f>
        <v>0</v>
      </c>
      <c r="P163" s="79">
        <f>INDEX('1'!Q:Q,INDEX(4^8-LARGE((حسوب=$V$2)*(تواريخ&gt;=$R$3)*(تواريخ&lt;=$AH$3)*(4^8-ROW(حسوب)),ROWS(P$9:P163)),0))</f>
        <v>0</v>
      </c>
      <c r="Q163" s="79">
        <f>INDEX('1'!R:R,INDEX(4^8-LARGE((حسوب=$V$2)*(تواريخ&gt;=$R$3)*(تواريخ&lt;=$AH$3)*(4^8-ROW(حسوب)),ROWS(Q$9:Q163)),0))</f>
        <v>0</v>
      </c>
      <c r="R163" s="79">
        <f>INDEX('1'!S:S,INDEX(4^8-LARGE((حسوب=$V$2)*(تواريخ&gt;=$R$3)*(تواريخ&lt;=$AH$3)*(4^8-ROW(حسوب)),ROWS(R$9:R163)),0))</f>
        <v>0</v>
      </c>
      <c r="S163" s="79">
        <f>INDEX('1'!T:T,INDEX(4^8-LARGE((حسوب=$V$2)*(تواريخ&gt;=$R$3)*(تواريخ&lt;=$AH$3)*(4^8-ROW(حسوب)),ROWS(S$9:S163)),0))</f>
        <v>0</v>
      </c>
      <c r="T163" s="79">
        <f>INDEX('1'!U:U,INDEX(4^8-LARGE((حسوب=$V$2)*(تواريخ&gt;=$R$3)*(تواريخ&lt;=$AH$3)*(4^8-ROW(حسوب)),ROWS(T$9:T163)),0))</f>
        <v>0</v>
      </c>
      <c r="U163" s="79">
        <f>INDEX('1'!V:V,INDEX(4^8-LARGE((حسوب=$V$2)*(تواريخ&gt;=$R$3)*(تواريخ&lt;=$AH$3)*(4^8-ROW(حسوب)),ROWS(U$9:U163)),0))</f>
        <v>0</v>
      </c>
      <c r="V163" s="79">
        <f>INDEX('1'!W:W,INDEX(4^8-LARGE((حسوب=$V$2)*(تواريخ&gt;=$R$3)*(تواريخ&lt;=$AH$3)*(4^8-ROW(حسوب)),ROWS(V$9:V163)),0))</f>
        <v>0</v>
      </c>
      <c r="W163" s="79">
        <f>INDEX('1'!X:X,INDEX(4^8-LARGE((حسوب=$V$2)*(تواريخ&gt;=$R$3)*(تواريخ&lt;=$AH$3)*(4^8-ROW(حسوب)),ROWS(W$9:W163)),0))</f>
        <v>0</v>
      </c>
      <c r="X163" s="79">
        <f>INDEX('1'!Y:Y,INDEX(4^8-LARGE((حسوب=$V$2)*(تواريخ&gt;=$R$3)*(تواريخ&lt;=$AH$3)*(4^8-ROW(حسوب)),ROWS(X$9:X163)),0))</f>
        <v>0</v>
      </c>
      <c r="Y163" s="79">
        <f>INDEX('1'!Z:Z,INDEX(4^8-LARGE((حسوب=$V$2)*(تواريخ&gt;=$R$3)*(تواريخ&lt;=$AH$3)*(4^8-ROW(حسوب)),ROWS(Y$9:Y163)),0))</f>
        <v>0</v>
      </c>
      <c r="Z163" s="79">
        <f>INDEX('1'!AA:AA,INDEX(4^8-LARGE((حسوب=$V$2)*(تواريخ&gt;=$R$3)*(تواريخ&lt;=$AH$3)*(4^8-ROW(حسوب)),ROWS(Z$9:Z163)),0))</f>
        <v>0</v>
      </c>
      <c r="AA163" s="79">
        <f>INDEX('1'!AB:AB,INDEX(4^8-LARGE((حسوب=$V$2)*(تواريخ&gt;=$R$3)*(تواريخ&lt;=$AH$3)*(4^8-ROW(حسوب)),ROWS(AA$9:AA163)),0))</f>
        <v>0</v>
      </c>
      <c r="AB163" s="79">
        <f>INDEX('1'!AC:AC,INDEX(4^8-LARGE((حسوب=$V$2)*(تواريخ&gt;=$R$3)*(تواريخ&lt;=$AH$3)*(4^8-ROW(حسوب)),ROWS(AB$9:AB163)),0))</f>
        <v>0</v>
      </c>
      <c r="AC163" s="79">
        <f>INDEX('1'!AD:AD,INDEX(4^8-LARGE((حسوب=$V$2)*(تواريخ&gt;=$R$3)*(تواريخ&lt;=$AH$3)*(4^8-ROW(حسوب)),ROWS(AC$9:AC163)),0))</f>
        <v>0</v>
      </c>
      <c r="AD163" s="79">
        <f>INDEX('1'!AE:AE,INDEX(4^8-LARGE((حسوب=$V$2)*(تواريخ&gt;=$R$3)*(تواريخ&lt;=$AH$3)*(4^8-ROW(حسوب)),ROWS(AD$9:AD163)),0))</f>
        <v>0</v>
      </c>
      <c r="AE163" s="79">
        <f>INDEX('1'!AF:AF,INDEX(4^8-LARGE((حسوب=$V$2)*(تواريخ&gt;=$R$3)*(تواريخ&lt;=$AH$3)*(4^8-ROW(حسوب)),ROWS(AE$9:AE163)),0))</f>
        <v>0</v>
      </c>
      <c r="AF163" s="79">
        <f>INDEX('1'!AG:AG,INDEX(4^8-LARGE((حسوب=$V$2)*(تواريخ&gt;=$R$3)*(تواريخ&lt;=$AH$3)*(4^8-ROW(حسوب)),ROWS(AF$9:AF163)),0))</f>
        <v>0</v>
      </c>
      <c r="AG163" s="79">
        <f>INDEX('1'!AH:AH,INDEX(4^8-LARGE((حسوب=$V$2)*(تواريخ&gt;=$R$3)*(تواريخ&lt;=$AH$3)*(4^8-ROW(حسوب)),ROWS(AG$9:AG163)),0))</f>
        <v>0</v>
      </c>
      <c r="AH163" s="79">
        <f>INDEX('1'!AI:AI,INDEX(4^8-LARGE((حسوب=$V$2)*(تواريخ&gt;=$R$3)*(تواريخ&lt;=$AH$3)*(4^8-ROW(حسوب)),ROWS(AH$9:AH163)),0))</f>
        <v>0</v>
      </c>
      <c r="AI163" s="79">
        <f>INDEX('1'!AJ:AJ,INDEX(4^8-LARGE((حسوب=$V$2)*(تواريخ&gt;=$R$3)*(تواريخ&lt;=$AH$3)*(4^8-ROW(حسوب)),ROWS(AI$9:AI163)),0))</f>
        <v>0</v>
      </c>
      <c r="AJ163" s="79">
        <f>INDEX('1'!AK:AK,INDEX(4^8-LARGE((حسوب=$V$2)*(تواريخ&gt;=$R$3)*(تواريخ&lt;=$AH$3)*(4^8-ROW(حسوب)),ROWS(AJ$9:AJ163)),0))</f>
        <v>0</v>
      </c>
      <c r="AK163" s="79">
        <f>INDEX('1'!AL:AL,INDEX(4^8-LARGE((حسوب=$V$2)*(تواريخ&gt;=$R$3)*(تواريخ&lt;=$AH$3)*(4^8-ROW(حسوب)),ROWS(AK$9:AK163)),0))</f>
        <v>0</v>
      </c>
      <c r="AL163" s="79">
        <f>INDEX('1'!AM:AM,INDEX(4^8-LARGE((حسوب=$V$2)*(تواريخ&gt;=$R$3)*(تواريخ&lt;=$AH$3)*(4^8-ROW(حسوب)),ROWS(AL$9:AL163)),0))</f>
        <v>0</v>
      </c>
      <c r="AM163" s="80"/>
      <c r="AN163" s="80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0"/>
      <c r="AZ163" s="80"/>
      <c r="BA163" s="82">
        <f>IF($AL$2="ريال",INDEX('1'!BL:BL,INDEX(4^8-LARGE((حسوب=$V$2)*(تواريخ&gt;=$R$3)*(تواريخ&lt;=$AH$3)*(4^8-ROW(حسوب)),ROWS(BA$9:BA163)),0)),INDEX('1'!BO:BO,INDEX(4^8-LARGE((حسوب=$V$2)*(تواريخ&gt;=$R$3)*(تواريخ&lt;=$AH$3)*(4^8-ROW(حسوب)),ROWS(BA$9:BA163)),0)))</f>
        <v>0</v>
      </c>
      <c r="BB163" s="82">
        <f>INDEX('1'!BK:BK,INDEX(4^8-LARGE((حسوب=$V$2)*(تواريخ&gt;=$R$3)*(تواريخ&lt;=$AH$3)*(4^8-ROW(حسوب)),ROWS(BB$9:BB163)),0))</f>
        <v>0</v>
      </c>
      <c r="BC163" s="82">
        <f>IF($AL$2="ريال",INDEX('1'!BN:BN,INDEX(4^8-LARGE((حسوب=$V$2)*(تواريخ&gt;=$R$3)*(تواريخ&lt;=$AH$3)*(4^8-ROW(حسوب)),ROWS(BC$9:BC163)),0)),INDEX('1'!BP:BP,INDEX(4^8-LARGE((حسوب=$V$2)*(تواريخ&gt;=$R$3)*(تواريخ&lt;=$AH$3)*(4^8-ROW(حسوب)),ROWS(BC$9:BC163)),0)))</f>
        <v>0</v>
      </c>
      <c r="BD163" s="82">
        <f>INDEX('1'!BM:BM,INDEX(4^8-LARGE((حسوب=$V$2)*(تواريخ&gt;=$R$3)*(تواريخ&lt;=$AH$3)*(4^8-ROW(حسوب)),ROWS(BD$9:BD163)),0))</f>
        <v>0</v>
      </c>
      <c r="BE163" s="83" t="str">
        <f t="shared" si="4"/>
        <v/>
      </c>
    </row>
    <row r="164" spans="6:57" s="345" customFormat="1" ht="15.75">
      <c r="F164" s="78">
        <f>IF($G164="","",(INDEX('1'!A:A,INDEX(4^8-LARGE((حسوب=$V$2)*(تواريخ&gt;=$R$3)*(تواريخ&lt;=$AH$3)*(4^8-ROW(حسوب)),ROWS(F$9:F164)),0))))</f>
        <v>0</v>
      </c>
      <c r="G164" s="79">
        <f>INDEX('1'!BC:BC,INDEX(4^8-LARGE((حسوب=$V$2)*(تواريخ&gt;=$R$3)*(تواريخ&lt;=$AH$3)*(4^8-ROW(حسوب)),ROWS(G$9:G164)),0))</f>
        <v>0</v>
      </c>
      <c r="H164" s="79">
        <f>INDEX('1'!BI:BI,INDEX(4^8-LARGE((حسوب=$V$2)*(تواريخ&gt;=$R$3)*(تواريخ&lt;=$AH$3)*(4^8-ROW(حسوب)),ROWS(H$9:H164)),0))</f>
        <v>0</v>
      </c>
      <c r="I164" s="79">
        <f>INDEX('1'!J:J,INDEX(4^8-LARGE((حسوب=$V$2)*(تواريخ&gt;=$R$3)*(تواريخ&lt;=$AH$3)*(4^8-ROW(حسوب)),ROWS(I$9:I164)),0))</f>
        <v>0</v>
      </c>
      <c r="J164" s="79">
        <f>INDEX('1'!K:K,INDEX(4^8-LARGE((حسوب=$V$2)*(تواريخ&gt;=$R$3)*(تواريخ&lt;=$AH$3)*(4^8-ROW(حسوب)),ROWS(J$9:J164)),0))</f>
        <v>0</v>
      </c>
      <c r="K164" s="79">
        <f>INDEX('1'!L:L,INDEX(4^8-LARGE((حسوب=$V$2)*(تواريخ&gt;=$R$3)*(تواريخ&lt;=$AH$3)*(4^8-ROW(حسوب)),ROWS(K$9:K164)),0))</f>
        <v>0</v>
      </c>
      <c r="L164" s="79">
        <f>INDEX('1'!M:M,INDEX(4^8-LARGE((حسوب=$V$2)*(تواريخ&gt;=$R$3)*(تواريخ&lt;=$AH$3)*(4^8-ROW(حسوب)),ROWS(L$9:L164)),0))</f>
        <v>0</v>
      </c>
      <c r="M164" s="79">
        <f>INDEX('1'!N:N,INDEX(4^8-LARGE((حسوب=$V$2)*(تواريخ&gt;=$R$3)*(تواريخ&lt;=$AH$3)*(4^8-ROW(حسوب)),ROWS(M$9:M164)),0))</f>
        <v>0</v>
      </c>
      <c r="N164" s="79">
        <f>INDEX('1'!O:O,INDEX(4^8-LARGE((حسوب=$V$2)*(تواريخ&gt;=$R$3)*(تواريخ&lt;=$AH$3)*(4^8-ROW(حسوب)),ROWS(N$9:N164)),0))</f>
        <v>0</v>
      </c>
      <c r="O164" s="79">
        <f>INDEX('1'!P:P,INDEX(4^8-LARGE((حسوب=$V$2)*(تواريخ&gt;=$R$3)*(تواريخ&lt;=$AH$3)*(4^8-ROW(حسوب)),ROWS(O$9:O164)),0))</f>
        <v>0</v>
      </c>
      <c r="P164" s="79">
        <f>INDEX('1'!Q:Q,INDEX(4^8-LARGE((حسوب=$V$2)*(تواريخ&gt;=$R$3)*(تواريخ&lt;=$AH$3)*(4^8-ROW(حسوب)),ROWS(P$9:P164)),0))</f>
        <v>0</v>
      </c>
      <c r="Q164" s="79">
        <f>INDEX('1'!R:R,INDEX(4^8-LARGE((حسوب=$V$2)*(تواريخ&gt;=$R$3)*(تواريخ&lt;=$AH$3)*(4^8-ROW(حسوب)),ROWS(Q$9:Q164)),0))</f>
        <v>0</v>
      </c>
      <c r="R164" s="79">
        <f>INDEX('1'!S:S,INDEX(4^8-LARGE((حسوب=$V$2)*(تواريخ&gt;=$R$3)*(تواريخ&lt;=$AH$3)*(4^8-ROW(حسوب)),ROWS(R$9:R164)),0))</f>
        <v>0</v>
      </c>
      <c r="S164" s="79">
        <f>INDEX('1'!T:T,INDEX(4^8-LARGE((حسوب=$V$2)*(تواريخ&gt;=$R$3)*(تواريخ&lt;=$AH$3)*(4^8-ROW(حسوب)),ROWS(S$9:S164)),0))</f>
        <v>0</v>
      </c>
      <c r="T164" s="79">
        <f>INDEX('1'!U:U,INDEX(4^8-LARGE((حسوب=$V$2)*(تواريخ&gt;=$R$3)*(تواريخ&lt;=$AH$3)*(4^8-ROW(حسوب)),ROWS(T$9:T164)),0))</f>
        <v>0</v>
      </c>
      <c r="U164" s="79">
        <f>INDEX('1'!V:V,INDEX(4^8-LARGE((حسوب=$V$2)*(تواريخ&gt;=$R$3)*(تواريخ&lt;=$AH$3)*(4^8-ROW(حسوب)),ROWS(U$9:U164)),0))</f>
        <v>0</v>
      </c>
      <c r="V164" s="79">
        <f>INDEX('1'!W:W,INDEX(4^8-LARGE((حسوب=$V$2)*(تواريخ&gt;=$R$3)*(تواريخ&lt;=$AH$3)*(4^8-ROW(حسوب)),ROWS(V$9:V164)),0))</f>
        <v>0</v>
      </c>
      <c r="W164" s="79">
        <f>INDEX('1'!X:X,INDEX(4^8-LARGE((حسوب=$V$2)*(تواريخ&gt;=$R$3)*(تواريخ&lt;=$AH$3)*(4^8-ROW(حسوب)),ROWS(W$9:W164)),0))</f>
        <v>0</v>
      </c>
      <c r="X164" s="79">
        <f>INDEX('1'!Y:Y,INDEX(4^8-LARGE((حسوب=$V$2)*(تواريخ&gt;=$R$3)*(تواريخ&lt;=$AH$3)*(4^8-ROW(حسوب)),ROWS(X$9:X164)),0))</f>
        <v>0</v>
      </c>
      <c r="Y164" s="79">
        <f>INDEX('1'!Z:Z,INDEX(4^8-LARGE((حسوب=$V$2)*(تواريخ&gt;=$R$3)*(تواريخ&lt;=$AH$3)*(4^8-ROW(حسوب)),ROWS(Y$9:Y164)),0))</f>
        <v>0</v>
      </c>
      <c r="Z164" s="79">
        <f>INDEX('1'!AA:AA,INDEX(4^8-LARGE((حسوب=$V$2)*(تواريخ&gt;=$R$3)*(تواريخ&lt;=$AH$3)*(4^8-ROW(حسوب)),ROWS(Z$9:Z164)),0))</f>
        <v>0</v>
      </c>
      <c r="AA164" s="79">
        <f>INDEX('1'!AB:AB,INDEX(4^8-LARGE((حسوب=$V$2)*(تواريخ&gt;=$R$3)*(تواريخ&lt;=$AH$3)*(4^8-ROW(حسوب)),ROWS(AA$9:AA164)),0))</f>
        <v>0</v>
      </c>
      <c r="AB164" s="79">
        <f>INDEX('1'!AC:AC,INDEX(4^8-LARGE((حسوب=$V$2)*(تواريخ&gt;=$R$3)*(تواريخ&lt;=$AH$3)*(4^8-ROW(حسوب)),ROWS(AB$9:AB164)),0))</f>
        <v>0</v>
      </c>
      <c r="AC164" s="79">
        <f>INDEX('1'!AD:AD,INDEX(4^8-LARGE((حسوب=$V$2)*(تواريخ&gt;=$R$3)*(تواريخ&lt;=$AH$3)*(4^8-ROW(حسوب)),ROWS(AC$9:AC164)),0))</f>
        <v>0</v>
      </c>
      <c r="AD164" s="79">
        <f>INDEX('1'!AE:AE,INDEX(4^8-LARGE((حسوب=$V$2)*(تواريخ&gt;=$R$3)*(تواريخ&lt;=$AH$3)*(4^8-ROW(حسوب)),ROWS(AD$9:AD164)),0))</f>
        <v>0</v>
      </c>
      <c r="AE164" s="79">
        <f>INDEX('1'!AF:AF,INDEX(4^8-LARGE((حسوب=$V$2)*(تواريخ&gt;=$R$3)*(تواريخ&lt;=$AH$3)*(4^8-ROW(حسوب)),ROWS(AE$9:AE164)),0))</f>
        <v>0</v>
      </c>
      <c r="AF164" s="79">
        <f>INDEX('1'!AG:AG,INDEX(4^8-LARGE((حسوب=$V$2)*(تواريخ&gt;=$R$3)*(تواريخ&lt;=$AH$3)*(4^8-ROW(حسوب)),ROWS(AF$9:AF164)),0))</f>
        <v>0</v>
      </c>
      <c r="AG164" s="79">
        <f>INDEX('1'!AH:AH,INDEX(4^8-LARGE((حسوب=$V$2)*(تواريخ&gt;=$R$3)*(تواريخ&lt;=$AH$3)*(4^8-ROW(حسوب)),ROWS(AG$9:AG164)),0))</f>
        <v>0</v>
      </c>
      <c r="AH164" s="79">
        <f>INDEX('1'!AI:AI,INDEX(4^8-LARGE((حسوب=$V$2)*(تواريخ&gt;=$R$3)*(تواريخ&lt;=$AH$3)*(4^8-ROW(حسوب)),ROWS(AH$9:AH164)),0))</f>
        <v>0</v>
      </c>
      <c r="AI164" s="79">
        <f>INDEX('1'!AJ:AJ,INDEX(4^8-LARGE((حسوب=$V$2)*(تواريخ&gt;=$R$3)*(تواريخ&lt;=$AH$3)*(4^8-ROW(حسوب)),ROWS(AI$9:AI164)),0))</f>
        <v>0</v>
      </c>
      <c r="AJ164" s="79">
        <f>INDEX('1'!AK:AK,INDEX(4^8-LARGE((حسوب=$V$2)*(تواريخ&gt;=$R$3)*(تواريخ&lt;=$AH$3)*(4^8-ROW(حسوب)),ROWS(AJ$9:AJ164)),0))</f>
        <v>0</v>
      </c>
      <c r="AK164" s="79">
        <f>INDEX('1'!AL:AL,INDEX(4^8-LARGE((حسوب=$V$2)*(تواريخ&gt;=$R$3)*(تواريخ&lt;=$AH$3)*(4^8-ROW(حسوب)),ROWS(AK$9:AK164)),0))</f>
        <v>0</v>
      </c>
      <c r="AL164" s="79">
        <f>INDEX('1'!AM:AM,INDEX(4^8-LARGE((حسوب=$V$2)*(تواريخ&gt;=$R$3)*(تواريخ&lt;=$AH$3)*(4^8-ROW(حسوب)),ROWS(AL$9:AL164)),0))</f>
        <v>0</v>
      </c>
      <c r="AM164" s="80"/>
      <c r="AN164" s="80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0"/>
      <c r="AZ164" s="80"/>
      <c r="BA164" s="82">
        <f>IF($AL$2="ريال",INDEX('1'!BL:BL,INDEX(4^8-LARGE((حسوب=$V$2)*(تواريخ&gt;=$R$3)*(تواريخ&lt;=$AH$3)*(4^8-ROW(حسوب)),ROWS(BA$9:BA164)),0)),INDEX('1'!BO:BO,INDEX(4^8-LARGE((حسوب=$V$2)*(تواريخ&gt;=$R$3)*(تواريخ&lt;=$AH$3)*(4^8-ROW(حسوب)),ROWS(BA$9:BA164)),0)))</f>
        <v>0</v>
      </c>
      <c r="BB164" s="82">
        <f>INDEX('1'!BK:BK,INDEX(4^8-LARGE((حسوب=$V$2)*(تواريخ&gt;=$R$3)*(تواريخ&lt;=$AH$3)*(4^8-ROW(حسوب)),ROWS(BB$9:BB164)),0))</f>
        <v>0</v>
      </c>
      <c r="BC164" s="82">
        <f>IF($AL$2="ريال",INDEX('1'!BN:BN,INDEX(4^8-LARGE((حسوب=$V$2)*(تواريخ&gt;=$R$3)*(تواريخ&lt;=$AH$3)*(4^8-ROW(حسوب)),ROWS(BC$9:BC164)),0)),INDEX('1'!BP:BP,INDEX(4^8-LARGE((حسوب=$V$2)*(تواريخ&gt;=$R$3)*(تواريخ&lt;=$AH$3)*(4^8-ROW(حسوب)),ROWS(BC$9:BC164)),0)))</f>
        <v>0</v>
      </c>
      <c r="BD164" s="82">
        <f>INDEX('1'!BM:BM,INDEX(4^8-LARGE((حسوب=$V$2)*(تواريخ&gt;=$R$3)*(تواريخ&lt;=$AH$3)*(4^8-ROW(حسوب)),ROWS(BD$9:BD164)),0))</f>
        <v>0</v>
      </c>
      <c r="BE164" s="83" t="str">
        <f t="shared" si="4"/>
        <v/>
      </c>
    </row>
    <row r="165" spans="6:57" s="345" customFormat="1" ht="15.75">
      <c r="F165" s="78">
        <f>IF($G165="","",(INDEX('1'!A:A,INDEX(4^8-LARGE((حسوب=$V$2)*(تواريخ&gt;=$R$3)*(تواريخ&lt;=$AH$3)*(4^8-ROW(حسوب)),ROWS(F$9:F165)),0))))</f>
        <v>0</v>
      </c>
      <c r="G165" s="79">
        <f>INDEX('1'!BC:BC,INDEX(4^8-LARGE((حسوب=$V$2)*(تواريخ&gt;=$R$3)*(تواريخ&lt;=$AH$3)*(4^8-ROW(حسوب)),ROWS(G$9:G165)),0))</f>
        <v>0</v>
      </c>
      <c r="H165" s="79">
        <f>INDEX('1'!BI:BI,INDEX(4^8-LARGE((حسوب=$V$2)*(تواريخ&gt;=$R$3)*(تواريخ&lt;=$AH$3)*(4^8-ROW(حسوب)),ROWS(H$9:H165)),0))</f>
        <v>0</v>
      </c>
      <c r="I165" s="79">
        <f>INDEX('1'!J:J,INDEX(4^8-LARGE((حسوب=$V$2)*(تواريخ&gt;=$R$3)*(تواريخ&lt;=$AH$3)*(4^8-ROW(حسوب)),ROWS(I$9:I165)),0))</f>
        <v>0</v>
      </c>
      <c r="J165" s="79">
        <f>INDEX('1'!K:K,INDEX(4^8-LARGE((حسوب=$V$2)*(تواريخ&gt;=$R$3)*(تواريخ&lt;=$AH$3)*(4^8-ROW(حسوب)),ROWS(J$9:J165)),0))</f>
        <v>0</v>
      </c>
      <c r="K165" s="79">
        <f>INDEX('1'!L:L,INDEX(4^8-LARGE((حسوب=$V$2)*(تواريخ&gt;=$R$3)*(تواريخ&lt;=$AH$3)*(4^8-ROW(حسوب)),ROWS(K$9:K165)),0))</f>
        <v>0</v>
      </c>
      <c r="L165" s="79">
        <f>INDEX('1'!M:M,INDEX(4^8-LARGE((حسوب=$V$2)*(تواريخ&gt;=$R$3)*(تواريخ&lt;=$AH$3)*(4^8-ROW(حسوب)),ROWS(L$9:L165)),0))</f>
        <v>0</v>
      </c>
      <c r="M165" s="79">
        <f>INDEX('1'!N:N,INDEX(4^8-LARGE((حسوب=$V$2)*(تواريخ&gt;=$R$3)*(تواريخ&lt;=$AH$3)*(4^8-ROW(حسوب)),ROWS(M$9:M165)),0))</f>
        <v>0</v>
      </c>
      <c r="N165" s="79">
        <f>INDEX('1'!O:O,INDEX(4^8-LARGE((حسوب=$V$2)*(تواريخ&gt;=$R$3)*(تواريخ&lt;=$AH$3)*(4^8-ROW(حسوب)),ROWS(N$9:N165)),0))</f>
        <v>0</v>
      </c>
      <c r="O165" s="79">
        <f>INDEX('1'!P:P,INDEX(4^8-LARGE((حسوب=$V$2)*(تواريخ&gt;=$R$3)*(تواريخ&lt;=$AH$3)*(4^8-ROW(حسوب)),ROWS(O$9:O165)),0))</f>
        <v>0</v>
      </c>
      <c r="P165" s="79">
        <f>INDEX('1'!Q:Q,INDEX(4^8-LARGE((حسوب=$V$2)*(تواريخ&gt;=$R$3)*(تواريخ&lt;=$AH$3)*(4^8-ROW(حسوب)),ROWS(P$9:P165)),0))</f>
        <v>0</v>
      </c>
      <c r="Q165" s="79">
        <f>INDEX('1'!R:R,INDEX(4^8-LARGE((حسوب=$V$2)*(تواريخ&gt;=$R$3)*(تواريخ&lt;=$AH$3)*(4^8-ROW(حسوب)),ROWS(Q$9:Q165)),0))</f>
        <v>0</v>
      </c>
      <c r="R165" s="79">
        <f>INDEX('1'!S:S,INDEX(4^8-LARGE((حسوب=$V$2)*(تواريخ&gt;=$R$3)*(تواريخ&lt;=$AH$3)*(4^8-ROW(حسوب)),ROWS(R$9:R165)),0))</f>
        <v>0</v>
      </c>
      <c r="S165" s="79">
        <f>INDEX('1'!T:T,INDEX(4^8-LARGE((حسوب=$V$2)*(تواريخ&gt;=$R$3)*(تواريخ&lt;=$AH$3)*(4^8-ROW(حسوب)),ROWS(S$9:S165)),0))</f>
        <v>0</v>
      </c>
      <c r="T165" s="79">
        <f>INDEX('1'!U:U,INDEX(4^8-LARGE((حسوب=$V$2)*(تواريخ&gt;=$R$3)*(تواريخ&lt;=$AH$3)*(4^8-ROW(حسوب)),ROWS(T$9:T165)),0))</f>
        <v>0</v>
      </c>
      <c r="U165" s="79">
        <f>INDEX('1'!V:V,INDEX(4^8-LARGE((حسوب=$V$2)*(تواريخ&gt;=$R$3)*(تواريخ&lt;=$AH$3)*(4^8-ROW(حسوب)),ROWS(U$9:U165)),0))</f>
        <v>0</v>
      </c>
      <c r="V165" s="79">
        <f>INDEX('1'!W:W,INDEX(4^8-LARGE((حسوب=$V$2)*(تواريخ&gt;=$R$3)*(تواريخ&lt;=$AH$3)*(4^8-ROW(حسوب)),ROWS(V$9:V165)),0))</f>
        <v>0</v>
      </c>
      <c r="W165" s="79">
        <f>INDEX('1'!X:X,INDEX(4^8-LARGE((حسوب=$V$2)*(تواريخ&gt;=$R$3)*(تواريخ&lt;=$AH$3)*(4^8-ROW(حسوب)),ROWS(W$9:W165)),0))</f>
        <v>0</v>
      </c>
      <c r="X165" s="79">
        <f>INDEX('1'!Y:Y,INDEX(4^8-LARGE((حسوب=$V$2)*(تواريخ&gt;=$R$3)*(تواريخ&lt;=$AH$3)*(4^8-ROW(حسوب)),ROWS(X$9:X165)),0))</f>
        <v>0</v>
      </c>
      <c r="Y165" s="79">
        <f>INDEX('1'!Z:Z,INDEX(4^8-LARGE((حسوب=$V$2)*(تواريخ&gt;=$R$3)*(تواريخ&lt;=$AH$3)*(4^8-ROW(حسوب)),ROWS(Y$9:Y165)),0))</f>
        <v>0</v>
      </c>
      <c r="Z165" s="79">
        <f>INDEX('1'!AA:AA,INDEX(4^8-LARGE((حسوب=$V$2)*(تواريخ&gt;=$R$3)*(تواريخ&lt;=$AH$3)*(4^8-ROW(حسوب)),ROWS(Z$9:Z165)),0))</f>
        <v>0</v>
      </c>
      <c r="AA165" s="79">
        <f>INDEX('1'!AB:AB,INDEX(4^8-LARGE((حسوب=$V$2)*(تواريخ&gt;=$R$3)*(تواريخ&lt;=$AH$3)*(4^8-ROW(حسوب)),ROWS(AA$9:AA165)),0))</f>
        <v>0</v>
      </c>
      <c r="AB165" s="79">
        <f>INDEX('1'!AC:AC,INDEX(4^8-LARGE((حسوب=$V$2)*(تواريخ&gt;=$R$3)*(تواريخ&lt;=$AH$3)*(4^8-ROW(حسوب)),ROWS(AB$9:AB165)),0))</f>
        <v>0</v>
      </c>
      <c r="AC165" s="79">
        <f>INDEX('1'!AD:AD,INDEX(4^8-LARGE((حسوب=$V$2)*(تواريخ&gt;=$R$3)*(تواريخ&lt;=$AH$3)*(4^8-ROW(حسوب)),ROWS(AC$9:AC165)),0))</f>
        <v>0</v>
      </c>
      <c r="AD165" s="79">
        <f>INDEX('1'!AE:AE,INDEX(4^8-LARGE((حسوب=$V$2)*(تواريخ&gt;=$R$3)*(تواريخ&lt;=$AH$3)*(4^8-ROW(حسوب)),ROWS(AD$9:AD165)),0))</f>
        <v>0</v>
      </c>
      <c r="AE165" s="79">
        <f>INDEX('1'!AF:AF,INDEX(4^8-LARGE((حسوب=$V$2)*(تواريخ&gt;=$R$3)*(تواريخ&lt;=$AH$3)*(4^8-ROW(حسوب)),ROWS(AE$9:AE165)),0))</f>
        <v>0</v>
      </c>
      <c r="AF165" s="79">
        <f>INDEX('1'!AG:AG,INDEX(4^8-LARGE((حسوب=$V$2)*(تواريخ&gt;=$R$3)*(تواريخ&lt;=$AH$3)*(4^8-ROW(حسوب)),ROWS(AF$9:AF165)),0))</f>
        <v>0</v>
      </c>
      <c r="AG165" s="79">
        <f>INDEX('1'!AH:AH,INDEX(4^8-LARGE((حسوب=$V$2)*(تواريخ&gt;=$R$3)*(تواريخ&lt;=$AH$3)*(4^8-ROW(حسوب)),ROWS(AG$9:AG165)),0))</f>
        <v>0</v>
      </c>
      <c r="AH165" s="79">
        <f>INDEX('1'!AI:AI,INDEX(4^8-LARGE((حسوب=$V$2)*(تواريخ&gt;=$R$3)*(تواريخ&lt;=$AH$3)*(4^8-ROW(حسوب)),ROWS(AH$9:AH165)),0))</f>
        <v>0</v>
      </c>
      <c r="AI165" s="79">
        <f>INDEX('1'!AJ:AJ,INDEX(4^8-LARGE((حسوب=$V$2)*(تواريخ&gt;=$R$3)*(تواريخ&lt;=$AH$3)*(4^8-ROW(حسوب)),ROWS(AI$9:AI165)),0))</f>
        <v>0</v>
      </c>
      <c r="AJ165" s="79">
        <f>INDEX('1'!AK:AK,INDEX(4^8-LARGE((حسوب=$V$2)*(تواريخ&gt;=$R$3)*(تواريخ&lt;=$AH$3)*(4^8-ROW(حسوب)),ROWS(AJ$9:AJ165)),0))</f>
        <v>0</v>
      </c>
      <c r="AK165" s="79">
        <f>INDEX('1'!AL:AL,INDEX(4^8-LARGE((حسوب=$V$2)*(تواريخ&gt;=$R$3)*(تواريخ&lt;=$AH$3)*(4^8-ROW(حسوب)),ROWS(AK$9:AK165)),0))</f>
        <v>0</v>
      </c>
      <c r="AL165" s="79">
        <f>INDEX('1'!AM:AM,INDEX(4^8-LARGE((حسوب=$V$2)*(تواريخ&gt;=$R$3)*(تواريخ&lt;=$AH$3)*(4^8-ROW(حسوب)),ROWS(AL$9:AL165)),0))</f>
        <v>0</v>
      </c>
      <c r="AM165" s="80"/>
      <c r="AN165" s="80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0"/>
      <c r="AZ165" s="80"/>
      <c r="BA165" s="82">
        <f>IF($AL$2="ريال",INDEX('1'!BL:BL,INDEX(4^8-LARGE((حسوب=$V$2)*(تواريخ&gt;=$R$3)*(تواريخ&lt;=$AH$3)*(4^8-ROW(حسوب)),ROWS(BA$9:BA165)),0)),INDEX('1'!BO:BO,INDEX(4^8-LARGE((حسوب=$V$2)*(تواريخ&gt;=$R$3)*(تواريخ&lt;=$AH$3)*(4^8-ROW(حسوب)),ROWS(BA$9:BA165)),0)))</f>
        <v>0</v>
      </c>
      <c r="BB165" s="82">
        <f>INDEX('1'!BK:BK,INDEX(4^8-LARGE((حسوب=$V$2)*(تواريخ&gt;=$R$3)*(تواريخ&lt;=$AH$3)*(4^8-ROW(حسوب)),ROWS(BB$9:BB165)),0))</f>
        <v>0</v>
      </c>
      <c r="BC165" s="82">
        <f>IF($AL$2="ريال",INDEX('1'!BN:BN,INDEX(4^8-LARGE((حسوب=$V$2)*(تواريخ&gt;=$R$3)*(تواريخ&lt;=$AH$3)*(4^8-ROW(حسوب)),ROWS(BC$9:BC165)),0)),INDEX('1'!BP:BP,INDEX(4^8-LARGE((حسوب=$V$2)*(تواريخ&gt;=$R$3)*(تواريخ&lt;=$AH$3)*(4^8-ROW(حسوب)),ROWS(BC$9:BC165)),0)))</f>
        <v>0</v>
      </c>
      <c r="BD165" s="82">
        <f>INDEX('1'!BM:BM,INDEX(4^8-LARGE((حسوب=$V$2)*(تواريخ&gt;=$R$3)*(تواريخ&lt;=$AH$3)*(4^8-ROW(حسوب)),ROWS(BD$9:BD165)),0))</f>
        <v>0</v>
      </c>
      <c r="BE165" s="83" t="str">
        <f t="shared" si="4"/>
        <v/>
      </c>
    </row>
    <row r="166" spans="6:57" s="345" customFormat="1" ht="15.75">
      <c r="F166" s="78">
        <f>IF($G166="","",(INDEX('1'!A:A,INDEX(4^8-LARGE((حسوب=$V$2)*(تواريخ&gt;=$R$3)*(تواريخ&lt;=$AH$3)*(4^8-ROW(حسوب)),ROWS(F$9:F166)),0))))</f>
        <v>0</v>
      </c>
      <c r="G166" s="79">
        <f>INDEX('1'!BC:BC,INDEX(4^8-LARGE((حسوب=$V$2)*(تواريخ&gt;=$R$3)*(تواريخ&lt;=$AH$3)*(4^8-ROW(حسوب)),ROWS(G$9:G166)),0))</f>
        <v>0</v>
      </c>
      <c r="H166" s="79">
        <f>INDEX('1'!BI:BI,INDEX(4^8-LARGE((حسوب=$V$2)*(تواريخ&gt;=$R$3)*(تواريخ&lt;=$AH$3)*(4^8-ROW(حسوب)),ROWS(H$9:H166)),0))</f>
        <v>0</v>
      </c>
      <c r="I166" s="79">
        <f>INDEX('1'!J:J,INDEX(4^8-LARGE((حسوب=$V$2)*(تواريخ&gt;=$R$3)*(تواريخ&lt;=$AH$3)*(4^8-ROW(حسوب)),ROWS(I$9:I166)),0))</f>
        <v>0</v>
      </c>
      <c r="J166" s="79">
        <f>INDEX('1'!K:K,INDEX(4^8-LARGE((حسوب=$V$2)*(تواريخ&gt;=$R$3)*(تواريخ&lt;=$AH$3)*(4^8-ROW(حسوب)),ROWS(J$9:J166)),0))</f>
        <v>0</v>
      </c>
      <c r="K166" s="79">
        <f>INDEX('1'!L:L,INDEX(4^8-LARGE((حسوب=$V$2)*(تواريخ&gt;=$R$3)*(تواريخ&lt;=$AH$3)*(4^8-ROW(حسوب)),ROWS(K$9:K166)),0))</f>
        <v>0</v>
      </c>
      <c r="L166" s="79">
        <f>INDEX('1'!M:M,INDEX(4^8-LARGE((حسوب=$V$2)*(تواريخ&gt;=$R$3)*(تواريخ&lt;=$AH$3)*(4^8-ROW(حسوب)),ROWS(L$9:L166)),0))</f>
        <v>0</v>
      </c>
      <c r="M166" s="79">
        <f>INDEX('1'!N:N,INDEX(4^8-LARGE((حسوب=$V$2)*(تواريخ&gt;=$R$3)*(تواريخ&lt;=$AH$3)*(4^8-ROW(حسوب)),ROWS(M$9:M166)),0))</f>
        <v>0</v>
      </c>
      <c r="N166" s="79">
        <f>INDEX('1'!O:O,INDEX(4^8-LARGE((حسوب=$V$2)*(تواريخ&gt;=$R$3)*(تواريخ&lt;=$AH$3)*(4^8-ROW(حسوب)),ROWS(N$9:N166)),0))</f>
        <v>0</v>
      </c>
      <c r="O166" s="79">
        <f>INDEX('1'!P:P,INDEX(4^8-LARGE((حسوب=$V$2)*(تواريخ&gt;=$R$3)*(تواريخ&lt;=$AH$3)*(4^8-ROW(حسوب)),ROWS(O$9:O166)),0))</f>
        <v>0</v>
      </c>
      <c r="P166" s="79">
        <f>INDEX('1'!Q:Q,INDEX(4^8-LARGE((حسوب=$V$2)*(تواريخ&gt;=$R$3)*(تواريخ&lt;=$AH$3)*(4^8-ROW(حسوب)),ROWS(P$9:P166)),0))</f>
        <v>0</v>
      </c>
      <c r="Q166" s="79">
        <f>INDEX('1'!R:R,INDEX(4^8-LARGE((حسوب=$V$2)*(تواريخ&gt;=$R$3)*(تواريخ&lt;=$AH$3)*(4^8-ROW(حسوب)),ROWS(Q$9:Q166)),0))</f>
        <v>0</v>
      </c>
      <c r="R166" s="79">
        <f>INDEX('1'!S:S,INDEX(4^8-LARGE((حسوب=$V$2)*(تواريخ&gt;=$R$3)*(تواريخ&lt;=$AH$3)*(4^8-ROW(حسوب)),ROWS(R$9:R166)),0))</f>
        <v>0</v>
      </c>
      <c r="S166" s="79">
        <f>INDEX('1'!T:T,INDEX(4^8-LARGE((حسوب=$V$2)*(تواريخ&gt;=$R$3)*(تواريخ&lt;=$AH$3)*(4^8-ROW(حسوب)),ROWS(S$9:S166)),0))</f>
        <v>0</v>
      </c>
      <c r="T166" s="79">
        <f>INDEX('1'!U:U,INDEX(4^8-LARGE((حسوب=$V$2)*(تواريخ&gt;=$R$3)*(تواريخ&lt;=$AH$3)*(4^8-ROW(حسوب)),ROWS(T$9:T166)),0))</f>
        <v>0</v>
      </c>
      <c r="U166" s="79">
        <f>INDEX('1'!V:V,INDEX(4^8-LARGE((حسوب=$V$2)*(تواريخ&gt;=$R$3)*(تواريخ&lt;=$AH$3)*(4^8-ROW(حسوب)),ROWS(U$9:U166)),0))</f>
        <v>0</v>
      </c>
      <c r="V166" s="79">
        <f>INDEX('1'!W:W,INDEX(4^8-LARGE((حسوب=$V$2)*(تواريخ&gt;=$R$3)*(تواريخ&lt;=$AH$3)*(4^8-ROW(حسوب)),ROWS(V$9:V166)),0))</f>
        <v>0</v>
      </c>
      <c r="W166" s="79">
        <f>INDEX('1'!X:X,INDEX(4^8-LARGE((حسوب=$V$2)*(تواريخ&gt;=$R$3)*(تواريخ&lt;=$AH$3)*(4^8-ROW(حسوب)),ROWS(W$9:W166)),0))</f>
        <v>0</v>
      </c>
      <c r="X166" s="79">
        <f>INDEX('1'!Y:Y,INDEX(4^8-LARGE((حسوب=$V$2)*(تواريخ&gt;=$R$3)*(تواريخ&lt;=$AH$3)*(4^8-ROW(حسوب)),ROWS(X$9:X166)),0))</f>
        <v>0</v>
      </c>
      <c r="Y166" s="79">
        <f>INDEX('1'!Z:Z,INDEX(4^8-LARGE((حسوب=$V$2)*(تواريخ&gt;=$R$3)*(تواريخ&lt;=$AH$3)*(4^8-ROW(حسوب)),ROWS(Y$9:Y166)),0))</f>
        <v>0</v>
      </c>
      <c r="Z166" s="79">
        <f>INDEX('1'!AA:AA,INDEX(4^8-LARGE((حسوب=$V$2)*(تواريخ&gt;=$R$3)*(تواريخ&lt;=$AH$3)*(4^8-ROW(حسوب)),ROWS(Z$9:Z166)),0))</f>
        <v>0</v>
      </c>
      <c r="AA166" s="79">
        <f>INDEX('1'!AB:AB,INDEX(4^8-LARGE((حسوب=$V$2)*(تواريخ&gt;=$R$3)*(تواريخ&lt;=$AH$3)*(4^8-ROW(حسوب)),ROWS(AA$9:AA166)),0))</f>
        <v>0</v>
      </c>
      <c r="AB166" s="79">
        <f>INDEX('1'!AC:AC,INDEX(4^8-LARGE((حسوب=$V$2)*(تواريخ&gt;=$R$3)*(تواريخ&lt;=$AH$3)*(4^8-ROW(حسوب)),ROWS(AB$9:AB166)),0))</f>
        <v>0</v>
      </c>
      <c r="AC166" s="79">
        <f>INDEX('1'!AD:AD,INDEX(4^8-LARGE((حسوب=$V$2)*(تواريخ&gt;=$R$3)*(تواريخ&lt;=$AH$3)*(4^8-ROW(حسوب)),ROWS(AC$9:AC166)),0))</f>
        <v>0</v>
      </c>
      <c r="AD166" s="79">
        <f>INDEX('1'!AE:AE,INDEX(4^8-LARGE((حسوب=$V$2)*(تواريخ&gt;=$R$3)*(تواريخ&lt;=$AH$3)*(4^8-ROW(حسوب)),ROWS(AD$9:AD166)),0))</f>
        <v>0</v>
      </c>
      <c r="AE166" s="79">
        <f>INDEX('1'!AF:AF,INDEX(4^8-LARGE((حسوب=$V$2)*(تواريخ&gt;=$R$3)*(تواريخ&lt;=$AH$3)*(4^8-ROW(حسوب)),ROWS(AE$9:AE166)),0))</f>
        <v>0</v>
      </c>
      <c r="AF166" s="79">
        <f>INDEX('1'!AG:AG,INDEX(4^8-LARGE((حسوب=$V$2)*(تواريخ&gt;=$R$3)*(تواريخ&lt;=$AH$3)*(4^8-ROW(حسوب)),ROWS(AF$9:AF166)),0))</f>
        <v>0</v>
      </c>
      <c r="AG166" s="79">
        <f>INDEX('1'!AH:AH,INDEX(4^8-LARGE((حسوب=$V$2)*(تواريخ&gt;=$R$3)*(تواريخ&lt;=$AH$3)*(4^8-ROW(حسوب)),ROWS(AG$9:AG166)),0))</f>
        <v>0</v>
      </c>
      <c r="AH166" s="79">
        <f>INDEX('1'!AI:AI,INDEX(4^8-LARGE((حسوب=$V$2)*(تواريخ&gt;=$R$3)*(تواريخ&lt;=$AH$3)*(4^8-ROW(حسوب)),ROWS(AH$9:AH166)),0))</f>
        <v>0</v>
      </c>
      <c r="AI166" s="79">
        <f>INDEX('1'!AJ:AJ,INDEX(4^8-LARGE((حسوب=$V$2)*(تواريخ&gt;=$R$3)*(تواريخ&lt;=$AH$3)*(4^8-ROW(حسوب)),ROWS(AI$9:AI166)),0))</f>
        <v>0</v>
      </c>
      <c r="AJ166" s="79">
        <f>INDEX('1'!AK:AK,INDEX(4^8-LARGE((حسوب=$V$2)*(تواريخ&gt;=$R$3)*(تواريخ&lt;=$AH$3)*(4^8-ROW(حسوب)),ROWS(AJ$9:AJ166)),0))</f>
        <v>0</v>
      </c>
      <c r="AK166" s="79">
        <f>INDEX('1'!AL:AL,INDEX(4^8-LARGE((حسوب=$V$2)*(تواريخ&gt;=$R$3)*(تواريخ&lt;=$AH$3)*(4^8-ROW(حسوب)),ROWS(AK$9:AK166)),0))</f>
        <v>0</v>
      </c>
      <c r="AL166" s="79">
        <f>INDEX('1'!AM:AM,INDEX(4^8-LARGE((حسوب=$V$2)*(تواريخ&gt;=$R$3)*(تواريخ&lt;=$AH$3)*(4^8-ROW(حسوب)),ROWS(AL$9:AL166)),0))</f>
        <v>0</v>
      </c>
      <c r="AM166" s="80"/>
      <c r="AN166" s="80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0"/>
      <c r="AZ166" s="80"/>
      <c r="BA166" s="82">
        <f>IF($AL$2="ريال",INDEX('1'!BL:BL,INDEX(4^8-LARGE((حسوب=$V$2)*(تواريخ&gt;=$R$3)*(تواريخ&lt;=$AH$3)*(4^8-ROW(حسوب)),ROWS(BA$9:BA166)),0)),INDEX('1'!BO:BO,INDEX(4^8-LARGE((حسوب=$V$2)*(تواريخ&gt;=$R$3)*(تواريخ&lt;=$AH$3)*(4^8-ROW(حسوب)),ROWS(BA$9:BA166)),0)))</f>
        <v>0</v>
      </c>
      <c r="BB166" s="82">
        <f>INDEX('1'!BK:BK,INDEX(4^8-LARGE((حسوب=$V$2)*(تواريخ&gt;=$R$3)*(تواريخ&lt;=$AH$3)*(4^8-ROW(حسوب)),ROWS(BB$9:BB166)),0))</f>
        <v>0</v>
      </c>
      <c r="BC166" s="82">
        <f>IF($AL$2="ريال",INDEX('1'!BN:BN,INDEX(4^8-LARGE((حسوب=$V$2)*(تواريخ&gt;=$R$3)*(تواريخ&lt;=$AH$3)*(4^8-ROW(حسوب)),ROWS(BC$9:BC166)),0)),INDEX('1'!BP:BP,INDEX(4^8-LARGE((حسوب=$V$2)*(تواريخ&gt;=$R$3)*(تواريخ&lt;=$AH$3)*(4^8-ROW(حسوب)),ROWS(BC$9:BC166)),0)))</f>
        <v>0</v>
      </c>
      <c r="BD166" s="82">
        <f>INDEX('1'!BM:BM,INDEX(4^8-LARGE((حسوب=$V$2)*(تواريخ&gt;=$R$3)*(تواريخ&lt;=$AH$3)*(4^8-ROW(حسوب)),ROWS(BD$9:BD166)),0))</f>
        <v>0</v>
      </c>
      <c r="BE166" s="83" t="str">
        <f t="shared" si="4"/>
        <v/>
      </c>
    </row>
    <row r="167" spans="6:57" s="345" customFormat="1" ht="15.75">
      <c r="F167" s="78">
        <f>IF($G167="","",(INDEX('1'!A:A,INDEX(4^8-LARGE((حسوب=$V$2)*(تواريخ&gt;=$R$3)*(تواريخ&lt;=$AH$3)*(4^8-ROW(حسوب)),ROWS(F$9:F167)),0))))</f>
        <v>0</v>
      </c>
      <c r="G167" s="79">
        <f>INDEX('1'!BC:BC,INDEX(4^8-LARGE((حسوب=$V$2)*(تواريخ&gt;=$R$3)*(تواريخ&lt;=$AH$3)*(4^8-ROW(حسوب)),ROWS(G$9:G167)),0))</f>
        <v>0</v>
      </c>
      <c r="H167" s="79">
        <f>INDEX('1'!BI:BI,INDEX(4^8-LARGE((حسوب=$V$2)*(تواريخ&gt;=$R$3)*(تواريخ&lt;=$AH$3)*(4^8-ROW(حسوب)),ROWS(H$9:H167)),0))</f>
        <v>0</v>
      </c>
      <c r="I167" s="79">
        <f>INDEX('1'!J:J,INDEX(4^8-LARGE((حسوب=$V$2)*(تواريخ&gt;=$R$3)*(تواريخ&lt;=$AH$3)*(4^8-ROW(حسوب)),ROWS(I$9:I167)),0))</f>
        <v>0</v>
      </c>
      <c r="J167" s="79">
        <f>INDEX('1'!K:K,INDEX(4^8-LARGE((حسوب=$V$2)*(تواريخ&gt;=$R$3)*(تواريخ&lt;=$AH$3)*(4^8-ROW(حسوب)),ROWS(J$9:J167)),0))</f>
        <v>0</v>
      </c>
      <c r="K167" s="79">
        <f>INDEX('1'!L:L,INDEX(4^8-LARGE((حسوب=$V$2)*(تواريخ&gt;=$R$3)*(تواريخ&lt;=$AH$3)*(4^8-ROW(حسوب)),ROWS(K$9:K167)),0))</f>
        <v>0</v>
      </c>
      <c r="L167" s="79">
        <f>INDEX('1'!M:M,INDEX(4^8-LARGE((حسوب=$V$2)*(تواريخ&gt;=$R$3)*(تواريخ&lt;=$AH$3)*(4^8-ROW(حسوب)),ROWS(L$9:L167)),0))</f>
        <v>0</v>
      </c>
      <c r="M167" s="79">
        <f>INDEX('1'!N:N,INDEX(4^8-LARGE((حسوب=$V$2)*(تواريخ&gt;=$R$3)*(تواريخ&lt;=$AH$3)*(4^8-ROW(حسوب)),ROWS(M$9:M167)),0))</f>
        <v>0</v>
      </c>
      <c r="N167" s="79">
        <f>INDEX('1'!O:O,INDEX(4^8-LARGE((حسوب=$V$2)*(تواريخ&gt;=$R$3)*(تواريخ&lt;=$AH$3)*(4^8-ROW(حسوب)),ROWS(N$9:N167)),0))</f>
        <v>0</v>
      </c>
      <c r="O167" s="79">
        <f>INDEX('1'!P:P,INDEX(4^8-LARGE((حسوب=$V$2)*(تواريخ&gt;=$R$3)*(تواريخ&lt;=$AH$3)*(4^8-ROW(حسوب)),ROWS(O$9:O167)),0))</f>
        <v>0</v>
      </c>
      <c r="P167" s="79">
        <f>INDEX('1'!Q:Q,INDEX(4^8-LARGE((حسوب=$V$2)*(تواريخ&gt;=$R$3)*(تواريخ&lt;=$AH$3)*(4^8-ROW(حسوب)),ROWS(P$9:P167)),0))</f>
        <v>0</v>
      </c>
      <c r="Q167" s="79">
        <f>INDEX('1'!R:R,INDEX(4^8-LARGE((حسوب=$V$2)*(تواريخ&gt;=$R$3)*(تواريخ&lt;=$AH$3)*(4^8-ROW(حسوب)),ROWS(Q$9:Q167)),0))</f>
        <v>0</v>
      </c>
      <c r="R167" s="79">
        <f>INDEX('1'!S:S,INDEX(4^8-LARGE((حسوب=$V$2)*(تواريخ&gt;=$R$3)*(تواريخ&lt;=$AH$3)*(4^8-ROW(حسوب)),ROWS(R$9:R167)),0))</f>
        <v>0</v>
      </c>
      <c r="S167" s="79">
        <f>INDEX('1'!T:T,INDEX(4^8-LARGE((حسوب=$V$2)*(تواريخ&gt;=$R$3)*(تواريخ&lt;=$AH$3)*(4^8-ROW(حسوب)),ROWS(S$9:S167)),0))</f>
        <v>0</v>
      </c>
      <c r="T167" s="79">
        <f>INDEX('1'!U:U,INDEX(4^8-LARGE((حسوب=$V$2)*(تواريخ&gt;=$R$3)*(تواريخ&lt;=$AH$3)*(4^8-ROW(حسوب)),ROWS(T$9:T167)),0))</f>
        <v>0</v>
      </c>
      <c r="U167" s="79">
        <f>INDEX('1'!V:V,INDEX(4^8-LARGE((حسوب=$V$2)*(تواريخ&gt;=$R$3)*(تواريخ&lt;=$AH$3)*(4^8-ROW(حسوب)),ROWS(U$9:U167)),0))</f>
        <v>0</v>
      </c>
      <c r="V167" s="79">
        <f>INDEX('1'!W:W,INDEX(4^8-LARGE((حسوب=$V$2)*(تواريخ&gt;=$R$3)*(تواريخ&lt;=$AH$3)*(4^8-ROW(حسوب)),ROWS(V$9:V167)),0))</f>
        <v>0</v>
      </c>
      <c r="W167" s="79">
        <f>INDEX('1'!X:X,INDEX(4^8-LARGE((حسوب=$V$2)*(تواريخ&gt;=$R$3)*(تواريخ&lt;=$AH$3)*(4^8-ROW(حسوب)),ROWS(W$9:W167)),0))</f>
        <v>0</v>
      </c>
      <c r="X167" s="79">
        <f>INDEX('1'!Y:Y,INDEX(4^8-LARGE((حسوب=$V$2)*(تواريخ&gt;=$R$3)*(تواريخ&lt;=$AH$3)*(4^8-ROW(حسوب)),ROWS(X$9:X167)),0))</f>
        <v>0</v>
      </c>
      <c r="Y167" s="79">
        <f>INDEX('1'!Z:Z,INDEX(4^8-LARGE((حسوب=$V$2)*(تواريخ&gt;=$R$3)*(تواريخ&lt;=$AH$3)*(4^8-ROW(حسوب)),ROWS(Y$9:Y167)),0))</f>
        <v>0</v>
      </c>
      <c r="Z167" s="79">
        <f>INDEX('1'!AA:AA,INDEX(4^8-LARGE((حسوب=$V$2)*(تواريخ&gt;=$R$3)*(تواريخ&lt;=$AH$3)*(4^8-ROW(حسوب)),ROWS(Z$9:Z167)),0))</f>
        <v>0</v>
      </c>
      <c r="AA167" s="79">
        <f>INDEX('1'!AB:AB,INDEX(4^8-LARGE((حسوب=$V$2)*(تواريخ&gt;=$R$3)*(تواريخ&lt;=$AH$3)*(4^8-ROW(حسوب)),ROWS(AA$9:AA167)),0))</f>
        <v>0</v>
      </c>
      <c r="AB167" s="79">
        <f>INDEX('1'!AC:AC,INDEX(4^8-LARGE((حسوب=$V$2)*(تواريخ&gt;=$R$3)*(تواريخ&lt;=$AH$3)*(4^8-ROW(حسوب)),ROWS(AB$9:AB167)),0))</f>
        <v>0</v>
      </c>
      <c r="AC167" s="79">
        <f>INDEX('1'!AD:AD,INDEX(4^8-LARGE((حسوب=$V$2)*(تواريخ&gt;=$R$3)*(تواريخ&lt;=$AH$3)*(4^8-ROW(حسوب)),ROWS(AC$9:AC167)),0))</f>
        <v>0</v>
      </c>
      <c r="AD167" s="79">
        <f>INDEX('1'!AE:AE,INDEX(4^8-LARGE((حسوب=$V$2)*(تواريخ&gt;=$R$3)*(تواريخ&lt;=$AH$3)*(4^8-ROW(حسوب)),ROWS(AD$9:AD167)),0))</f>
        <v>0</v>
      </c>
      <c r="AE167" s="79">
        <f>INDEX('1'!AF:AF,INDEX(4^8-LARGE((حسوب=$V$2)*(تواريخ&gt;=$R$3)*(تواريخ&lt;=$AH$3)*(4^8-ROW(حسوب)),ROWS(AE$9:AE167)),0))</f>
        <v>0</v>
      </c>
      <c r="AF167" s="79">
        <f>INDEX('1'!AG:AG,INDEX(4^8-LARGE((حسوب=$V$2)*(تواريخ&gt;=$R$3)*(تواريخ&lt;=$AH$3)*(4^8-ROW(حسوب)),ROWS(AF$9:AF167)),0))</f>
        <v>0</v>
      </c>
      <c r="AG167" s="79">
        <f>INDEX('1'!AH:AH,INDEX(4^8-LARGE((حسوب=$V$2)*(تواريخ&gt;=$R$3)*(تواريخ&lt;=$AH$3)*(4^8-ROW(حسوب)),ROWS(AG$9:AG167)),0))</f>
        <v>0</v>
      </c>
      <c r="AH167" s="79">
        <f>INDEX('1'!AI:AI,INDEX(4^8-LARGE((حسوب=$V$2)*(تواريخ&gt;=$R$3)*(تواريخ&lt;=$AH$3)*(4^8-ROW(حسوب)),ROWS(AH$9:AH167)),0))</f>
        <v>0</v>
      </c>
      <c r="AI167" s="79">
        <f>INDEX('1'!AJ:AJ,INDEX(4^8-LARGE((حسوب=$V$2)*(تواريخ&gt;=$R$3)*(تواريخ&lt;=$AH$3)*(4^8-ROW(حسوب)),ROWS(AI$9:AI167)),0))</f>
        <v>0</v>
      </c>
      <c r="AJ167" s="79">
        <f>INDEX('1'!AK:AK,INDEX(4^8-LARGE((حسوب=$V$2)*(تواريخ&gt;=$R$3)*(تواريخ&lt;=$AH$3)*(4^8-ROW(حسوب)),ROWS(AJ$9:AJ167)),0))</f>
        <v>0</v>
      </c>
      <c r="AK167" s="79">
        <f>INDEX('1'!AL:AL,INDEX(4^8-LARGE((حسوب=$V$2)*(تواريخ&gt;=$R$3)*(تواريخ&lt;=$AH$3)*(4^8-ROW(حسوب)),ROWS(AK$9:AK167)),0))</f>
        <v>0</v>
      </c>
      <c r="AL167" s="79">
        <f>INDEX('1'!AM:AM,INDEX(4^8-LARGE((حسوب=$V$2)*(تواريخ&gt;=$R$3)*(تواريخ&lt;=$AH$3)*(4^8-ROW(حسوب)),ROWS(AL$9:AL167)),0))</f>
        <v>0</v>
      </c>
      <c r="AM167" s="80"/>
      <c r="AN167" s="80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0"/>
      <c r="AZ167" s="80"/>
      <c r="BA167" s="82">
        <f>IF($AL$2="ريال",INDEX('1'!BL:BL,INDEX(4^8-LARGE((حسوب=$V$2)*(تواريخ&gt;=$R$3)*(تواريخ&lt;=$AH$3)*(4^8-ROW(حسوب)),ROWS(BA$9:BA167)),0)),INDEX('1'!BO:BO,INDEX(4^8-LARGE((حسوب=$V$2)*(تواريخ&gt;=$R$3)*(تواريخ&lt;=$AH$3)*(4^8-ROW(حسوب)),ROWS(BA$9:BA167)),0)))</f>
        <v>0</v>
      </c>
      <c r="BB167" s="82">
        <f>INDEX('1'!BK:BK,INDEX(4^8-LARGE((حسوب=$V$2)*(تواريخ&gt;=$R$3)*(تواريخ&lt;=$AH$3)*(4^8-ROW(حسوب)),ROWS(BB$9:BB167)),0))</f>
        <v>0</v>
      </c>
      <c r="BC167" s="82">
        <f>IF($AL$2="ريال",INDEX('1'!BN:BN,INDEX(4^8-LARGE((حسوب=$V$2)*(تواريخ&gt;=$R$3)*(تواريخ&lt;=$AH$3)*(4^8-ROW(حسوب)),ROWS(BC$9:BC167)),0)),INDEX('1'!BP:BP,INDEX(4^8-LARGE((حسوب=$V$2)*(تواريخ&gt;=$R$3)*(تواريخ&lt;=$AH$3)*(4^8-ROW(حسوب)),ROWS(BC$9:BC167)),0)))</f>
        <v>0</v>
      </c>
      <c r="BD167" s="82">
        <f>INDEX('1'!BM:BM,INDEX(4^8-LARGE((حسوب=$V$2)*(تواريخ&gt;=$R$3)*(تواريخ&lt;=$AH$3)*(4^8-ROW(حسوب)),ROWS(BD$9:BD167)),0))</f>
        <v>0</v>
      </c>
      <c r="BE167" s="83" t="str">
        <f t="shared" si="4"/>
        <v/>
      </c>
    </row>
    <row r="168" spans="6:57" s="345" customFormat="1" ht="15.75">
      <c r="F168" s="78">
        <f>IF($G168="","",(INDEX('1'!A:A,INDEX(4^8-LARGE((حسوب=$V$2)*(تواريخ&gt;=$R$3)*(تواريخ&lt;=$AH$3)*(4^8-ROW(حسوب)),ROWS(F$9:F168)),0))))</f>
        <v>0</v>
      </c>
      <c r="G168" s="79">
        <f>INDEX('1'!BC:BC,INDEX(4^8-LARGE((حسوب=$V$2)*(تواريخ&gt;=$R$3)*(تواريخ&lt;=$AH$3)*(4^8-ROW(حسوب)),ROWS(G$9:G168)),0))</f>
        <v>0</v>
      </c>
      <c r="H168" s="79">
        <f>INDEX('1'!BI:BI,INDEX(4^8-LARGE((حسوب=$V$2)*(تواريخ&gt;=$R$3)*(تواريخ&lt;=$AH$3)*(4^8-ROW(حسوب)),ROWS(H$9:H168)),0))</f>
        <v>0</v>
      </c>
      <c r="I168" s="79">
        <f>INDEX('1'!J:J,INDEX(4^8-LARGE((حسوب=$V$2)*(تواريخ&gt;=$R$3)*(تواريخ&lt;=$AH$3)*(4^8-ROW(حسوب)),ROWS(I$9:I168)),0))</f>
        <v>0</v>
      </c>
      <c r="J168" s="79">
        <f>INDEX('1'!K:K,INDEX(4^8-LARGE((حسوب=$V$2)*(تواريخ&gt;=$R$3)*(تواريخ&lt;=$AH$3)*(4^8-ROW(حسوب)),ROWS(J$9:J168)),0))</f>
        <v>0</v>
      </c>
      <c r="K168" s="79">
        <f>INDEX('1'!L:L,INDEX(4^8-LARGE((حسوب=$V$2)*(تواريخ&gt;=$R$3)*(تواريخ&lt;=$AH$3)*(4^8-ROW(حسوب)),ROWS(K$9:K168)),0))</f>
        <v>0</v>
      </c>
      <c r="L168" s="79">
        <f>INDEX('1'!M:M,INDEX(4^8-LARGE((حسوب=$V$2)*(تواريخ&gt;=$R$3)*(تواريخ&lt;=$AH$3)*(4^8-ROW(حسوب)),ROWS(L$9:L168)),0))</f>
        <v>0</v>
      </c>
      <c r="M168" s="79">
        <f>INDEX('1'!N:N,INDEX(4^8-LARGE((حسوب=$V$2)*(تواريخ&gt;=$R$3)*(تواريخ&lt;=$AH$3)*(4^8-ROW(حسوب)),ROWS(M$9:M168)),0))</f>
        <v>0</v>
      </c>
      <c r="N168" s="79">
        <f>INDEX('1'!O:O,INDEX(4^8-LARGE((حسوب=$V$2)*(تواريخ&gt;=$R$3)*(تواريخ&lt;=$AH$3)*(4^8-ROW(حسوب)),ROWS(N$9:N168)),0))</f>
        <v>0</v>
      </c>
      <c r="O168" s="79">
        <f>INDEX('1'!P:P,INDEX(4^8-LARGE((حسوب=$V$2)*(تواريخ&gt;=$R$3)*(تواريخ&lt;=$AH$3)*(4^8-ROW(حسوب)),ROWS(O$9:O168)),0))</f>
        <v>0</v>
      </c>
      <c r="P168" s="79">
        <f>INDEX('1'!Q:Q,INDEX(4^8-LARGE((حسوب=$V$2)*(تواريخ&gt;=$R$3)*(تواريخ&lt;=$AH$3)*(4^8-ROW(حسوب)),ROWS(P$9:P168)),0))</f>
        <v>0</v>
      </c>
      <c r="Q168" s="79">
        <f>INDEX('1'!R:R,INDEX(4^8-LARGE((حسوب=$V$2)*(تواريخ&gt;=$R$3)*(تواريخ&lt;=$AH$3)*(4^8-ROW(حسوب)),ROWS(Q$9:Q168)),0))</f>
        <v>0</v>
      </c>
      <c r="R168" s="79">
        <f>INDEX('1'!S:S,INDEX(4^8-LARGE((حسوب=$V$2)*(تواريخ&gt;=$R$3)*(تواريخ&lt;=$AH$3)*(4^8-ROW(حسوب)),ROWS(R$9:R168)),0))</f>
        <v>0</v>
      </c>
      <c r="S168" s="79">
        <f>INDEX('1'!T:T,INDEX(4^8-LARGE((حسوب=$V$2)*(تواريخ&gt;=$R$3)*(تواريخ&lt;=$AH$3)*(4^8-ROW(حسوب)),ROWS(S$9:S168)),0))</f>
        <v>0</v>
      </c>
      <c r="T168" s="79">
        <f>INDEX('1'!U:U,INDEX(4^8-LARGE((حسوب=$V$2)*(تواريخ&gt;=$R$3)*(تواريخ&lt;=$AH$3)*(4^8-ROW(حسوب)),ROWS(T$9:T168)),0))</f>
        <v>0</v>
      </c>
      <c r="U168" s="79">
        <f>INDEX('1'!V:V,INDEX(4^8-LARGE((حسوب=$V$2)*(تواريخ&gt;=$R$3)*(تواريخ&lt;=$AH$3)*(4^8-ROW(حسوب)),ROWS(U$9:U168)),0))</f>
        <v>0</v>
      </c>
      <c r="V168" s="79">
        <f>INDEX('1'!W:W,INDEX(4^8-LARGE((حسوب=$V$2)*(تواريخ&gt;=$R$3)*(تواريخ&lt;=$AH$3)*(4^8-ROW(حسوب)),ROWS(V$9:V168)),0))</f>
        <v>0</v>
      </c>
      <c r="W168" s="79">
        <f>INDEX('1'!X:X,INDEX(4^8-LARGE((حسوب=$V$2)*(تواريخ&gt;=$R$3)*(تواريخ&lt;=$AH$3)*(4^8-ROW(حسوب)),ROWS(W$9:W168)),0))</f>
        <v>0</v>
      </c>
      <c r="X168" s="79">
        <f>INDEX('1'!Y:Y,INDEX(4^8-LARGE((حسوب=$V$2)*(تواريخ&gt;=$R$3)*(تواريخ&lt;=$AH$3)*(4^8-ROW(حسوب)),ROWS(X$9:X168)),0))</f>
        <v>0</v>
      </c>
      <c r="Y168" s="79">
        <f>INDEX('1'!Z:Z,INDEX(4^8-LARGE((حسوب=$V$2)*(تواريخ&gt;=$R$3)*(تواريخ&lt;=$AH$3)*(4^8-ROW(حسوب)),ROWS(Y$9:Y168)),0))</f>
        <v>0</v>
      </c>
      <c r="Z168" s="79">
        <f>INDEX('1'!AA:AA,INDEX(4^8-LARGE((حسوب=$V$2)*(تواريخ&gt;=$R$3)*(تواريخ&lt;=$AH$3)*(4^8-ROW(حسوب)),ROWS(Z$9:Z168)),0))</f>
        <v>0</v>
      </c>
      <c r="AA168" s="79">
        <f>INDEX('1'!AB:AB,INDEX(4^8-LARGE((حسوب=$V$2)*(تواريخ&gt;=$R$3)*(تواريخ&lt;=$AH$3)*(4^8-ROW(حسوب)),ROWS(AA$9:AA168)),0))</f>
        <v>0</v>
      </c>
      <c r="AB168" s="79">
        <f>INDEX('1'!AC:AC,INDEX(4^8-LARGE((حسوب=$V$2)*(تواريخ&gt;=$R$3)*(تواريخ&lt;=$AH$3)*(4^8-ROW(حسوب)),ROWS(AB$9:AB168)),0))</f>
        <v>0</v>
      </c>
      <c r="AC168" s="79">
        <f>INDEX('1'!AD:AD,INDEX(4^8-LARGE((حسوب=$V$2)*(تواريخ&gt;=$R$3)*(تواريخ&lt;=$AH$3)*(4^8-ROW(حسوب)),ROWS(AC$9:AC168)),0))</f>
        <v>0</v>
      </c>
      <c r="AD168" s="79">
        <f>INDEX('1'!AE:AE,INDEX(4^8-LARGE((حسوب=$V$2)*(تواريخ&gt;=$R$3)*(تواريخ&lt;=$AH$3)*(4^8-ROW(حسوب)),ROWS(AD$9:AD168)),0))</f>
        <v>0</v>
      </c>
      <c r="AE168" s="79">
        <f>INDEX('1'!AF:AF,INDEX(4^8-LARGE((حسوب=$V$2)*(تواريخ&gt;=$R$3)*(تواريخ&lt;=$AH$3)*(4^8-ROW(حسوب)),ROWS(AE$9:AE168)),0))</f>
        <v>0</v>
      </c>
      <c r="AF168" s="79">
        <f>INDEX('1'!AG:AG,INDEX(4^8-LARGE((حسوب=$V$2)*(تواريخ&gt;=$R$3)*(تواريخ&lt;=$AH$3)*(4^8-ROW(حسوب)),ROWS(AF$9:AF168)),0))</f>
        <v>0</v>
      </c>
      <c r="AG168" s="79">
        <f>INDEX('1'!AH:AH,INDEX(4^8-LARGE((حسوب=$V$2)*(تواريخ&gt;=$R$3)*(تواريخ&lt;=$AH$3)*(4^8-ROW(حسوب)),ROWS(AG$9:AG168)),0))</f>
        <v>0</v>
      </c>
      <c r="AH168" s="79">
        <f>INDEX('1'!AI:AI,INDEX(4^8-LARGE((حسوب=$V$2)*(تواريخ&gt;=$R$3)*(تواريخ&lt;=$AH$3)*(4^8-ROW(حسوب)),ROWS(AH$9:AH168)),0))</f>
        <v>0</v>
      </c>
      <c r="AI168" s="79">
        <f>INDEX('1'!AJ:AJ,INDEX(4^8-LARGE((حسوب=$V$2)*(تواريخ&gt;=$R$3)*(تواريخ&lt;=$AH$3)*(4^8-ROW(حسوب)),ROWS(AI$9:AI168)),0))</f>
        <v>0</v>
      </c>
      <c r="AJ168" s="79">
        <f>INDEX('1'!AK:AK,INDEX(4^8-LARGE((حسوب=$V$2)*(تواريخ&gt;=$R$3)*(تواريخ&lt;=$AH$3)*(4^8-ROW(حسوب)),ROWS(AJ$9:AJ168)),0))</f>
        <v>0</v>
      </c>
      <c r="AK168" s="79">
        <f>INDEX('1'!AL:AL,INDEX(4^8-LARGE((حسوب=$V$2)*(تواريخ&gt;=$R$3)*(تواريخ&lt;=$AH$3)*(4^8-ROW(حسوب)),ROWS(AK$9:AK168)),0))</f>
        <v>0</v>
      </c>
      <c r="AL168" s="79">
        <f>INDEX('1'!AM:AM,INDEX(4^8-LARGE((حسوب=$V$2)*(تواريخ&gt;=$R$3)*(تواريخ&lt;=$AH$3)*(4^8-ROW(حسوب)),ROWS(AL$9:AL168)),0))</f>
        <v>0</v>
      </c>
      <c r="AM168" s="80"/>
      <c r="AN168" s="80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0"/>
      <c r="AZ168" s="80"/>
      <c r="BA168" s="82">
        <f>IF($AL$2="ريال",INDEX('1'!BL:BL,INDEX(4^8-LARGE((حسوب=$V$2)*(تواريخ&gt;=$R$3)*(تواريخ&lt;=$AH$3)*(4^8-ROW(حسوب)),ROWS(BA$9:BA168)),0)),INDEX('1'!BO:BO,INDEX(4^8-LARGE((حسوب=$V$2)*(تواريخ&gt;=$R$3)*(تواريخ&lt;=$AH$3)*(4^8-ROW(حسوب)),ROWS(BA$9:BA168)),0)))</f>
        <v>0</v>
      </c>
      <c r="BB168" s="82">
        <f>INDEX('1'!BK:BK,INDEX(4^8-LARGE((حسوب=$V$2)*(تواريخ&gt;=$R$3)*(تواريخ&lt;=$AH$3)*(4^8-ROW(حسوب)),ROWS(BB$9:BB168)),0))</f>
        <v>0</v>
      </c>
      <c r="BC168" s="82">
        <f>IF($AL$2="ريال",INDEX('1'!BN:BN,INDEX(4^8-LARGE((حسوب=$V$2)*(تواريخ&gt;=$R$3)*(تواريخ&lt;=$AH$3)*(4^8-ROW(حسوب)),ROWS(BC$9:BC168)),0)),INDEX('1'!BP:BP,INDEX(4^8-LARGE((حسوب=$V$2)*(تواريخ&gt;=$R$3)*(تواريخ&lt;=$AH$3)*(4^8-ROW(حسوب)),ROWS(BC$9:BC168)),0)))</f>
        <v>0</v>
      </c>
      <c r="BD168" s="82">
        <f>INDEX('1'!BM:BM,INDEX(4^8-LARGE((حسوب=$V$2)*(تواريخ&gt;=$R$3)*(تواريخ&lt;=$AH$3)*(4^8-ROW(حسوب)),ROWS(BD$9:BD168)),0))</f>
        <v>0</v>
      </c>
      <c r="BE168" s="83" t="str">
        <f t="shared" si="4"/>
        <v/>
      </c>
    </row>
    <row r="169" spans="6:57" s="345" customFormat="1" ht="15.75">
      <c r="F169" s="78">
        <f>IF($G169="","",(INDEX('1'!A:A,INDEX(4^8-LARGE((حسوب=$V$2)*(تواريخ&gt;=$R$3)*(تواريخ&lt;=$AH$3)*(4^8-ROW(حسوب)),ROWS(F$9:F169)),0))))</f>
        <v>0</v>
      </c>
      <c r="G169" s="79">
        <f>INDEX('1'!BC:BC,INDEX(4^8-LARGE((حسوب=$V$2)*(تواريخ&gt;=$R$3)*(تواريخ&lt;=$AH$3)*(4^8-ROW(حسوب)),ROWS(G$9:G169)),0))</f>
        <v>0</v>
      </c>
      <c r="H169" s="79">
        <f>INDEX('1'!BI:BI,INDEX(4^8-LARGE((حسوب=$V$2)*(تواريخ&gt;=$R$3)*(تواريخ&lt;=$AH$3)*(4^8-ROW(حسوب)),ROWS(H$9:H169)),0))</f>
        <v>0</v>
      </c>
      <c r="I169" s="79">
        <f>INDEX('1'!J:J,INDEX(4^8-LARGE((حسوب=$V$2)*(تواريخ&gt;=$R$3)*(تواريخ&lt;=$AH$3)*(4^8-ROW(حسوب)),ROWS(I$9:I169)),0))</f>
        <v>0</v>
      </c>
      <c r="J169" s="79">
        <f>INDEX('1'!K:K,INDEX(4^8-LARGE((حسوب=$V$2)*(تواريخ&gt;=$R$3)*(تواريخ&lt;=$AH$3)*(4^8-ROW(حسوب)),ROWS(J$9:J169)),0))</f>
        <v>0</v>
      </c>
      <c r="K169" s="79">
        <f>INDEX('1'!L:L,INDEX(4^8-LARGE((حسوب=$V$2)*(تواريخ&gt;=$R$3)*(تواريخ&lt;=$AH$3)*(4^8-ROW(حسوب)),ROWS(K$9:K169)),0))</f>
        <v>0</v>
      </c>
      <c r="L169" s="79">
        <f>INDEX('1'!M:M,INDEX(4^8-LARGE((حسوب=$V$2)*(تواريخ&gt;=$R$3)*(تواريخ&lt;=$AH$3)*(4^8-ROW(حسوب)),ROWS(L$9:L169)),0))</f>
        <v>0</v>
      </c>
      <c r="M169" s="79">
        <f>INDEX('1'!N:N,INDEX(4^8-LARGE((حسوب=$V$2)*(تواريخ&gt;=$R$3)*(تواريخ&lt;=$AH$3)*(4^8-ROW(حسوب)),ROWS(M$9:M169)),0))</f>
        <v>0</v>
      </c>
      <c r="N169" s="79">
        <f>INDEX('1'!O:O,INDEX(4^8-LARGE((حسوب=$V$2)*(تواريخ&gt;=$R$3)*(تواريخ&lt;=$AH$3)*(4^8-ROW(حسوب)),ROWS(N$9:N169)),0))</f>
        <v>0</v>
      </c>
      <c r="O169" s="79">
        <f>INDEX('1'!P:P,INDEX(4^8-LARGE((حسوب=$V$2)*(تواريخ&gt;=$R$3)*(تواريخ&lt;=$AH$3)*(4^8-ROW(حسوب)),ROWS(O$9:O169)),0))</f>
        <v>0</v>
      </c>
      <c r="P169" s="79">
        <f>INDEX('1'!Q:Q,INDEX(4^8-LARGE((حسوب=$V$2)*(تواريخ&gt;=$R$3)*(تواريخ&lt;=$AH$3)*(4^8-ROW(حسوب)),ROWS(P$9:P169)),0))</f>
        <v>0</v>
      </c>
      <c r="Q169" s="79">
        <f>INDEX('1'!R:R,INDEX(4^8-LARGE((حسوب=$V$2)*(تواريخ&gt;=$R$3)*(تواريخ&lt;=$AH$3)*(4^8-ROW(حسوب)),ROWS(Q$9:Q169)),0))</f>
        <v>0</v>
      </c>
      <c r="R169" s="79">
        <f>INDEX('1'!S:S,INDEX(4^8-LARGE((حسوب=$V$2)*(تواريخ&gt;=$R$3)*(تواريخ&lt;=$AH$3)*(4^8-ROW(حسوب)),ROWS(R$9:R169)),0))</f>
        <v>0</v>
      </c>
      <c r="S169" s="79">
        <f>INDEX('1'!T:T,INDEX(4^8-LARGE((حسوب=$V$2)*(تواريخ&gt;=$R$3)*(تواريخ&lt;=$AH$3)*(4^8-ROW(حسوب)),ROWS(S$9:S169)),0))</f>
        <v>0</v>
      </c>
      <c r="T169" s="79">
        <f>INDEX('1'!U:U,INDEX(4^8-LARGE((حسوب=$V$2)*(تواريخ&gt;=$R$3)*(تواريخ&lt;=$AH$3)*(4^8-ROW(حسوب)),ROWS(T$9:T169)),0))</f>
        <v>0</v>
      </c>
      <c r="U169" s="79">
        <f>INDEX('1'!V:V,INDEX(4^8-LARGE((حسوب=$V$2)*(تواريخ&gt;=$R$3)*(تواريخ&lt;=$AH$3)*(4^8-ROW(حسوب)),ROWS(U$9:U169)),0))</f>
        <v>0</v>
      </c>
      <c r="V169" s="79">
        <f>INDEX('1'!W:W,INDEX(4^8-LARGE((حسوب=$V$2)*(تواريخ&gt;=$R$3)*(تواريخ&lt;=$AH$3)*(4^8-ROW(حسوب)),ROWS(V$9:V169)),0))</f>
        <v>0</v>
      </c>
      <c r="W169" s="79">
        <f>INDEX('1'!X:X,INDEX(4^8-LARGE((حسوب=$V$2)*(تواريخ&gt;=$R$3)*(تواريخ&lt;=$AH$3)*(4^8-ROW(حسوب)),ROWS(W$9:W169)),0))</f>
        <v>0</v>
      </c>
      <c r="X169" s="79">
        <f>INDEX('1'!Y:Y,INDEX(4^8-LARGE((حسوب=$V$2)*(تواريخ&gt;=$R$3)*(تواريخ&lt;=$AH$3)*(4^8-ROW(حسوب)),ROWS(X$9:X169)),0))</f>
        <v>0</v>
      </c>
      <c r="Y169" s="79">
        <f>INDEX('1'!Z:Z,INDEX(4^8-LARGE((حسوب=$V$2)*(تواريخ&gt;=$R$3)*(تواريخ&lt;=$AH$3)*(4^8-ROW(حسوب)),ROWS(Y$9:Y169)),0))</f>
        <v>0</v>
      </c>
      <c r="Z169" s="79">
        <f>INDEX('1'!AA:AA,INDEX(4^8-LARGE((حسوب=$V$2)*(تواريخ&gt;=$R$3)*(تواريخ&lt;=$AH$3)*(4^8-ROW(حسوب)),ROWS(Z$9:Z169)),0))</f>
        <v>0</v>
      </c>
      <c r="AA169" s="79">
        <f>INDEX('1'!AB:AB,INDEX(4^8-LARGE((حسوب=$V$2)*(تواريخ&gt;=$R$3)*(تواريخ&lt;=$AH$3)*(4^8-ROW(حسوب)),ROWS(AA$9:AA169)),0))</f>
        <v>0</v>
      </c>
      <c r="AB169" s="79">
        <f>INDEX('1'!AC:AC,INDEX(4^8-LARGE((حسوب=$V$2)*(تواريخ&gt;=$R$3)*(تواريخ&lt;=$AH$3)*(4^8-ROW(حسوب)),ROWS(AB$9:AB169)),0))</f>
        <v>0</v>
      </c>
      <c r="AC169" s="79">
        <f>INDEX('1'!AD:AD,INDEX(4^8-LARGE((حسوب=$V$2)*(تواريخ&gt;=$R$3)*(تواريخ&lt;=$AH$3)*(4^8-ROW(حسوب)),ROWS(AC$9:AC169)),0))</f>
        <v>0</v>
      </c>
      <c r="AD169" s="79">
        <f>INDEX('1'!AE:AE,INDEX(4^8-LARGE((حسوب=$V$2)*(تواريخ&gt;=$R$3)*(تواريخ&lt;=$AH$3)*(4^8-ROW(حسوب)),ROWS(AD$9:AD169)),0))</f>
        <v>0</v>
      </c>
      <c r="AE169" s="79">
        <f>INDEX('1'!AF:AF,INDEX(4^8-LARGE((حسوب=$V$2)*(تواريخ&gt;=$R$3)*(تواريخ&lt;=$AH$3)*(4^8-ROW(حسوب)),ROWS(AE$9:AE169)),0))</f>
        <v>0</v>
      </c>
      <c r="AF169" s="79">
        <f>INDEX('1'!AG:AG,INDEX(4^8-LARGE((حسوب=$V$2)*(تواريخ&gt;=$R$3)*(تواريخ&lt;=$AH$3)*(4^8-ROW(حسوب)),ROWS(AF$9:AF169)),0))</f>
        <v>0</v>
      </c>
      <c r="AG169" s="79">
        <f>INDEX('1'!AH:AH,INDEX(4^8-LARGE((حسوب=$V$2)*(تواريخ&gt;=$R$3)*(تواريخ&lt;=$AH$3)*(4^8-ROW(حسوب)),ROWS(AG$9:AG169)),0))</f>
        <v>0</v>
      </c>
      <c r="AH169" s="79">
        <f>INDEX('1'!AI:AI,INDEX(4^8-LARGE((حسوب=$V$2)*(تواريخ&gt;=$R$3)*(تواريخ&lt;=$AH$3)*(4^8-ROW(حسوب)),ROWS(AH$9:AH169)),0))</f>
        <v>0</v>
      </c>
      <c r="AI169" s="79">
        <f>INDEX('1'!AJ:AJ,INDEX(4^8-LARGE((حسوب=$V$2)*(تواريخ&gt;=$R$3)*(تواريخ&lt;=$AH$3)*(4^8-ROW(حسوب)),ROWS(AI$9:AI169)),0))</f>
        <v>0</v>
      </c>
      <c r="AJ169" s="79">
        <f>INDEX('1'!AK:AK,INDEX(4^8-LARGE((حسوب=$V$2)*(تواريخ&gt;=$R$3)*(تواريخ&lt;=$AH$3)*(4^8-ROW(حسوب)),ROWS(AJ$9:AJ169)),0))</f>
        <v>0</v>
      </c>
      <c r="AK169" s="79">
        <f>INDEX('1'!AL:AL,INDEX(4^8-LARGE((حسوب=$V$2)*(تواريخ&gt;=$R$3)*(تواريخ&lt;=$AH$3)*(4^8-ROW(حسوب)),ROWS(AK$9:AK169)),0))</f>
        <v>0</v>
      </c>
      <c r="AL169" s="79">
        <f>INDEX('1'!AM:AM,INDEX(4^8-LARGE((حسوب=$V$2)*(تواريخ&gt;=$R$3)*(تواريخ&lt;=$AH$3)*(4^8-ROW(حسوب)),ROWS(AL$9:AL169)),0))</f>
        <v>0</v>
      </c>
      <c r="AM169" s="80"/>
      <c r="AN169" s="80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0"/>
      <c r="AZ169" s="80"/>
      <c r="BA169" s="82">
        <f>IF($AL$2="ريال",INDEX('1'!BL:BL,INDEX(4^8-LARGE((حسوب=$V$2)*(تواريخ&gt;=$R$3)*(تواريخ&lt;=$AH$3)*(4^8-ROW(حسوب)),ROWS(BA$9:BA169)),0)),INDEX('1'!BO:BO,INDEX(4^8-LARGE((حسوب=$V$2)*(تواريخ&gt;=$R$3)*(تواريخ&lt;=$AH$3)*(4^8-ROW(حسوب)),ROWS(BA$9:BA169)),0)))</f>
        <v>0</v>
      </c>
      <c r="BB169" s="82">
        <f>INDEX('1'!BK:BK,INDEX(4^8-LARGE((حسوب=$V$2)*(تواريخ&gt;=$R$3)*(تواريخ&lt;=$AH$3)*(4^8-ROW(حسوب)),ROWS(BB$9:BB169)),0))</f>
        <v>0</v>
      </c>
      <c r="BC169" s="82">
        <f>IF($AL$2="ريال",INDEX('1'!BN:BN,INDEX(4^8-LARGE((حسوب=$V$2)*(تواريخ&gt;=$R$3)*(تواريخ&lt;=$AH$3)*(4^8-ROW(حسوب)),ROWS(BC$9:BC169)),0)),INDEX('1'!BP:BP,INDEX(4^8-LARGE((حسوب=$V$2)*(تواريخ&gt;=$R$3)*(تواريخ&lt;=$AH$3)*(4^8-ROW(حسوب)),ROWS(BC$9:BC169)),0)))</f>
        <v>0</v>
      </c>
      <c r="BD169" s="82">
        <f>INDEX('1'!BM:BM,INDEX(4^8-LARGE((حسوب=$V$2)*(تواريخ&gt;=$R$3)*(تواريخ&lt;=$AH$3)*(4^8-ROW(حسوب)),ROWS(BD$9:BD169)),0))</f>
        <v>0</v>
      </c>
      <c r="BE169" s="83" t="str">
        <f t="shared" si="4"/>
        <v/>
      </c>
    </row>
    <row r="170" spans="6:57" s="345" customFormat="1" ht="15.75">
      <c r="F170" s="78">
        <f>IF($G170="","",(INDEX('1'!A:A,INDEX(4^8-LARGE((حسوب=$V$2)*(تواريخ&gt;=$R$3)*(تواريخ&lt;=$AH$3)*(4^8-ROW(حسوب)),ROWS(F$9:F170)),0))))</f>
        <v>0</v>
      </c>
      <c r="G170" s="79">
        <f>INDEX('1'!BC:BC,INDEX(4^8-LARGE((حسوب=$V$2)*(تواريخ&gt;=$R$3)*(تواريخ&lt;=$AH$3)*(4^8-ROW(حسوب)),ROWS(G$9:G170)),0))</f>
        <v>0</v>
      </c>
      <c r="H170" s="79">
        <f>INDEX('1'!BI:BI,INDEX(4^8-LARGE((حسوب=$V$2)*(تواريخ&gt;=$R$3)*(تواريخ&lt;=$AH$3)*(4^8-ROW(حسوب)),ROWS(H$9:H170)),0))</f>
        <v>0</v>
      </c>
      <c r="I170" s="79">
        <f>INDEX('1'!J:J,INDEX(4^8-LARGE((حسوب=$V$2)*(تواريخ&gt;=$R$3)*(تواريخ&lt;=$AH$3)*(4^8-ROW(حسوب)),ROWS(I$9:I170)),0))</f>
        <v>0</v>
      </c>
      <c r="J170" s="79">
        <f>INDEX('1'!K:K,INDEX(4^8-LARGE((حسوب=$V$2)*(تواريخ&gt;=$R$3)*(تواريخ&lt;=$AH$3)*(4^8-ROW(حسوب)),ROWS(J$9:J170)),0))</f>
        <v>0</v>
      </c>
      <c r="K170" s="79">
        <f>INDEX('1'!L:L,INDEX(4^8-LARGE((حسوب=$V$2)*(تواريخ&gt;=$R$3)*(تواريخ&lt;=$AH$3)*(4^8-ROW(حسوب)),ROWS(K$9:K170)),0))</f>
        <v>0</v>
      </c>
      <c r="L170" s="79">
        <f>INDEX('1'!M:M,INDEX(4^8-LARGE((حسوب=$V$2)*(تواريخ&gt;=$R$3)*(تواريخ&lt;=$AH$3)*(4^8-ROW(حسوب)),ROWS(L$9:L170)),0))</f>
        <v>0</v>
      </c>
      <c r="M170" s="79">
        <f>INDEX('1'!N:N,INDEX(4^8-LARGE((حسوب=$V$2)*(تواريخ&gt;=$R$3)*(تواريخ&lt;=$AH$3)*(4^8-ROW(حسوب)),ROWS(M$9:M170)),0))</f>
        <v>0</v>
      </c>
      <c r="N170" s="79">
        <f>INDEX('1'!O:O,INDEX(4^8-LARGE((حسوب=$V$2)*(تواريخ&gt;=$R$3)*(تواريخ&lt;=$AH$3)*(4^8-ROW(حسوب)),ROWS(N$9:N170)),0))</f>
        <v>0</v>
      </c>
      <c r="O170" s="79">
        <f>INDEX('1'!P:P,INDEX(4^8-LARGE((حسوب=$V$2)*(تواريخ&gt;=$R$3)*(تواريخ&lt;=$AH$3)*(4^8-ROW(حسوب)),ROWS(O$9:O170)),0))</f>
        <v>0</v>
      </c>
      <c r="P170" s="79">
        <f>INDEX('1'!Q:Q,INDEX(4^8-LARGE((حسوب=$V$2)*(تواريخ&gt;=$R$3)*(تواريخ&lt;=$AH$3)*(4^8-ROW(حسوب)),ROWS(P$9:P170)),0))</f>
        <v>0</v>
      </c>
      <c r="Q170" s="79">
        <f>INDEX('1'!R:R,INDEX(4^8-LARGE((حسوب=$V$2)*(تواريخ&gt;=$R$3)*(تواريخ&lt;=$AH$3)*(4^8-ROW(حسوب)),ROWS(Q$9:Q170)),0))</f>
        <v>0</v>
      </c>
      <c r="R170" s="79">
        <f>INDEX('1'!S:S,INDEX(4^8-LARGE((حسوب=$V$2)*(تواريخ&gt;=$R$3)*(تواريخ&lt;=$AH$3)*(4^8-ROW(حسوب)),ROWS(R$9:R170)),0))</f>
        <v>0</v>
      </c>
      <c r="S170" s="79">
        <f>INDEX('1'!T:T,INDEX(4^8-LARGE((حسوب=$V$2)*(تواريخ&gt;=$R$3)*(تواريخ&lt;=$AH$3)*(4^8-ROW(حسوب)),ROWS(S$9:S170)),0))</f>
        <v>0</v>
      </c>
      <c r="T170" s="79">
        <f>INDEX('1'!U:U,INDEX(4^8-LARGE((حسوب=$V$2)*(تواريخ&gt;=$R$3)*(تواريخ&lt;=$AH$3)*(4^8-ROW(حسوب)),ROWS(T$9:T170)),0))</f>
        <v>0</v>
      </c>
      <c r="U170" s="79">
        <f>INDEX('1'!V:V,INDEX(4^8-LARGE((حسوب=$V$2)*(تواريخ&gt;=$R$3)*(تواريخ&lt;=$AH$3)*(4^8-ROW(حسوب)),ROWS(U$9:U170)),0))</f>
        <v>0</v>
      </c>
      <c r="V170" s="79">
        <f>INDEX('1'!W:W,INDEX(4^8-LARGE((حسوب=$V$2)*(تواريخ&gt;=$R$3)*(تواريخ&lt;=$AH$3)*(4^8-ROW(حسوب)),ROWS(V$9:V170)),0))</f>
        <v>0</v>
      </c>
      <c r="W170" s="79">
        <f>INDEX('1'!X:X,INDEX(4^8-LARGE((حسوب=$V$2)*(تواريخ&gt;=$R$3)*(تواريخ&lt;=$AH$3)*(4^8-ROW(حسوب)),ROWS(W$9:W170)),0))</f>
        <v>0</v>
      </c>
      <c r="X170" s="79">
        <f>INDEX('1'!Y:Y,INDEX(4^8-LARGE((حسوب=$V$2)*(تواريخ&gt;=$R$3)*(تواريخ&lt;=$AH$3)*(4^8-ROW(حسوب)),ROWS(X$9:X170)),0))</f>
        <v>0</v>
      </c>
      <c r="Y170" s="79">
        <f>INDEX('1'!Z:Z,INDEX(4^8-LARGE((حسوب=$V$2)*(تواريخ&gt;=$R$3)*(تواريخ&lt;=$AH$3)*(4^8-ROW(حسوب)),ROWS(Y$9:Y170)),0))</f>
        <v>0</v>
      </c>
      <c r="Z170" s="79">
        <f>INDEX('1'!AA:AA,INDEX(4^8-LARGE((حسوب=$V$2)*(تواريخ&gt;=$R$3)*(تواريخ&lt;=$AH$3)*(4^8-ROW(حسوب)),ROWS(Z$9:Z170)),0))</f>
        <v>0</v>
      </c>
      <c r="AA170" s="79">
        <f>INDEX('1'!AB:AB,INDEX(4^8-LARGE((حسوب=$V$2)*(تواريخ&gt;=$R$3)*(تواريخ&lt;=$AH$3)*(4^8-ROW(حسوب)),ROWS(AA$9:AA170)),0))</f>
        <v>0</v>
      </c>
      <c r="AB170" s="79">
        <f>INDEX('1'!AC:AC,INDEX(4^8-LARGE((حسوب=$V$2)*(تواريخ&gt;=$R$3)*(تواريخ&lt;=$AH$3)*(4^8-ROW(حسوب)),ROWS(AB$9:AB170)),0))</f>
        <v>0</v>
      </c>
      <c r="AC170" s="79">
        <f>INDEX('1'!AD:AD,INDEX(4^8-LARGE((حسوب=$V$2)*(تواريخ&gt;=$R$3)*(تواريخ&lt;=$AH$3)*(4^8-ROW(حسوب)),ROWS(AC$9:AC170)),0))</f>
        <v>0</v>
      </c>
      <c r="AD170" s="79">
        <f>INDEX('1'!AE:AE,INDEX(4^8-LARGE((حسوب=$V$2)*(تواريخ&gt;=$R$3)*(تواريخ&lt;=$AH$3)*(4^8-ROW(حسوب)),ROWS(AD$9:AD170)),0))</f>
        <v>0</v>
      </c>
      <c r="AE170" s="79">
        <f>INDEX('1'!AF:AF,INDEX(4^8-LARGE((حسوب=$V$2)*(تواريخ&gt;=$R$3)*(تواريخ&lt;=$AH$3)*(4^8-ROW(حسوب)),ROWS(AE$9:AE170)),0))</f>
        <v>0</v>
      </c>
      <c r="AF170" s="79">
        <f>INDEX('1'!AG:AG,INDEX(4^8-LARGE((حسوب=$V$2)*(تواريخ&gt;=$R$3)*(تواريخ&lt;=$AH$3)*(4^8-ROW(حسوب)),ROWS(AF$9:AF170)),0))</f>
        <v>0</v>
      </c>
      <c r="AG170" s="79">
        <f>INDEX('1'!AH:AH,INDEX(4^8-LARGE((حسوب=$V$2)*(تواريخ&gt;=$R$3)*(تواريخ&lt;=$AH$3)*(4^8-ROW(حسوب)),ROWS(AG$9:AG170)),0))</f>
        <v>0</v>
      </c>
      <c r="AH170" s="79">
        <f>INDEX('1'!AI:AI,INDEX(4^8-LARGE((حسوب=$V$2)*(تواريخ&gt;=$R$3)*(تواريخ&lt;=$AH$3)*(4^8-ROW(حسوب)),ROWS(AH$9:AH170)),0))</f>
        <v>0</v>
      </c>
      <c r="AI170" s="79">
        <f>INDEX('1'!AJ:AJ,INDEX(4^8-LARGE((حسوب=$V$2)*(تواريخ&gt;=$R$3)*(تواريخ&lt;=$AH$3)*(4^8-ROW(حسوب)),ROWS(AI$9:AI170)),0))</f>
        <v>0</v>
      </c>
      <c r="AJ170" s="79">
        <f>INDEX('1'!AK:AK,INDEX(4^8-LARGE((حسوب=$V$2)*(تواريخ&gt;=$R$3)*(تواريخ&lt;=$AH$3)*(4^8-ROW(حسوب)),ROWS(AJ$9:AJ170)),0))</f>
        <v>0</v>
      </c>
      <c r="AK170" s="79">
        <f>INDEX('1'!AL:AL,INDEX(4^8-LARGE((حسوب=$V$2)*(تواريخ&gt;=$R$3)*(تواريخ&lt;=$AH$3)*(4^8-ROW(حسوب)),ROWS(AK$9:AK170)),0))</f>
        <v>0</v>
      </c>
      <c r="AL170" s="79">
        <f>INDEX('1'!AM:AM,INDEX(4^8-LARGE((حسوب=$V$2)*(تواريخ&gt;=$R$3)*(تواريخ&lt;=$AH$3)*(4^8-ROW(حسوب)),ROWS(AL$9:AL170)),0))</f>
        <v>0</v>
      </c>
      <c r="AM170" s="80"/>
      <c r="AN170" s="80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0"/>
      <c r="AZ170" s="80"/>
      <c r="BA170" s="82">
        <f>IF($AL$2="ريال",INDEX('1'!BL:BL,INDEX(4^8-LARGE((حسوب=$V$2)*(تواريخ&gt;=$R$3)*(تواريخ&lt;=$AH$3)*(4^8-ROW(حسوب)),ROWS(BA$9:BA170)),0)),INDEX('1'!BO:BO,INDEX(4^8-LARGE((حسوب=$V$2)*(تواريخ&gt;=$R$3)*(تواريخ&lt;=$AH$3)*(4^8-ROW(حسوب)),ROWS(BA$9:BA170)),0)))</f>
        <v>0</v>
      </c>
      <c r="BB170" s="82">
        <f>INDEX('1'!BK:BK,INDEX(4^8-LARGE((حسوب=$V$2)*(تواريخ&gt;=$R$3)*(تواريخ&lt;=$AH$3)*(4^8-ROW(حسوب)),ROWS(BB$9:BB170)),0))</f>
        <v>0</v>
      </c>
      <c r="BC170" s="82">
        <f>IF($AL$2="ريال",INDEX('1'!BN:BN,INDEX(4^8-LARGE((حسوب=$V$2)*(تواريخ&gt;=$R$3)*(تواريخ&lt;=$AH$3)*(4^8-ROW(حسوب)),ROWS(BC$9:BC170)),0)),INDEX('1'!BP:BP,INDEX(4^8-LARGE((حسوب=$V$2)*(تواريخ&gt;=$R$3)*(تواريخ&lt;=$AH$3)*(4^8-ROW(حسوب)),ROWS(BC$9:BC170)),0)))</f>
        <v>0</v>
      </c>
      <c r="BD170" s="82">
        <f>INDEX('1'!BM:BM,INDEX(4^8-LARGE((حسوب=$V$2)*(تواريخ&gt;=$R$3)*(تواريخ&lt;=$AH$3)*(4^8-ROW(حسوب)),ROWS(BD$9:BD170)),0))</f>
        <v>0</v>
      </c>
      <c r="BE170" s="83" t="str">
        <f t="shared" si="4"/>
        <v/>
      </c>
    </row>
    <row r="171" spans="6:57" s="345" customFormat="1" ht="15.75">
      <c r="F171" s="78">
        <f>IF($G171="","",(INDEX('1'!A:A,INDEX(4^8-LARGE((حسوب=$V$2)*(تواريخ&gt;=$R$3)*(تواريخ&lt;=$AH$3)*(4^8-ROW(حسوب)),ROWS(F$9:F171)),0))))</f>
        <v>0</v>
      </c>
      <c r="G171" s="79">
        <f>INDEX('1'!BC:BC,INDEX(4^8-LARGE((حسوب=$V$2)*(تواريخ&gt;=$R$3)*(تواريخ&lt;=$AH$3)*(4^8-ROW(حسوب)),ROWS(G$9:G171)),0))</f>
        <v>0</v>
      </c>
      <c r="H171" s="79">
        <f>INDEX('1'!BI:BI,INDEX(4^8-LARGE((حسوب=$V$2)*(تواريخ&gt;=$R$3)*(تواريخ&lt;=$AH$3)*(4^8-ROW(حسوب)),ROWS(H$9:H171)),0))</f>
        <v>0</v>
      </c>
      <c r="I171" s="79">
        <f>INDEX('1'!J:J,INDEX(4^8-LARGE((حسوب=$V$2)*(تواريخ&gt;=$R$3)*(تواريخ&lt;=$AH$3)*(4^8-ROW(حسوب)),ROWS(I$9:I171)),0))</f>
        <v>0</v>
      </c>
      <c r="J171" s="79">
        <f>INDEX('1'!K:K,INDEX(4^8-LARGE((حسوب=$V$2)*(تواريخ&gt;=$R$3)*(تواريخ&lt;=$AH$3)*(4^8-ROW(حسوب)),ROWS(J$9:J171)),0))</f>
        <v>0</v>
      </c>
      <c r="K171" s="79">
        <f>INDEX('1'!L:L,INDEX(4^8-LARGE((حسوب=$V$2)*(تواريخ&gt;=$R$3)*(تواريخ&lt;=$AH$3)*(4^8-ROW(حسوب)),ROWS(K$9:K171)),0))</f>
        <v>0</v>
      </c>
      <c r="L171" s="79">
        <f>INDEX('1'!M:M,INDEX(4^8-LARGE((حسوب=$V$2)*(تواريخ&gt;=$R$3)*(تواريخ&lt;=$AH$3)*(4^8-ROW(حسوب)),ROWS(L$9:L171)),0))</f>
        <v>0</v>
      </c>
      <c r="M171" s="79">
        <f>INDEX('1'!N:N,INDEX(4^8-LARGE((حسوب=$V$2)*(تواريخ&gt;=$R$3)*(تواريخ&lt;=$AH$3)*(4^8-ROW(حسوب)),ROWS(M$9:M171)),0))</f>
        <v>0</v>
      </c>
      <c r="N171" s="79">
        <f>INDEX('1'!O:O,INDEX(4^8-LARGE((حسوب=$V$2)*(تواريخ&gt;=$R$3)*(تواريخ&lt;=$AH$3)*(4^8-ROW(حسوب)),ROWS(N$9:N171)),0))</f>
        <v>0</v>
      </c>
      <c r="O171" s="79">
        <f>INDEX('1'!P:P,INDEX(4^8-LARGE((حسوب=$V$2)*(تواريخ&gt;=$R$3)*(تواريخ&lt;=$AH$3)*(4^8-ROW(حسوب)),ROWS(O$9:O171)),0))</f>
        <v>0</v>
      </c>
      <c r="P171" s="79">
        <f>INDEX('1'!Q:Q,INDEX(4^8-LARGE((حسوب=$V$2)*(تواريخ&gt;=$R$3)*(تواريخ&lt;=$AH$3)*(4^8-ROW(حسوب)),ROWS(P$9:P171)),0))</f>
        <v>0</v>
      </c>
      <c r="Q171" s="79">
        <f>INDEX('1'!R:R,INDEX(4^8-LARGE((حسوب=$V$2)*(تواريخ&gt;=$R$3)*(تواريخ&lt;=$AH$3)*(4^8-ROW(حسوب)),ROWS(Q$9:Q171)),0))</f>
        <v>0</v>
      </c>
      <c r="R171" s="79">
        <f>INDEX('1'!S:S,INDEX(4^8-LARGE((حسوب=$V$2)*(تواريخ&gt;=$R$3)*(تواريخ&lt;=$AH$3)*(4^8-ROW(حسوب)),ROWS(R$9:R171)),0))</f>
        <v>0</v>
      </c>
      <c r="S171" s="79">
        <f>INDEX('1'!T:T,INDEX(4^8-LARGE((حسوب=$V$2)*(تواريخ&gt;=$R$3)*(تواريخ&lt;=$AH$3)*(4^8-ROW(حسوب)),ROWS(S$9:S171)),0))</f>
        <v>0</v>
      </c>
      <c r="T171" s="79">
        <f>INDEX('1'!U:U,INDEX(4^8-LARGE((حسوب=$V$2)*(تواريخ&gt;=$R$3)*(تواريخ&lt;=$AH$3)*(4^8-ROW(حسوب)),ROWS(T$9:T171)),0))</f>
        <v>0</v>
      </c>
      <c r="U171" s="79">
        <f>INDEX('1'!V:V,INDEX(4^8-LARGE((حسوب=$V$2)*(تواريخ&gt;=$R$3)*(تواريخ&lt;=$AH$3)*(4^8-ROW(حسوب)),ROWS(U$9:U171)),0))</f>
        <v>0</v>
      </c>
      <c r="V171" s="79">
        <f>INDEX('1'!W:W,INDEX(4^8-LARGE((حسوب=$V$2)*(تواريخ&gt;=$R$3)*(تواريخ&lt;=$AH$3)*(4^8-ROW(حسوب)),ROWS(V$9:V171)),0))</f>
        <v>0</v>
      </c>
      <c r="W171" s="79">
        <f>INDEX('1'!X:X,INDEX(4^8-LARGE((حسوب=$V$2)*(تواريخ&gt;=$R$3)*(تواريخ&lt;=$AH$3)*(4^8-ROW(حسوب)),ROWS(W$9:W171)),0))</f>
        <v>0</v>
      </c>
      <c r="X171" s="79">
        <f>INDEX('1'!Y:Y,INDEX(4^8-LARGE((حسوب=$V$2)*(تواريخ&gt;=$R$3)*(تواريخ&lt;=$AH$3)*(4^8-ROW(حسوب)),ROWS(X$9:X171)),0))</f>
        <v>0</v>
      </c>
      <c r="Y171" s="79">
        <f>INDEX('1'!Z:Z,INDEX(4^8-LARGE((حسوب=$V$2)*(تواريخ&gt;=$R$3)*(تواريخ&lt;=$AH$3)*(4^8-ROW(حسوب)),ROWS(Y$9:Y171)),0))</f>
        <v>0</v>
      </c>
      <c r="Z171" s="79">
        <f>INDEX('1'!AA:AA,INDEX(4^8-LARGE((حسوب=$V$2)*(تواريخ&gt;=$R$3)*(تواريخ&lt;=$AH$3)*(4^8-ROW(حسوب)),ROWS(Z$9:Z171)),0))</f>
        <v>0</v>
      </c>
      <c r="AA171" s="79">
        <f>INDEX('1'!AB:AB,INDEX(4^8-LARGE((حسوب=$V$2)*(تواريخ&gt;=$R$3)*(تواريخ&lt;=$AH$3)*(4^8-ROW(حسوب)),ROWS(AA$9:AA171)),0))</f>
        <v>0</v>
      </c>
      <c r="AB171" s="79">
        <f>INDEX('1'!AC:AC,INDEX(4^8-LARGE((حسوب=$V$2)*(تواريخ&gt;=$R$3)*(تواريخ&lt;=$AH$3)*(4^8-ROW(حسوب)),ROWS(AB$9:AB171)),0))</f>
        <v>0</v>
      </c>
      <c r="AC171" s="79">
        <f>INDEX('1'!AD:AD,INDEX(4^8-LARGE((حسوب=$V$2)*(تواريخ&gt;=$R$3)*(تواريخ&lt;=$AH$3)*(4^8-ROW(حسوب)),ROWS(AC$9:AC171)),0))</f>
        <v>0</v>
      </c>
      <c r="AD171" s="79">
        <f>INDEX('1'!AE:AE,INDEX(4^8-LARGE((حسوب=$V$2)*(تواريخ&gt;=$R$3)*(تواريخ&lt;=$AH$3)*(4^8-ROW(حسوب)),ROWS(AD$9:AD171)),0))</f>
        <v>0</v>
      </c>
      <c r="AE171" s="79">
        <f>INDEX('1'!AF:AF,INDEX(4^8-LARGE((حسوب=$V$2)*(تواريخ&gt;=$R$3)*(تواريخ&lt;=$AH$3)*(4^8-ROW(حسوب)),ROWS(AE$9:AE171)),0))</f>
        <v>0</v>
      </c>
      <c r="AF171" s="79">
        <f>INDEX('1'!AG:AG,INDEX(4^8-LARGE((حسوب=$V$2)*(تواريخ&gt;=$R$3)*(تواريخ&lt;=$AH$3)*(4^8-ROW(حسوب)),ROWS(AF$9:AF171)),0))</f>
        <v>0</v>
      </c>
      <c r="AG171" s="79">
        <f>INDEX('1'!AH:AH,INDEX(4^8-LARGE((حسوب=$V$2)*(تواريخ&gt;=$R$3)*(تواريخ&lt;=$AH$3)*(4^8-ROW(حسوب)),ROWS(AG$9:AG171)),0))</f>
        <v>0</v>
      </c>
      <c r="AH171" s="79">
        <f>INDEX('1'!AI:AI,INDEX(4^8-LARGE((حسوب=$V$2)*(تواريخ&gt;=$R$3)*(تواريخ&lt;=$AH$3)*(4^8-ROW(حسوب)),ROWS(AH$9:AH171)),0))</f>
        <v>0</v>
      </c>
      <c r="AI171" s="79">
        <f>INDEX('1'!AJ:AJ,INDEX(4^8-LARGE((حسوب=$V$2)*(تواريخ&gt;=$R$3)*(تواريخ&lt;=$AH$3)*(4^8-ROW(حسوب)),ROWS(AI$9:AI171)),0))</f>
        <v>0</v>
      </c>
      <c r="AJ171" s="79">
        <f>INDEX('1'!AK:AK,INDEX(4^8-LARGE((حسوب=$V$2)*(تواريخ&gt;=$R$3)*(تواريخ&lt;=$AH$3)*(4^8-ROW(حسوب)),ROWS(AJ$9:AJ171)),0))</f>
        <v>0</v>
      </c>
      <c r="AK171" s="79">
        <f>INDEX('1'!AL:AL,INDEX(4^8-LARGE((حسوب=$V$2)*(تواريخ&gt;=$R$3)*(تواريخ&lt;=$AH$3)*(4^8-ROW(حسوب)),ROWS(AK$9:AK171)),0))</f>
        <v>0</v>
      </c>
      <c r="AL171" s="79">
        <f>INDEX('1'!AM:AM,INDEX(4^8-LARGE((حسوب=$V$2)*(تواريخ&gt;=$R$3)*(تواريخ&lt;=$AH$3)*(4^8-ROW(حسوب)),ROWS(AL$9:AL171)),0))</f>
        <v>0</v>
      </c>
      <c r="AM171" s="80"/>
      <c r="AN171" s="80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0"/>
      <c r="AZ171" s="80"/>
      <c r="BA171" s="82">
        <f>IF($AL$2="ريال",INDEX('1'!BL:BL,INDEX(4^8-LARGE((حسوب=$V$2)*(تواريخ&gt;=$R$3)*(تواريخ&lt;=$AH$3)*(4^8-ROW(حسوب)),ROWS(BA$9:BA171)),0)),INDEX('1'!BO:BO,INDEX(4^8-LARGE((حسوب=$V$2)*(تواريخ&gt;=$R$3)*(تواريخ&lt;=$AH$3)*(4^8-ROW(حسوب)),ROWS(BA$9:BA171)),0)))</f>
        <v>0</v>
      </c>
      <c r="BB171" s="82">
        <f>INDEX('1'!BK:BK,INDEX(4^8-LARGE((حسوب=$V$2)*(تواريخ&gt;=$R$3)*(تواريخ&lt;=$AH$3)*(4^8-ROW(حسوب)),ROWS(BB$9:BB171)),0))</f>
        <v>0</v>
      </c>
      <c r="BC171" s="82">
        <f>IF($AL$2="ريال",INDEX('1'!BN:BN,INDEX(4^8-LARGE((حسوب=$V$2)*(تواريخ&gt;=$R$3)*(تواريخ&lt;=$AH$3)*(4^8-ROW(حسوب)),ROWS(BC$9:BC171)),0)),INDEX('1'!BP:BP,INDEX(4^8-LARGE((حسوب=$V$2)*(تواريخ&gt;=$R$3)*(تواريخ&lt;=$AH$3)*(4^8-ROW(حسوب)),ROWS(BC$9:BC171)),0)))</f>
        <v>0</v>
      </c>
      <c r="BD171" s="82">
        <f>INDEX('1'!BM:BM,INDEX(4^8-LARGE((حسوب=$V$2)*(تواريخ&gt;=$R$3)*(تواريخ&lt;=$AH$3)*(4^8-ROW(حسوب)),ROWS(BD$9:BD171)),0))</f>
        <v>0</v>
      </c>
      <c r="BE171" s="83" t="str">
        <f t="shared" si="4"/>
        <v/>
      </c>
    </row>
    <row r="172" spans="6:57" s="345" customFormat="1" ht="15.75">
      <c r="F172" s="78">
        <f>IF($G172="","",(INDEX('1'!A:A,INDEX(4^8-LARGE((حسوب=$V$2)*(تواريخ&gt;=$R$3)*(تواريخ&lt;=$AH$3)*(4^8-ROW(حسوب)),ROWS(F$9:F172)),0))))</f>
        <v>0</v>
      </c>
      <c r="G172" s="79">
        <f>INDEX('1'!BC:BC,INDEX(4^8-LARGE((حسوب=$V$2)*(تواريخ&gt;=$R$3)*(تواريخ&lt;=$AH$3)*(4^8-ROW(حسوب)),ROWS(G$9:G172)),0))</f>
        <v>0</v>
      </c>
      <c r="H172" s="79">
        <f>INDEX('1'!BI:BI,INDEX(4^8-LARGE((حسوب=$V$2)*(تواريخ&gt;=$R$3)*(تواريخ&lt;=$AH$3)*(4^8-ROW(حسوب)),ROWS(H$9:H172)),0))</f>
        <v>0</v>
      </c>
      <c r="I172" s="79">
        <f>INDEX('1'!J:J,INDEX(4^8-LARGE((حسوب=$V$2)*(تواريخ&gt;=$R$3)*(تواريخ&lt;=$AH$3)*(4^8-ROW(حسوب)),ROWS(I$9:I172)),0))</f>
        <v>0</v>
      </c>
      <c r="J172" s="79">
        <f>INDEX('1'!K:K,INDEX(4^8-LARGE((حسوب=$V$2)*(تواريخ&gt;=$R$3)*(تواريخ&lt;=$AH$3)*(4^8-ROW(حسوب)),ROWS(J$9:J172)),0))</f>
        <v>0</v>
      </c>
      <c r="K172" s="79">
        <f>INDEX('1'!L:L,INDEX(4^8-LARGE((حسوب=$V$2)*(تواريخ&gt;=$R$3)*(تواريخ&lt;=$AH$3)*(4^8-ROW(حسوب)),ROWS(K$9:K172)),0))</f>
        <v>0</v>
      </c>
      <c r="L172" s="79">
        <f>INDEX('1'!M:M,INDEX(4^8-LARGE((حسوب=$V$2)*(تواريخ&gt;=$R$3)*(تواريخ&lt;=$AH$3)*(4^8-ROW(حسوب)),ROWS(L$9:L172)),0))</f>
        <v>0</v>
      </c>
      <c r="M172" s="79">
        <f>INDEX('1'!N:N,INDEX(4^8-LARGE((حسوب=$V$2)*(تواريخ&gt;=$R$3)*(تواريخ&lt;=$AH$3)*(4^8-ROW(حسوب)),ROWS(M$9:M172)),0))</f>
        <v>0</v>
      </c>
      <c r="N172" s="79">
        <f>INDEX('1'!O:O,INDEX(4^8-LARGE((حسوب=$V$2)*(تواريخ&gt;=$R$3)*(تواريخ&lt;=$AH$3)*(4^8-ROW(حسوب)),ROWS(N$9:N172)),0))</f>
        <v>0</v>
      </c>
      <c r="O172" s="79">
        <f>INDEX('1'!P:P,INDEX(4^8-LARGE((حسوب=$V$2)*(تواريخ&gt;=$R$3)*(تواريخ&lt;=$AH$3)*(4^8-ROW(حسوب)),ROWS(O$9:O172)),0))</f>
        <v>0</v>
      </c>
      <c r="P172" s="79">
        <f>INDEX('1'!Q:Q,INDEX(4^8-LARGE((حسوب=$V$2)*(تواريخ&gt;=$R$3)*(تواريخ&lt;=$AH$3)*(4^8-ROW(حسوب)),ROWS(P$9:P172)),0))</f>
        <v>0</v>
      </c>
      <c r="Q172" s="79">
        <f>INDEX('1'!R:R,INDEX(4^8-LARGE((حسوب=$V$2)*(تواريخ&gt;=$R$3)*(تواريخ&lt;=$AH$3)*(4^8-ROW(حسوب)),ROWS(Q$9:Q172)),0))</f>
        <v>0</v>
      </c>
      <c r="R172" s="79">
        <f>INDEX('1'!S:S,INDEX(4^8-LARGE((حسوب=$V$2)*(تواريخ&gt;=$R$3)*(تواريخ&lt;=$AH$3)*(4^8-ROW(حسوب)),ROWS(R$9:R172)),0))</f>
        <v>0</v>
      </c>
      <c r="S172" s="79">
        <f>INDEX('1'!T:T,INDEX(4^8-LARGE((حسوب=$V$2)*(تواريخ&gt;=$R$3)*(تواريخ&lt;=$AH$3)*(4^8-ROW(حسوب)),ROWS(S$9:S172)),0))</f>
        <v>0</v>
      </c>
      <c r="T172" s="79">
        <f>INDEX('1'!U:U,INDEX(4^8-LARGE((حسوب=$V$2)*(تواريخ&gt;=$R$3)*(تواريخ&lt;=$AH$3)*(4^8-ROW(حسوب)),ROWS(T$9:T172)),0))</f>
        <v>0</v>
      </c>
      <c r="U172" s="79">
        <f>INDEX('1'!V:V,INDEX(4^8-LARGE((حسوب=$V$2)*(تواريخ&gt;=$R$3)*(تواريخ&lt;=$AH$3)*(4^8-ROW(حسوب)),ROWS(U$9:U172)),0))</f>
        <v>0</v>
      </c>
      <c r="V172" s="79">
        <f>INDEX('1'!W:W,INDEX(4^8-LARGE((حسوب=$V$2)*(تواريخ&gt;=$R$3)*(تواريخ&lt;=$AH$3)*(4^8-ROW(حسوب)),ROWS(V$9:V172)),0))</f>
        <v>0</v>
      </c>
      <c r="W172" s="79">
        <f>INDEX('1'!X:X,INDEX(4^8-LARGE((حسوب=$V$2)*(تواريخ&gt;=$R$3)*(تواريخ&lt;=$AH$3)*(4^8-ROW(حسوب)),ROWS(W$9:W172)),0))</f>
        <v>0</v>
      </c>
      <c r="X172" s="79">
        <f>INDEX('1'!Y:Y,INDEX(4^8-LARGE((حسوب=$V$2)*(تواريخ&gt;=$R$3)*(تواريخ&lt;=$AH$3)*(4^8-ROW(حسوب)),ROWS(X$9:X172)),0))</f>
        <v>0</v>
      </c>
      <c r="Y172" s="79">
        <f>INDEX('1'!Z:Z,INDEX(4^8-LARGE((حسوب=$V$2)*(تواريخ&gt;=$R$3)*(تواريخ&lt;=$AH$3)*(4^8-ROW(حسوب)),ROWS(Y$9:Y172)),0))</f>
        <v>0</v>
      </c>
      <c r="Z172" s="79">
        <f>INDEX('1'!AA:AA,INDEX(4^8-LARGE((حسوب=$V$2)*(تواريخ&gt;=$R$3)*(تواريخ&lt;=$AH$3)*(4^8-ROW(حسوب)),ROWS(Z$9:Z172)),0))</f>
        <v>0</v>
      </c>
      <c r="AA172" s="79">
        <f>INDEX('1'!AB:AB,INDEX(4^8-LARGE((حسوب=$V$2)*(تواريخ&gt;=$R$3)*(تواريخ&lt;=$AH$3)*(4^8-ROW(حسوب)),ROWS(AA$9:AA172)),0))</f>
        <v>0</v>
      </c>
      <c r="AB172" s="79">
        <f>INDEX('1'!AC:AC,INDEX(4^8-LARGE((حسوب=$V$2)*(تواريخ&gt;=$R$3)*(تواريخ&lt;=$AH$3)*(4^8-ROW(حسوب)),ROWS(AB$9:AB172)),0))</f>
        <v>0</v>
      </c>
      <c r="AC172" s="79">
        <f>INDEX('1'!AD:AD,INDEX(4^8-LARGE((حسوب=$V$2)*(تواريخ&gt;=$R$3)*(تواريخ&lt;=$AH$3)*(4^8-ROW(حسوب)),ROWS(AC$9:AC172)),0))</f>
        <v>0</v>
      </c>
      <c r="AD172" s="79">
        <f>INDEX('1'!AE:AE,INDEX(4^8-LARGE((حسوب=$V$2)*(تواريخ&gt;=$R$3)*(تواريخ&lt;=$AH$3)*(4^8-ROW(حسوب)),ROWS(AD$9:AD172)),0))</f>
        <v>0</v>
      </c>
      <c r="AE172" s="79">
        <f>INDEX('1'!AF:AF,INDEX(4^8-LARGE((حسوب=$V$2)*(تواريخ&gt;=$R$3)*(تواريخ&lt;=$AH$3)*(4^8-ROW(حسوب)),ROWS(AE$9:AE172)),0))</f>
        <v>0</v>
      </c>
      <c r="AF172" s="79">
        <f>INDEX('1'!AG:AG,INDEX(4^8-LARGE((حسوب=$V$2)*(تواريخ&gt;=$R$3)*(تواريخ&lt;=$AH$3)*(4^8-ROW(حسوب)),ROWS(AF$9:AF172)),0))</f>
        <v>0</v>
      </c>
      <c r="AG172" s="79">
        <f>INDEX('1'!AH:AH,INDEX(4^8-LARGE((حسوب=$V$2)*(تواريخ&gt;=$R$3)*(تواريخ&lt;=$AH$3)*(4^8-ROW(حسوب)),ROWS(AG$9:AG172)),0))</f>
        <v>0</v>
      </c>
      <c r="AH172" s="79">
        <f>INDEX('1'!AI:AI,INDEX(4^8-LARGE((حسوب=$V$2)*(تواريخ&gt;=$R$3)*(تواريخ&lt;=$AH$3)*(4^8-ROW(حسوب)),ROWS(AH$9:AH172)),0))</f>
        <v>0</v>
      </c>
      <c r="AI172" s="79">
        <f>INDEX('1'!AJ:AJ,INDEX(4^8-LARGE((حسوب=$V$2)*(تواريخ&gt;=$R$3)*(تواريخ&lt;=$AH$3)*(4^8-ROW(حسوب)),ROWS(AI$9:AI172)),0))</f>
        <v>0</v>
      </c>
      <c r="AJ172" s="79">
        <f>INDEX('1'!AK:AK,INDEX(4^8-LARGE((حسوب=$V$2)*(تواريخ&gt;=$R$3)*(تواريخ&lt;=$AH$3)*(4^8-ROW(حسوب)),ROWS(AJ$9:AJ172)),0))</f>
        <v>0</v>
      </c>
      <c r="AK172" s="79">
        <f>INDEX('1'!AL:AL,INDEX(4^8-LARGE((حسوب=$V$2)*(تواريخ&gt;=$R$3)*(تواريخ&lt;=$AH$3)*(4^8-ROW(حسوب)),ROWS(AK$9:AK172)),0))</f>
        <v>0</v>
      </c>
      <c r="AL172" s="79">
        <f>INDEX('1'!AM:AM,INDEX(4^8-LARGE((حسوب=$V$2)*(تواريخ&gt;=$R$3)*(تواريخ&lt;=$AH$3)*(4^8-ROW(حسوب)),ROWS(AL$9:AL172)),0))</f>
        <v>0</v>
      </c>
      <c r="AM172" s="80"/>
      <c r="AN172" s="80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0"/>
      <c r="AZ172" s="80"/>
      <c r="BA172" s="82">
        <f>IF($AL$2="ريال",INDEX('1'!BL:BL,INDEX(4^8-LARGE((حسوب=$V$2)*(تواريخ&gt;=$R$3)*(تواريخ&lt;=$AH$3)*(4^8-ROW(حسوب)),ROWS(BA$9:BA172)),0)),INDEX('1'!BO:BO,INDEX(4^8-LARGE((حسوب=$V$2)*(تواريخ&gt;=$R$3)*(تواريخ&lt;=$AH$3)*(4^8-ROW(حسوب)),ROWS(BA$9:BA172)),0)))</f>
        <v>0</v>
      </c>
      <c r="BB172" s="82">
        <f>INDEX('1'!BK:BK,INDEX(4^8-LARGE((حسوب=$V$2)*(تواريخ&gt;=$R$3)*(تواريخ&lt;=$AH$3)*(4^8-ROW(حسوب)),ROWS(BB$9:BB172)),0))</f>
        <v>0</v>
      </c>
      <c r="BC172" s="82">
        <f>IF($AL$2="ريال",INDEX('1'!BN:BN,INDEX(4^8-LARGE((حسوب=$V$2)*(تواريخ&gt;=$R$3)*(تواريخ&lt;=$AH$3)*(4^8-ROW(حسوب)),ROWS(BC$9:BC172)),0)),INDEX('1'!BP:BP,INDEX(4^8-LARGE((حسوب=$V$2)*(تواريخ&gt;=$R$3)*(تواريخ&lt;=$AH$3)*(4^8-ROW(حسوب)),ROWS(BC$9:BC172)),0)))</f>
        <v>0</v>
      </c>
      <c r="BD172" s="82">
        <f>INDEX('1'!BM:BM,INDEX(4^8-LARGE((حسوب=$V$2)*(تواريخ&gt;=$R$3)*(تواريخ&lt;=$AH$3)*(4^8-ROW(حسوب)),ROWS(BD$9:BD172)),0))</f>
        <v>0</v>
      </c>
      <c r="BE172" s="83" t="str">
        <f t="shared" si="4"/>
        <v/>
      </c>
    </row>
    <row r="173" spans="6:57" s="345" customFormat="1" ht="15.75">
      <c r="F173" s="78">
        <f>IF($G173="","",(INDEX('1'!A:A,INDEX(4^8-LARGE((حسوب=$V$2)*(تواريخ&gt;=$R$3)*(تواريخ&lt;=$AH$3)*(4^8-ROW(حسوب)),ROWS(F$9:F173)),0))))</f>
        <v>0</v>
      </c>
      <c r="G173" s="79">
        <f>INDEX('1'!BC:BC,INDEX(4^8-LARGE((حسوب=$V$2)*(تواريخ&gt;=$R$3)*(تواريخ&lt;=$AH$3)*(4^8-ROW(حسوب)),ROWS(G$9:G173)),0))</f>
        <v>0</v>
      </c>
      <c r="H173" s="79">
        <f>INDEX('1'!BI:BI,INDEX(4^8-LARGE((حسوب=$V$2)*(تواريخ&gt;=$R$3)*(تواريخ&lt;=$AH$3)*(4^8-ROW(حسوب)),ROWS(H$9:H173)),0))</f>
        <v>0</v>
      </c>
      <c r="I173" s="79">
        <f>INDEX('1'!J:J,INDEX(4^8-LARGE((حسوب=$V$2)*(تواريخ&gt;=$R$3)*(تواريخ&lt;=$AH$3)*(4^8-ROW(حسوب)),ROWS(I$9:I173)),0))</f>
        <v>0</v>
      </c>
      <c r="J173" s="79">
        <f>INDEX('1'!K:K,INDEX(4^8-LARGE((حسوب=$V$2)*(تواريخ&gt;=$R$3)*(تواريخ&lt;=$AH$3)*(4^8-ROW(حسوب)),ROWS(J$9:J173)),0))</f>
        <v>0</v>
      </c>
      <c r="K173" s="79">
        <f>INDEX('1'!L:L,INDEX(4^8-LARGE((حسوب=$V$2)*(تواريخ&gt;=$R$3)*(تواريخ&lt;=$AH$3)*(4^8-ROW(حسوب)),ROWS(K$9:K173)),0))</f>
        <v>0</v>
      </c>
      <c r="L173" s="79">
        <f>INDEX('1'!M:M,INDEX(4^8-LARGE((حسوب=$V$2)*(تواريخ&gt;=$R$3)*(تواريخ&lt;=$AH$3)*(4^8-ROW(حسوب)),ROWS(L$9:L173)),0))</f>
        <v>0</v>
      </c>
      <c r="M173" s="79">
        <f>INDEX('1'!N:N,INDEX(4^8-LARGE((حسوب=$V$2)*(تواريخ&gt;=$R$3)*(تواريخ&lt;=$AH$3)*(4^8-ROW(حسوب)),ROWS(M$9:M173)),0))</f>
        <v>0</v>
      </c>
      <c r="N173" s="79">
        <f>INDEX('1'!O:O,INDEX(4^8-LARGE((حسوب=$V$2)*(تواريخ&gt;=$R$3)*(تواريخ&lt;=$AH$3)*(4^8-ROW(حسوب)),ROWS(N$9:N173)),0))</f>
        <v>0</v>
      </c>
      <c r="O173" s="79">
        <f>INDEX('1'!P:P,INDEX(4^8-LARGE((حسوب=$V$2)*(تواريخ&gt;=$R$3)*(تواريخ&lt;=$AH$3)*(4^8-ROW(حسوب)),ROWS(O$9:O173)),0))</f>
        <v>0</v>
      </c>
      <c r="P173" s="79">
        <f>INDEX('1'!Q:Q,INDEX(4^8-LARGE((حسوب=$V$2)*(تواريخ&gt;=$R$3)*(تواريخ&lt;=$AH$3)*(4^8-ROW(حسوب)),ROWS(P$9:P173)),0))</f>
        <v>0</v>
      </c>
      <c r="Q173" s="79">
        <f>INDEX('1'!R:R,INDEX(4^8-LARGE((حسوب=$V$2)*(تواريخ&gt;=$R$3)*(تواريخ&lt;=$AH$3)*(4^8-ROW(حسوب)),ROWS(Q$9:Q173)),0))</f>
        <v>0</v>
      </c>
      <c r="R173" s="79">
        <f>INDEX('1'!S:S,INDEX(4^8-LARGE((حسوب=$V$2)*(تواريخ&gt;=$R$3)*(تواريخ&lt;=$AH$3)*(4^8-ROW(حسوب)),ROWS(R$9:R173)),0))</f>
        <v>0</v>
      </c>
      <c r="S173" s="79">
        <f>INDEX('1'!T:T,INDEX(4^8-LARGE((حسوب=$V$2)*(تواريخ&gt;=$R$3)*(تواريخ&lt;=$AH$3)*(4^8-ROW(حسوب)),ROWS(S$9:S173)),0))</f>
        <v>0</v>
      </c>
      <c r="T173" s="79">
        <f>INDEX('1'!U:U,INDEX(4^8-LARGE((حسوب=$V$2)*(تواريخ&gt;=$R$3)*(تواريخ&lt;=$AH$3)*(4^8-ROW(حسوب)),ROWS(T$9:T173)),0))</f>
        <v>0</v>
      </c>
      <c r="U173" s="79">
        <f>INDEX('1'!V:V,INDEX(4^8-LARGE((حسوب=$V$2)*(تواريخ&gt;=$R$3)*(تواريخ&lt;=$AH$3)*(4^8-ROW(حسوب)),ROWS(U$9:U173)),0))</f>
        <v>0</v>
      </c>
      <c r="V173" s="79">
        <f>INDEX('1'!W:W,INDEX(4^8-LARGE((حسوب=$V$2)*(تواريخ&gt;=$R$3)*(تواريخ&lt;=$AH$3)*(4^8-ROW(حسوب)),ROWS(V$9:V173)),0))</f>
        <v>0</v>
      </c>
      <c r="W173" s="79">
        <f>INDEX('1'!X:X,INDEX(4^8-LARGE((حسوب=$V$2)*(تواريخ&gt;=$R$3)*(تواريخ&lt;=$AH$3)*(4^8-ROW(حسوب)),ROWS(W$9:W173)),0))</f>
        <v>0</v>
      </c>
      <c r="X173" s="79">
        <f>INDEX('1'!Y:Y,INDEX(4^8-LARGE((حسوب=$V$2)*(تواريخ&gt;=$R$3)*(تواريخ&lt;=$AH$3)*(4^8-ROW(حسوب)),ROWS(X$9:X173)),0))</f>
        <v>0</v>
      </c>
      <c r="Y173" s="79">
        <f>INDEX('1'!Z:Z,INDEX(4^8-LARGE((حسوب=$V$2)*(تواريخ&gt;=$R$3)*(تواريخ&lt;=$AH$3)*(4^8-ROW(حسوب)),ROWS(Y$9:Y173)),0))</f>
        <v>0</v>
      </c>
      <c r="Z173" s="79">
        <f>INDEX('1'!AA:AA,INDEX(4^8-LARGE((حسوب=$V$2)*(تواريخ&gt;=$R$3)*(تواريخ&lt;=$AH$3)*(4^8-ROW(حسوب)),ROWS(Z$9:Z173)),0))</f>
        <v>0</v>
      </c>
      <c r="AA173" s="79">
        <f>INDEX('1'!AB:AB,INDEX(4^8-LARGE((حسوب=$V$2)*(تواريخ&gt;=$R$3)*(تواريخ&lt;=$AH$3)*(4^8-ROW(حسوب)),ROWS(AA$9:AA173)),0))</f>
        <v>0</v>
      </c>
      <c r="AB173" s="79">
        <f>INDEX('1'!AC:AC,INDEX(4^8-LARGE((حسوب=$V$2)*(تواريخ&gt;=$R$3)*(تواريخ&lt;=$AH$3)*(4^8-ROW(حسوب)),ROWS(AB$9:AB173)),0))</f>
        <v>0</v>
      </c>
      <c r="AC173" s="79">
        <f>INDEX('1'!AD:AD,INDEX(4^8-LARGE((حسوب=$V$2)*(تواريخ&gt;=$R$3)*(تواريخ&lt;=$AH$3)*(4^8-ROW(حسوب)),ROWS(AC$9:AC173)),0))</f>
        <v>0</v>
      </c>
      <c r="AD173" s="79">
        <f>INDEX('1'!AE:AE,INDEX(4^8-LARGE((حسوب=$V$2)*(تواريخ&gt;=$R$3)*(تواريخ&lt;=$AH$3)*(4^8-ROW(حسوب)),ROWS(AD$9:AD173)),0))</f>
        <v>0</v>
      </c>
      <c r="AE173" s="79">
        <f>INDEX('1'!AF:AF,INDEX(4^8-LARGE((حسوب=$V$2)*(تواريخ&gt;=$R$3)*(تواريخ&lt;=$AH$3)*(4^8-ROW(حسوب)),ROWS(AE$9:AE173)),0))</f>
        <v>0</v>
      </c>
      <c r="AF173" s="79">
        <f>INDEX('1'!AG:AG,INDEX(4^8-LARGE((حسوب=$V$2)*(تواريخ&gt;=$R$3)*(تواريخ&lt;=$AH$3)*(4^8-ROW(حسوب)),ROWS(AF$9:AF173)),0))</f>
        <v>0</v>
      </c>
      <c r="AG173" s="79">
        <f>INDEX('1'!AH:AH,INDEX(4^8-LARGE((حسوب=$V$2)*(تواريخ&gt;=$R$3)*(تواريخ&lt;=$AH$3)*(4^8-ROW(حسوب)),ROWS(AG$9:AG173)),0))</f>
        <v>0</v>
      </c>
      <c r="AH173" s="79">
        <f>INDEX('1'!AI:AI,INDEX(4^8-LARGE((حسوب=$V$2)*(تواريخ&gt;=$R$3)*(تواريخ&lt;=$AH$3)*(4^8-ROW(حسوب)),ROWS(AH$9:AH173)),0))</f>
        <v>0</v>
      </c>
      <c r="AI173" s="79">
        <f>INDEX('1'!AJ:AJ,INDEX(4^8-LARGE((حسوب=$V$2)*(تواريخ&gt;=$R$3)*(تواريخ&lt;=$AH$3)*(4^8-ROW(حسوب)),ROWS(AI$9:AI173)),0))</f>
        <v>0</v>
      </c>
      <c r="AJ173" s="79">
        <f>INDEX('1'!AK:AK,INDEX(4^8-LARGE((حسوب=$V$2)*(تواريخ&gt;=$R$3)*(تواريخ&lt;=$AH$3)*(4^8-ROW(حسوب)),ROWS(AJ$9:AJ173)),0))</f>
        <v>0</v>
      </c>
      <c r="AK173" s="79">
        <f>INDEX('1'!AL:AL,INDEX(4^8-LARGE((حسوب=$V$2)*(تواريخ&gt;=$R$3)*(تواريخ&lt;=$AH$3)*(4^8-ROW(حسوب)),ROWS(AK$9:AK173)),0))</f>
        <v>0</v>
      </c>
      <c r="AL173" s="79">
        <f>INDEX('1'!AM:AM,INDEX(4^8-LARGE((حسوب=$V$2)*(تواريخ&gt;=$R$3)*(تواريخ&lt;=$AH$3)*(4^8-ROW(حسوب)),ROWS(AL$9:AL173)),0))</f>
        <v>0</v>
      </c>
      <c r="AM173" s="80"/>
      <c r="AN173" s="80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0"/>
      <c r="AZ173" s="80"/>
      <c r="BA173" s="82">
        <f>IF($AL$2="ريال",INDEX('1'!BL:BL,INDEX(4^8-LARGE((حسوب=$V$2)*(تواريخ&gt;=$R$3)*(تواريخ&lt;=$AH$3)*(4^8-ROW(حسوب)),ROWS(BA$9:BA173)),0)),INDEX('1'!BO:BO,INDEX(4^8-LARGE((حسوب=$V$2)*(تواريخ&gt;=$R$3)*(تواريخ&lt;=$AH$3)*(4^8-ROW(حسوب)),ROWS(BA$9:BA173)),0)))</f>
        <v>0</v>
      </c>
      <c r="BB173" s="82">
        <f>INDEX('1'!BK:BK,INDEX(4^8-LARGE((حسوب=$V$2)*(تواريخ&gt;=$R$3)*(تواريخ&lt;=$AH$3)*(4^8-ROW(حسوب)),ROWS(BB$9:BB173)),0))</f>
        <v>0</v>
      </c>
      <c r="BC173" s="82">
        <f>IF($AL$2="ريال",INDEX('1'!BN:BN,INDEX(4^8-LARGE((حسوب=$V$2)*(تواريخ&gt;=$R$3)*(تواريخ&lt;=$AH$3)*(4^8-ROW(حسوب)),ROWS(BC$9:BC173)),0)),INDEX('1'!BP:BP,INDEX(4^8-LARGE((حسوب=$V$2)*(تواريخ&gt;=$R$3)*(تواريخ&lt;=$AH$3)*(4^8-ROW(حسوب)),ROWS(BC$9:BC173)),0)))</f>
        <v>0</v>
      </c>
      <c r="BD173" s="82">
        <f>INDEX('1'!BM:BM,INDEX(4^8-LARGE((حسوب=$V$2)*(تواريخ&gt;=$R$3)*(تواريخ&lt;=$AH$3)*(4^8-ROW(حسوب)),ROWS(BD$9:BD173)),0))</f>
        <v>0</v>
      </c>
      <c r="BE173" s="83" t="str">
        <f t="shared" si="4"/>
        <v/>
      </c>
    </row>
    <row r="174" spans="6:57" s="345" customFormat="1" ht="15.75">
      <c r="F174" s="78">
        <f>IF($G174="","",(INDEX('1'!A:A,INDEX(4^8-LARGE((حسوب=$V$2)*(تواريخ&gt;=$R$3)*(تواريخ&lt;=$AH$3)*(4^8-ROW(حسوب)),ROWS(F$9:F174)),0))))</f>
        <v>0</v>
      </c>
      <c r="G174" s="79">
        <f>INDEX('1'!BC:BC,INDEX(4^8-LARGE((حسوب=$V$2)*(تواريخ&gt;=$R$3)*(تواريخ&lt;=$AH$3)*(4^8-ROW(حسوب)),ROWS(G$9:G174)),0))</f>
        <v>0</v>
      </c>
      <c r="H174" s="79">
        <f>INDEX('1'!BI:BI,INDEX(4^8-LARGE((حسوب=$V$2)*(تواريخ&gt;=$R$3)*(تواريخ&lt;=$AH$3)*(4^8-ROW(حسوب)),ROWS(H$9:H174)),0))</f>
        <v>0</v>
      </c>
      <c r="I174" s="79">
        <f>INDEX('1'!J:J,INDEX(4^8-LARGE((حسوب=$V$2)*(تواريخ&gt;=$R$3)*(تواريخ&lt;=$AH$3)*(4^8-ROW(حسوب)),ROWS(I$9:I174)),0))</f>
        <v>0</v>
      </c>
      <c r="J174" s="79">
        <f>INDEX('1'!K:K,INDEX(4^8-LARGE((حسوب=$V$2)*(تواريخ&gt;=$R$3)*(تواريخ&lt;=$AH$3)*(4^8-ROW(حسوب)),ROWS(J$9:J174)),0))</f>
        <v>0</v>
      </c>
      <c r="K174" s="79">
        <f>INDEX('1'!L:L,INDEX(4^8-LARGE((حسوب=$V$2)*(تواريخ&gt;=$R$3)*(تواريخ&lt;=$AH$3)*(4^8-ROW(حسوب)),ROWS(K$9:K174)),0))</f>
        <v>0</v>
      </c>
      <c r="L174" s="79">
        <f>INDEX('1'!M:M,INDEX(4^8-LARGE((حسوب=$V$2)*(تواريخ&gt;=$R$3)*(تواريخ&lt;=$AH$3)*(4^8-ROW(حسوب)),ROWS(L$9:L174)),0))</f>
        <v>0</v>
      </c>
      <c r="M174" s="79">
        <f>INDEX('1'!N:N,INDEX(4^8-LARGE((حسوب=$V$2)*(تواريخ&gt;=$R$3)*(تواريخ&lt;=$AH$3)*(4^8-ROW(حسوب)),ROWS(M$9:M174)),0))</f>
        <v>0</v>
      </c>
      <c r="N174" s="79">
        <f>INDEX('1'!O:O,INDEX(4^8-LARGE((حسوب=$V$2)*(تواريخ&gt;=$R$3)*(تواريخ&lt;=$AH$3)*(4^8-ROW(حسوب)),ROWS(N$9:N174)),0))</f>
        <v>0</v>
      </c>
      <c r="O174" s="79">
        <f>INDEX('1'!P:P,INDEX(4^8-LARGE((حسوب=$V$2)*(تواريخ&gt;=$R$3)*(تواريخ&lt;=$AH$3)*(4^8-ROW(حسوب)),ROWS(O$9:O174)),0))</f>
        <v>0</v>
      </c>
      <c r="P174" s="79">
        <f>INDEX('1'!Q:Q,INDEX(4^8-LARGE((حسوب=$V$2)*(تواريخ&gt;=$R$3)*(تواريخ&lt;=$AH$3)*(4^8-ROW(حسوب)),ROWS(P$9:P174)),0))</f>
        <v>0</v>
      </c>
      <c r="Q174" s="79">
        <f>INDEX('1'!R:R,INDEX(4^8-LARGE((حسوب=$V$2)*(تواريخ&gt;=$R$3)*(تواريخ&lt;=$AH$3)*(4^8-ROW(حسوب)),ROWS(Q$9:Q174)),0))</f>
        <v>0</v>
      </c>
      <c r="R174" s="79">
        <f>INDEX('1'!S:S,INDEX(4^8-LARGE((حسوب=$V$2)*(تواريخ&gt;=$R$3)*(تواريخ&lt;=$AH$3)*(4^8-ROW(حسوب)),ROWS(R$9:R174)),0))</f>
        <v>0</v>
      </c>
      <c r="S174" s="79">
        <f>INDEX('1'!T:T,INDEX(4^8-LARGE((حسوب=$V$2)*(تواريخ&gt;=$R$3)*(تواريخ&lt;=$AH$3)*(4^8-ROW(حسوب)),ROWS(S$9:S174)),0))</f>
        <v>0</v>
      </c>
      <c r="T174" s="79">
        <f>INDEX('1'!U:U,INDEX(4^8-LARGE((حسوب=$V$2)*(تواريخ&gt;=$R$3)*(تواريخ&lt;=$AH$3)*(4^8-ROW(حسوب)),ROWS(T$9:T174)),0))</f>
        <v>0</v>
      </c>
      <c r="U174" s="79">
        <f>INDEX('1'!V:V,INDEX(4^8-LARGE((حسوب=$V$2)*(تواريخ&gt;=$R$3)*(تواريخ&lt;=$AH$3)*(4^8-ROW(حسوب)),ROWS(U$9:U174)),0))</f>
        <v>0</v>
      </c>
      <c r="V174" s="79">
        <f>INDEX('1'!W:W,INDEX(4^8-LARGE((حسوب=$V$2)*(تواريخ&gt;=$R$3)*(تواريخ&lt;=$AH$3)*(4^8-ROW(حسوب)),ROWS(V$9:V174)),0))</f>
        <v>0</v>
      </c>
      <c r="W174" s="79">
        <f>INDEX('1'!X:X,INDEX(4^8-LARGE((حسوب=$V$2)*(تواريخ&gt;=$R$3)*(تواريخ&lt;=$AH$3)*(4^8-ROW(حسوب)),ROWS(W$9:W174)),0))</f>
        <v>0</v>
      </c>
      <c r="X174" s="79">
        <f>INDEX('1'!Y:Y,INDEX(4^8-LARGE((حسوب=$V$2)*(تواريخ&gt;=$R$3)*(تواريخ&lt;=$AH$3)*(4^8-ROW(حسوب)),ROWS(X$9:X174)),0))</f>
        <v>0</v>
      </c>
      <c r="Y174" s="79">
        <f>INDEX('1'!Z:Z,INDEX(4^8-LARGE((حسوب=$V$2)*(تواريخ&gt;=$R$3)*(تواريخ&lt;=$AH$3)*(4^8-ROW(حسوب)),ROWS(Y$9:Y174)),0))</f>
        <v>0</v>
      </c>
      <c r="Z174" s="79">
        <f>INDEX('1'!AA:AA,INDEX(4^8-LARGE((حسوب=$V$2)*(تواريخ&gt;=$R$3)*(تواريخ&lt;=$AH$3)*(4^8-ROW(حسوب)),ROWS(Z$9:Z174)),0))</f>
        <v>0</v>
      </c>
      <c r="AA174" s="79">
        <f>INDEX('1'!AB:AB,INDEX(4^8-LARGE((حسوب=$V$2)*(تواريخ&gt;=$R$3)*(تواريخ&lt;=$AH$3)*(4^8-ROW(حسوب)),ROWS(AA$9:AA174)),0))</f>
        <v>0</v>
      </c>
      <c r="AB174" s="79">
        <f>INDEX('1'!AC:AC,INDEX(4^8-LARGE((حسوب=$V$2)*(تواريخ&gt;=$R$3)*(تواريخ&lt;=$AH$3)*(4^8-ROW(حسوب)),ROWS(AB$9:AB174)),0))</f>
        <v>0</v>
      </c>
      <c r="AC174" s="79">
        <f>INDEX('1'!AD:AD,INDEX(4^8-LARGE((حسوب=$V$2)*(تواريخ&gt;=$R$3)*(تواريخ&lt;=$AH$3)*(4^8-ROW(حسوب)),ROWS(AC$9:AC174)),0))</f>
        <v>0</v>
      </c>
      <c r="AD174" s="79">
        <f>INDEX('1'!AE:AE,INDEX(4^8-LARGE((حسوب=$V$2)*(تواريخ&gt;=$R$3)*(تواريخ&lt;=$AH$3)*(4^8-ROW(حسوب)),ROWS(AD$9:AD174)),0))</f>
        <v>0</v>
      </c>
      <c r="AE174" s="79">
        <f>INDEX('1'!AF:AF,INDEX(4^8-LARGE((حسوب=$V$2)*(تواريخ&gt;=$R$3)*(تواريخ&lt;=$AH$3)*(4^8-ROW(حسوب)),ROWS(AE$9:AE174)),0))</f>
        <v>0</v>
      </c>
      <c r="AF174" s="79">
        <f>INDEX('1'!AG:AG,INDEX(4^8-LARGE((حسوب=$V$2)*(تواريخ&gt;=$R$3)*(تواريخ&lt;=$AH$3)*(4^8-ROW(حسوب)),ROWS(AF$9:AF174)),0))</f>
        <v>0</v>
      </c>
      <c r="AG174" s="79">
        <f>INDEX('1'!AH:AH,INDEX(4^8-LARGE((حسوب=$V$2)*(تواريخ&gt;=$R$3)*(تواريخ&lt;=$AH$3)*(4^8-ROW(حسوب)),ROWS(AG$9:AG174)),0))</f>
        <v>0</v>
      </c>
      <c r="AH174" s="79">
        <f>INDEX('1'!AI:AI,INDEX(4^8-LARGE((حسوب=$V$2)*(تواريخ&gt;=$R$3)*(تواريخ&lt;=$AH$3)*(4^8-ROW(حسوب)),ROWS(AH$9:AH174)),0))</f>
        <v>0</v>
      </c>
      <c r="AI174" s="79">
        <f>INDEX('1'!AJ:AJ,INDEX(4^8-LARGE((حسوب=$V$2)*(تواريخ&gt;=$R$3)*(تواريخ&lt;=$AH$3)*(4^8-ROW(حسوب)),ROWS(AI$9:AI174)),0))</f>
        <v>0</v>
      </c>
      <c r="AJ174" s="79">
        <f>INDEX('1'!AK:AK,INDEX(4^8-LARGE((حسوب=$V$2)*(تواريخ&gt;=$R$3)*(تواريخ&lt;=$AH$3)*(4^8-ROW(حسوب)),ROWS(AJ$9:AJ174)),0))</f>
        <v>0</v>
      </c>
      <c r="AK174" s="79">
        <f>INDEX('1'!AL:AL,INDEX(4^8-LARGE((حسوب=$V$2)*(تواريخ&gt;=$R$3)*(تواريخ&lt;=$AH$3)*(4^8-ROW(حسوب)),ROWS(AK$9:AK174)),0))</f>
        <v>0</v>
      </c>
      <c r="AL174" s="79">
        <f>INDEX('1'!AM:AM,INDEX(4^8-LARGE((حسوب=$V$2)*(تواريخ&gt;=$R$3)*(تواريخ&lt;=$AH$3)*(4^8-ROW(حسوب)),ROWS(AL$9:AL174)),0))</f>
        <v>0</v>
      </c>
      <c r="AM174" s="80"/>
      <c r="AN174" s="80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0"/>
      <c r="AZ174" s="80"/>
      <c r="BA174" s="82">
        <f>IF($AL$2="ريال",INDEX('1'!BL:BL,INDEX(4^8-LARGE((حسوب=$V$2)*(تواريخ&gt;=$R$3)*(تواريخ&lt;=$AH$3)*(4^8-ROW(حسوب)),ROWS(BA$9:BA174)),0)),INDEX('1'!BO:BO,INDEX(4^8-LARGE((حسوب=$V$2)*(تواريخ&gt;=$R$3)*(تواريخ&lt;=$AH$3)*(4^8-ROW(حسوب)),ROWS(BA$9:BA174)),0)))</f>
        <v>0</v>
      </c>
      <c r="BB174" s="82">
        <f>INDEX('1'!BK:BK,INDEX(4^8-LARGE((حسوب=$V$2)*(تواريخ&gt;=$R$3)*(تواريخ&lt;=$AH$3)*(4^8-ROW(حسوب)),ROWS(BB$9:BB174)),0))</f>
        <v>0</v>
      </c>
      <c r="BC174" s="82">
        <f>IF($AL$2="ريال",INDEX('1'!BN:BN,INDEX(4^8-LARGE((حسوب=$V$2)*(تواريخ&gt;=$R$3)*(تواريخ&lt;=$AH$3)*(4^8-ROW(حسوب)),ROWS(BC$9:BC174)),0)),INDEX('1'!BP:BP,INDEX(4^8-LARGE((حسوب=$V$2)*(تواريخ&gt;=$R$3)*(تواريخ&lt;=$AH$3)*(4^8-ROW(حسوب)),ROWS(BC$9:BC174)),0)))</f>
        <v>0</v>
      </c>
      <c r="BD174" s="82">
        <f>INDEX('1'!BM:BM,INDEX(4^8-LARGE((حسوب=$V$2)*(تواريخ&gt;=$R$3)*(تواريخ&lt;=$AH$3)*(4^8-ROW(حسوب)),ROWS(BD$9:BD174)),0))</f>
        <v>0</v>
      </c>
      <c r="BE174" s="83" t="str">
        <f t="shared" si="4"/>
        <v/>
      </c>
    </row>
    <row r="175" spans="6:57" s="345" customFormat="1" ht="15.75">
      <c r="F175" s="78">
        <f>IF($G175="","",(INDEX('1'!A:A,INDEX(4^8-LARGE((حسوب=$V$2)*(تواريخ&gt;=$R$3)*(تواريخ&lt;=$AH$3)*(4^8-ROW(حسوب)),ROWS(F$9:F175)),0))))</f>
        <v>0</v>
      </c>
      <c r="G175" s="79">
        <f>INDEX('1'!BC:BC,INDEX(4^8-LARGE((حسوب=$V$2)*(تواريخ&gt;=$R$3)*(تواريخ&lt;=$AH$3)*(4^8-ROW(حسوب)),ROWS(G$9:G175)),0))</f>
        <v>0</v>
      </c>
      <c r="H175" s="79">
        <f>INDEX('1'!BI:BI,INDEX(4^8-LARGE((حسوب=$V$2)*(تواريخ&gt;=$R$3)*(تواريخ&lt;=$AH$3)*(4^8-ROW(حسوب)),ROWS(H$9:H175)),0))</f>
        <v>0</v>
      </c>
      <c r="I175" s="79">
        <f>INDEX('1'!J:J,INDEX(4^8-LARGE((حسوب=$V$2)*(تواريخ&gt;=$R$3)*(تواريخ&lt;=$AH$3)*(4^8-ROW(حسوب)),ROWS(I$9:I175)),0))</f>
        <v>0</v>
      </c>
      <c r="J175" s="79">
        <f>INDEX('1'!K:K,INDEX(4^8-LARGE((حسوب=$V$2)*(تواريخ&gt;=$R$3)*(تواريخ&lt;=$AH$3)*(4^8-ROW(حسوب)),ROWS(J$9:J175)),0))</f>
        <v>0</v>
      </c>
      <c r="K175" s="79">
        <f>INDEX('1'!L:L,INDEX(4^8-LARGE((حسوب=$V$2)*(تواريخ&gt;=$R$3)*(تواريخ&lt;=$AH$3)*(4^8-ROW(حسوب)),ROWS(K$9:K175)),0))</f>
        <v>0</v>
      </c>
      <c r="L175" s="79">
        <f>INDEX('1'!M:M,INDEX(4^8-LARGE((حسوب=$V$2)*(تواريخ&gt;=$R$3)*(تواريخ&lt;=$AH$3)*(4^8-ROW(حسوب)),ROWS(L$9:L175)),0))</f>
        <v>0</v>
      </c>
      <c r="M175" s="79">
        <f>INDEX('1'!N:N,INDEX(4^8-LARGE((حسوب=$V$2)*(تواريخ&gt;=$R$3)*(تواريخ&lt;=$AH$3)*(4^8-ROW(حسوب)),ROWS(M$9:M175)),0))</f>
        <v>0</v>
      </c>
      <c r="N175" s="79">
        <f>INDEX('1'!O:O,INDEX(4^8-LARGE((حسوب=$V$2)*(تواريخ&gt;=$R$3)*(تواريخ&lt;=$AH$3)*(4^8-ROW(حسوب)),ROWS(N$9:N175)),0))</f>
        <v>0</v>
      </c>
      <c r="O175" s="79">
        <f>INDEX('1'!P:P,INDEX(4^8-LARGE((حسوب=$V$2)*(تواريخ&gt;=$R$3)*(تواريخ&lt;=$AH$3)*(4^8-ROW(حسوب)),ROWS(O$9:O175)),0))</f>
        <v>0</v>
      </c>
      <c r="P175" s="79">
        <f>INDEX('1'!Q:Q,INDEX(4^8-LARGE((حسوب=$V$2)*(تواريخ&gt;=$R$3)*(تواريخ&lt;=$AH$3)*(4^8-ROW(حسوب)),ROWS(P$9:P175)),0))</f>
        <v>0</v>
      </c>
      <c r="Q175" s="79">
        <f>INDEX('1'!R:R,INDEX(4^8-LARGE((حسوب=$V$2)*(تواريخ&gt;=$R$3)*(تواريخ&lt;=$AH$3)*(4^8-ROW(حسوب)),ROWS(Q$9:Q175)),0))</f>
        <v>0</v>
      </c>
      <c r="R175" s="79">
        <f>INDEX('1'!S:S,INDEX(4^8-LARGE((حسوب=$V$2)*(تواريخ&gt;=$R$3)*(تواريخ&lt;=$AH$3)*(4^8-ROW(حسوب)),ROWS(R$9:R175)),0))</f>
        <v>0</v>
      </c>
      <c r="S175" s="79">
        <f>INDEX('1'!T:T,INDEX(4^8-LARGE((حسوب=$V$2)*(تواريخ&gt;=$R$3)*(تواريخ&lt;=$AH$3)*(4^8-ROW(حسوب)),ROWS(S$9:S175)),0))</f>
        <v>0</v>
      </c>
      <c r="T175" s="79">
        <f>INDEX('1'!U:U,INDEX(4^8-LARGE((حسوب=$V$2)*(تواريخ&gt;=$R$3)*(تواريخ&lt;=$AH$3)*(4^8-ROW(حسوب)),ROWS(T$9:T175)),0))</f>
        <v>0</v>
      </c>
      <c r="U175" s="79">
        <f>INDEX('1'!V:V,INDEX(4^8-LARGE((حسوب=$V$2)*(تواريخ&gt;=$R$3)*(تواريخ&lt;=$AH$3)*(4^8-ROW(حسوب)),ROWS(U$9:U175)),0))</f>
        <v>0</v>
      </c>
      <c r="V175" s="79">
        <f>INDEX('1'!W:W,INDEX(4^8-LARGE((حسوب=$V$2)*(تواريخ&gt;=$R$3)*(تواريخ&lt;=$AH$3)*(4^8-ROW(حسوب)),ROWS(V$9:V175)),0))</f>
        <v>0</v>
      </c>
      <c r="W175" s="79">
        <f>INDEX('1'!X:X,INDEX(4^8-LARGE((حسوب=$V$2)*(تواريخ&gt;=$R$3)*(تواريخ&lt;=$AH$3)*(4^8-ROW(حسوب)),ROWS(W$9:W175)),0))</f>
        <v>0</v>
      </c>
      <c r="X175" s="79">
        <f>INDEX('1'!Y:Y,INDEX(4^8-LARGE((حسوب=$V$2)*(تواريخ&gt;=$R$3)*(تواريخ&lt;=$AH$3)*(4^8-ROW(حسوب)),ROWS(X$9:X175)),0))</f>
        <v>0</v>
      </c>
      <c r="Y175" s="79">
        <f>INDEX('1'!Z:Z,INDEX(4^8-LARGE((حسوب=$V$2)*(تواريخ&gt;=$R$3)*(تواريخ&lt;=$AH$3)*(4^8-ROW(حسوب)),ROWS(Y$9:Y175)),0))</f>
        <v>0</v>
      </c>
      <c r="Z175" s="79">
        <f>INDEX('1'!AA:AA,INDEX(4^8-LARGE((حسوب=$V$2)*(تواريخ&gt;=$R$3)*(تواريخ&lt;=$AH$3)*(4^8-ROW(حسوب)),ROWS(Z$9:Z175)),0))</f>
        <v>0</v>
      </c>
      <c r="AA175" s="79">
        <f>INDEX('1'!AB:AB,INDEX(4^8-LARGE((حسوب=$V$2)*(تواريخ&gt;=$R$3)*(تواريخ&lt;=$AH$3)*(4^8-ROW(حسوب)),ROWS(AA$9:AA175)),0))</f>
        <v>0</v>
      </c>
      <c r="AB175" s="79">
        <f>INDEX('1'!AC:AC,INDEX(4^8-LARGE((حسوب=$V$2)*(تواريخ&gt;=$R$3)*(تواريخ&lt;=$AH$3)*(4^8-ROW(حسوب)),ROWS(AB$9:AB175)),0))</f>
        <v>0</v>
      </c>
      <c r="AC175" s="79">
        <f>INDEX('1'!AD:AD,INDEX(4^8-LARGE((حسوب=$V$2)*(تواريخ&gt;=$R$3)*(تواريخ&lt;=$AH$3)*(4^8-ROW(حسوب)),ROWS(AC$9:AC175)),0))</f>
        <v>0</v>
      </c>
      <c r="AD175" s="79">
        <f>INDEX('1'!AE:AE,INDEX(4^8-LARGE((حسوب=$V$2)*(تواريخ&gt;=$R$3)*(تواريخ&lt;=$AH$3)*(4^8-ROW(حسوب)),ROWS(AD$9:AD175)),0))</f>
        <v>0</v>
      </c>
      <c r="AE175" s="79">
        <f>INDEX('1'!AF:AF,INDEX(4^8-LARGE((حسوب=$V$2)*(تواريخ&gt;=$R$3)*(تواريخ&lt;=$AH$3)*(4^8-ROW(حسوب)),ROWS(AE$9:AE175)),0))</f>
        <v>0</v>
      </c>
      <c r="AF175" s="79">
        <f>INDEX('1'!AG:AG,INDEX(4^8-LARGE((حسوب=$V$2)*(تواريخ&gt;=$R$3)*(تواريخ&lt;=$AH$3)*(4^8-ROW(حسوب)),ROWS(AF$9:AF175)),0))</f>
        <v>0</v>
      </c>
      <c r="AG175" s="79">
        <f>INDEX('1'!AH:AH,INDEX(4^8-LARGE((حسوب=$V$2)*(تواريخ&gt;=$R$3)*(تواريخ&lt;=$AH$3)*(4^8-ROW(حسوب)),ROWS(AG$9:AG175)),0))</f>
        <v>0</v>
      </c>
      <c r="AH175" s="79">
        <f>INDEX('1'!AI:AI,INDEX(4^8-LARGE((حسوب=$V$2)*(تواريخ&gt;=$R$3)*(تواريخ&lt;=$AH$3)*(4^8-ROW(حسوب)),ROWS(AH$9:AH175)),0))</f>
        <v>0</v>
      </c>
      <c r="AI175" s="79">
        <f>INDEX('1'!AJ:AJ,INDEX(4^8-LARGE((حسوب=$V$2)*(تواريخ&gt;=$R$3)*(تواريخ&lt;=$AH$3)*(4^8-ROW(حسوب)),ROWS(AI$9:AI175)),0))</f>
        <v>0</v>
      </c>
      <c r="AJ175" s="79">
        <f>INDEX('1'!AK:AK,INDEX(4^8-LARGE((حسوب=$V$2)*(تواريخ&gt;=$R$3)*(تواريخ&lt;=$AH$3)*(4^8-ROW(حسوب)),ROWS(AJ$9:AJ175)),0))</f>
        <v>0</v>
      </c>
      <c r="AK175" s="79">
        <f>INDEX('1'!AL:AL,INDEX(4^8-LARGE((حسوب=$V$2)*(تواريخ&gt;=$R$3)*(تواريخ&lt;=$AH$3)*(4^8-ROW(حسوب)),ROWS(AK$9:AK175)),0))</f>
        <v>0</v>
      </c>
      <c r="AL175" s="79">
        <f>INDEX('1'!AM:AM,INDEX(4^8-LARGE((حسوب=$V$2)*(تواريخ&gt;=$R$3)*(تواريخ&lt;=$AH$3)*(4^8-ROW(حسوب)),ROWS(AL$9:AL175)),0))</f>
        <v>0</v>
      </c>
      <c r="AM175" s="80"/>
      <c r="AN175" s="80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0"/>
      <c r="AZ175" s="80"/>
      <c r="BA175" s="82">
        <f>IF($AL$2="ريال",INDEX('1'!BL:BL,INDEX(4^8-LARGE((حسوب=$V$2)*(تواريخ&gt;=$R$3)*(تواريخ&lt;=$AH$3)*(4^8-ROW(حسوب)),ROWS(BA$9:BA175)),0)),INDEX('1'!BO:BO,INDEX(4^8-LARGE((حسوب=$V$2)*(تواريخ&gt;=$R$3)*(تواريخ&lt;=$AH$3)*(4^8-ROW(حسوب)),ROWS(BA$9:BA175)),0)))</f>
        <v>0</v>
      </c>
      <c r="BB175" s="82">
        <f>INDEX('1'!BK:BK,INDEX(4^8-LARGE((حسوب=$V$2)*(تواريخ&gt;=$R$3)*(تواريخ&lt;=$AH$3)*(4^8-ROW(حسوب)),ROWS(BB$9:BB175)),0))</f>
        <v>0</v>
      </c>
      <c r="BC175" s="82">
        <f>IF($AL$2="ريال",INDEX('1'!BN:BN,INDEX(4^8-LARGE((حسوب=$V$2)*(تواريخ&gt;=$R$3)*(تواريخ&lt;=$AH$3)*(4^8-ROW(حسوب)),ROWS(BC$9:BC175)),0)),INDEX('1'!BP:BP,INDEX(4^8-LARGE((حسوب=$V$2)*(تواريخ&gt;=$R$3)*(تواريخ&lt;=$AH$3)*(4^8-ROW(حسوب)),ROWS(BC$9:BC175)),0)))</f>
        <v>0</v>
      </c>
      <c r="BD175" s="82">
        <f>INDEX('1'!BM:BM,INDEX(4^8-LARGE((حسوب=$V$2)*(تواريخ&gt;=$R$3)*(تواريخ&lt;=$AH$3)*(4^8-ROW(حسوب)),ROWS(BD$9:BD175)),0))</f>
        <v>0</v>
      </c>
      <c r="BE175" s="83" t="str">
        <f t="shared" ref="BE175:BE208" si="5">IF(AND(BA175=0,BB175=0,BC175=0,BD175=0,G175=0),"",IF(V168="AMTC",BA175+BB175-BC175-BD175,BE174+BA175+BB175-BC175-BD175))</f>
        <v/>
      </c>
    </row>
    <row r="176" spans="6:57" s="345" customFormat="1" ht="15.75">
      <c r="F176" s="78">
        <f>IF($G176="","",(INDEX('1'!A:A,INDEX(4^8-LARGE((حسوب=$V$2)*(تواريخ&gt;=$R$3)*(تواريخ&lt;=$AH$3)*(4^8-ROW(حسوب)),ROWS(F$9:F176)),0))))</f>
        <v>0</v>
      </c>
      <c r="G176" s="79">
        <f>INDEX('1'!BC:BC,INDEX(4^8-LARGE((حسوب=$V$2)*(تواريخ&gt;=$R$3)*(تواريخ&lt;=$AH$3)*(4^8-ROW(حسوب)),ROWS(G$9:G176)),0))</f>
        <v>0</v>
      </c>
      <c r="H176" s="79">
        <f>INDEX('1'!BI:BI,INDEX(4^8-LARGE((حسوب=$V$2)*(تواريخ&gt;=$R$3)*(تواريخ&lt;=$AH$3)*(4^8-ROW(حسوب)),ROWS(H$9:H176)),0))</f>
        <v>0</v>
      </c>
      <c r="I176" s="79">
        <f>INDEX('1'!J:J,INDEX(4^8-LARGE((حسوب=$V$2)*(تواريخ&gt;=$R$3)*(تواريخ&lt;=$AH$3)*(4^8-ROW(حسوب)),ROWS(I$9:I176)),0))</f>
        <v>0</v>
      </c>
      <c r="J176" s="79">
        <f>INDEX('1'!K:K,INDEX(4^8-LARGE((حسوب=$V$2)*(تواريخ&gt;=$R$3)*(تواريخ&lt;=$AH$3)*(4^8-ROW(حسوب)),ROWS(J$9:J176)),0))</f>
        <v>0</v>
      </c>
      <c r="K176" s="79">
        <f>INDEX('1'!L:L,INDEX(4^8-LARGE((حسوب=$V$2)*(تواريخ&gt;=$R$3)*(تواريخ&lt;=$AH$3)*(4^8-ROW(حسوب)),ROWS(K$9:K176)),0))</f>
        <v>0</v>
      </c>
      <c r="L176" s="79">
        <f>INDEX('1'!M:M,INDEX(4^8-LARGE((حسوب=$V$2)*(تواريخ&gt;=$R$3)*(تواريخ&lt;=$AH$3)*(4^8-ROW(حسوب)),ROWS(L$9:L176)),0))</f>
        <v>0</v>
      </c>
      <c r="M176" s="79">
        <f>INDEX('1'!N:N,INDEX(4^8-LARGE((حسوب=$V$2)*(تواريخ&gt;=$R$3)*(تواريخ&lt;=$AH$3)*(4^8-ROW(حسوب)),ROWS(M$9:M176)),0))</f>
        <v>0</v>
      </c>
      <c r="N176" s="79">
        <f>INDEX('1'!O:O,INDEX(4^8-LARGE((حسوب=$V$2)*(تواريخ&gt;=$R$3)*(تواريخ&lt;=$AH$3)*(4^8-ROW(حسوب)),ROWS(N$9:N176)),0))</f>
        <v>0</v>
      </c>
      <c r="O176" s="79">
        <f>INDEX('1'!P:P,INDEX(4^8-LARGE((حسوب=$V$2)*(تواريخ&gt;=$R$3)*(تواريخ&lt;=$AH$3)*(4^8-ROW(حسوب)),ROWS(O$9:O176)),0))</f>
        <v>0</v>
      </c>
      <c r="P176" s="79">
        <f>INDEX('1'!Q:Q,INDEX(4^8-LARGE((حسوب=$V$2)*(تواريخ&gt;=$R$3)*(تواريخ&lt;=$AH$3)*(4^8-ROW(حسوب)),ROWS(P$9:P176)),0))</f>
        <v>0</v>
      </c>
      <c r="Q176" s="79">
        <f>INDEX('1'!R:R,INDEX(4^8-LARGE((حسوب=$V$2)*(تواريخ&gt;=$R$3)*(تواريخ&lt;=$AH$3)*(4^8-ROW(حسوب)),ROWS(Q$9:Q176)),0))</f>
        <v>0</v>
      </c>
      <c r="R176" s="79">
        <f>INDEX('1'!S:S,INDEX(4^8-LARGE((حسوب=$V$2)*(تواريخ&gt;=$R$3)*(تواريخ&lt;=$AH$3)*(4^8-ROW(حسوب)),ROWS(R$9:R176)),0))</f>
        <v>0</v>
      </c>
      <c r="S176" s="79">
        <f>INDEX('1'!T:T,INDEX(4^8-LARGE((حسوب=$V$2)*(تواريخ&gt;=$R$3)*(تواريخ&lt;=$AH$3)*(4^8-ROW(حسوب)),ROWS(S$9:S176)),0))</f>
        <v>0</v>
      </c>
      <c r="T176" s="79">
        <f>INDEX('1'!U:U,INDEX(4^8-LARGE((حسوب=$V$2)*(تواريخ&gt;=$R$3)*(تواريخ&lt;=$AH$3)*(4^8-ROW(حسوب)),ROWS(T$9:T176)),0))</f>
        <v>0</v>
      </c>
      <c r="U176" s="79">
        <f>INDEX('1'!V:V,INDEX(4^8-LARGE((حسوب=$V$2)*(تواريخ&gt;=$R$3)*(تواريخ&lt;=$AH$3)*(4^8-ROW(حسوب)),ROWS(U$9:U176)),0))</f>
        <v>0</v>
      </c>
      <c r="V176" s="79">
        <f>INDEX('1'!W:W,INDEX(4^8-LARGE((حسوب=$V$2)*(تواريخ&gt;=$R$3)*(تواريخ&lt;=$AH$3)*(4^8-ROW(حسوب)),ROWS(V$9:V176)),0))</f>
        <v>0</v>
      </c>
      <c r="W176" s="79">
        <f>INDEX('1'!X:X,INDEX(4^8-LARGE((حسوب=$V$2)*(تواريخ&gt;=$R$3)*(تواريخ&lt;=$AH$3)*(4^8-ROW(حسوب)),ROWS(W$9:W176)),0))</f>
        <v>0</v>
      </c>
      <c r="X176" s="79">
        <f>INDEX('1'!Y:Y,INDEX(4^8-LARGE((حسوب=$V$2)*(تواريخ&gt;=$R$3)*(تواريخ&lt;=$AH$3)*(4^8-ROW(حسوب)),ROWS(X$9:X176)),0))</f>
        <v>0</v>
      </c>
      <c r="Y176" s="79">
        <f>INDEX('1'!Z:Z,INDEX(4^8-LARGE((حسوب=$V$2)*(تواريخ&gt;=$R$3)*(تواريخ&lt;=$AH$3)*(4^8-ROW(حسوب)),ROWS(Y$9:Y176)),0))</f>
        <v>0</v>
      </c>
      <c r="Z176" s="79">
        <f>INDEX('1'!AA:AA,INDEX(4^8-LARGE((حسوب=$V$2)*(تواريخ&gt;=$R$3)*(تواريخ&lt;=$AH$3)*(4^8-ROW(حسوب)),ROWS(Z$9:Z176)),0))</f>
        <v>0</v>
      </c>
      <c r="AA176" s="79">
        <f>INDEX('1'!AB:AB,INDEX(4^8-LARGE((حسوب=$V$2)*(تواريخ&gt;=$R$3)*(تواريخ&lt;=$AH$3)*(4^8-ROW(حسوب)),ROWS(AA$9:AA176)),0))</f>
        <v>0</v>
      </c>
      <c r="AB176" s="79">
        <f>INDEX('1'!AC:AC,INDEX(4^8-LARGE((حسوب=$V$2)*(تواريخ&gt;=$R$3)*(تواريخ&lt;=$AH$3)*(4^8-ROW(حسوب)),ROWS(AB$9:AB176)),0))</f>
        <v>0</v>
      </c>
      <c r="AC176" s="79">
        <f>INDEX('1'!AD:AD,INDEX(4^8-LARGE((حسوب=$V$2)*(تواريخ&gt;=$R$3)*(تواريخ&lt;=$AH$3)*(4^8-ROW(حسوب)),ROWS(AC$9:AC176)),0))</f>
        <v>0</v>
      </c>
      <c r="AD176" s="79">
        <f>INDEX('1'!AE:AE,INDEX(4^8-LARGE((حسوب=$V$2)*(تواريخ&gt;=$R$3)*(تواريخ&lt;=$AH$3)*(4^8-ROW(حسوب)),ROWS(AD$9:AD176)),0))</f>
        <v>0</v>
      </c>
      <c r="AE176" s="79">
        <f>INDEX('1'!AF:AF,INDEX(4^8-LARGE((حسوب=$V$2)*(تواريخ&gt;=$R$3)*(تواريخ&lt;=$AH$3)*(4^8-ROW(حسوب)),ROWS(AE$9:AE176)),0))</f>
        <v>0</v>
      </c>
      <c r="AF176" s="79">
        <f>INDEX('1'!AG:AG,INDEX(4^8-LARGE((حسوب=$V$2)*(تواريخ&gt;=$R$3)*(تواريخ&lt;=$AH$3)*(4^8-ROW(حسوب)),ROWS(AF$9:AF176)),0))</f>
        <v>0</v>
      </c>
      <c r="AG176" s="79">
        <f>INDEX('1'!AH:AH,INDEX(4^8-LARGE((حسوب=$V$2)*(تواريخ&gt;=$R$3)*(تواريخ&lt;=$AH$3)*(4^8-ROW(حسوب)),ROWS(AG$9:AG176)),0))</f>
        <v>0</v>
      </c>
      <c r="AH176" s="79">
        <f>INDEX('1'!AI:AI,INDEX(4^8-LARGE((حسوب=$V$2)*(تواريخ&gt;=$R$3)*(تواريخ&lt;=$AH$3)*(4^8-ROW(حسوب)),ROWS(AH$9:AH176)),0))</f>
        <v>0</v>
      </c>
      <c r="AI176" s="79">
        <f>INDEX('1'!AJ:AJ,INDEX(4^8-LARGE((حسوب=$V$2)*(تواريخ&gt;=$R$3)*(تواريخ&lt;=$AH$3)*(4^8-ROW(حسوب)),ROWS(AI$9:AI176)),0))</f>
        <v>0</v>
      </c>
      <c r="AJ176" s="79">
        <f>INDEX('1'!AK:AK,INDEX(4^8-LARGE((حسوب=$V$2)*(تواريخ&gt;=$R$3)*(تواريخ&lt;=$AH$3)*(4^8-ROW(حسوب)),ROWS(AJ$9:AJ176)),0))</f>
        <v>0</v>
      </c>
      <c r="AK176" s="79">
        <f>INDEX('1'!AL:AL,INDEX(4^8-LARGE((حسوب=$V$2)*(تواريخ&gt;=$R$3)*(تواريخ&lt;=$AH$3)*(4^8-ROW(حسوب)),ROWS(AK$9:AK176)),0))</f>
        <v>0</v>
      </c>
      <c r="AL176" s="79">
        <f>INDEX('1'!AM:AM,INDEX(4^8-LARGE((حسوب=$V$2)*(تواريخ&gt;=$R$3)*(تواريخ&lt;=$AH$3)*(4^8-ROW(حسوب)),ROWS(AL$9:AL176)),0))</f>
        <v>0</v>
      </c>
      <c r="AM176" s="80"/>
      <c r="AN176" s="80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0"/>
      <c r="AZ176" s="80"/>
      <c r="BA176" s="82">
        <f>IF($AL$2="ريال",INDEX('1'!BL:BL,INDEX(4^8-LARGE((حسوب=$V$2)*(تواريخ&gt;=$R$3)*(تواريخ&lt;=$AH$3)*(4^8-ROW(حسوب)),ROWS(BA$9:BA176)),0)),INDEX('1'!BO:BO,INDEX(4^8-LARGE((حسوب=$V$2)*(تواريخ&gt;=$R$3)*(تواريخ&lt;=$AH$3)*(4^8-ROW(حسوب)),ROWS(BA$9:BA176)),0)))</f>
        <v>0</v>
      </c>
      <c r="BB176" s="82">
        <f>INDEX('1'!BK:BK,INDEX(4^8-LARGE((حسوب=$V$2)*(تواريخ&gt;=$R$3)*(تواريخ&lt;=$AH$3)*(4^8-ROW(حسوب)),ROWS(BB$9:BB176)),0))</f>
        <v>0</v>
      </c>
      <c r="BC176" s="82">
        <f>IF($AL$2="ريال",INDEX('1'!BN:BN,INDEX(4^8-LARGE((حسوب=$V$2)*(تواريخ&gt;=$R$3)*(تواريخ&lt;=$AH$3)*(4^8-ROW(حسوب)),ROWS(BC$9:BC176)),0)),INDEX('1'!BP:BP,INDEX(4^8-LARGE((حسوب=$V$2)*(تواريخ&gt;=$R$3)*(تواريخ&lt;=$AH$3)*(4^8-ROW(حسوب)),ROWS(BC$9:BC176)),0)))</f>
        <v>0</v>
      </c>
      <c r="BD176" s="82">
        <f>INDEX('1'!BM:BM,INDEX(4^8-LARGE((حسوب=$V$2)*(تواريخ&gt;=$R$3)*(تواريخ&lt;=$AH$3)*(4^8-ROW(حسوب)),ROWS(BD$9:BD176)),0))</f>
        <v>0</v>
      </c>
      <c r="BE176" s="83" t="str">
        <f t="shared" si="5"/>
        <v/>
      </c>
    </row>
    <row r="177" spans="6:57" s="345" customFormat="1" ht="15.75">
      <c r="F177" s="78">
        <f>IF($G177="","",(INDEX('1'!A:A,INDEX(4^8-LARGE((حسوب=$V$2)*(تواريخ&gt;=$R$3)*(تواريخ&lt;=$AH$3)*(4^8-ROW(حسوب)),ROWS(F$9:F177)),0))))</f>
        <v>0</v>
      </c>
      <c r="G177" s="79">
        <f>INDEX('1'!BC:BC,INDEX(4^8-LARGE((حسوب=$V$2)*(تواريخ&gt;=$R$3)*(تواريخ&lt;=$AH$3)*(4^8-ROW(حسوب)),ROWS(G$9:G177)),0))</f>
        <v>0</v>
      </c>
      <c r="H177" s="79">
        <f>INDEX('1'!BI:BI,INDEX(4^8-LARGE((حسوب=$V$2)*(تواريخ&gt;=$R$3)*(تواريخ&lt;=$AH$3)*(4^8-ROW(حسوب)),ROWS(H$9:H177)),0))</f>
        <v>0</v>
      </c>
      <c r="I177" s="79">
        <f>INDEX('1'!J:J,INDEX(4^8-LARGE((حسوب=$V$2)*(تواريخ&gt;=$R$3)*(تواريخ&lt;=$AH$3)*(4^8-ROW(حسوب)),ROWS(I$9:I177)),0))</f>
        <v>0</v>
      </c>
      <c r="J177" s="79">
        <f>INDEX('1'!K:K,INDEX(4^8-LARGE((حسوب=$V$2)*(تواريخ&gt;=$R$3)*(تواريخ&lt;=$AH$3)*(4^8-ROW(حسوب)),ROWS(J$9:J177)),0))</f>
        <v>0</v>
      </c>
      <c r="K177" s="79">
        <f>INDEX('1'!L:L,INDEX(4^8-LARGE((حسوب=$V$2)*(تواريخ&gt;=$R$3)*(تواريخ&lt;=$AH$3)*(4^8-ROW(حسوب)),ROWS(K$9:K177)),0))</f>
        <v>0</v>
      </c>
      <c r="L177" s="79">
        <f>INDEX('1'!M:M,INDEX(4^8-LARGE((حسوب=$V$2)*(تواريخ&gt;=$R$3)*(تواريخ&lt;=$AH$3)*(4^8-ROW(حسوب)),ROWS(L$9:L177)),0))</f>
        <v>0</v>
      </c>
      <c r="M177" s="79">
        <f>INDEX('1'!N:N,INDEX(4^8-LARGE((حسوب=$V$2)*(تواريخ&gt;=$R$3)*(تواريخ&lt;=$AH$3)*(4^8-ROW(حسوب)),ROWS(M$9:M177)),0))</f>
        <v>0</v>
      </c>
      <c r="N177" s="79">
        <f>INDEX('1'!O:O,INDEX(4^8-LARGE((حسوب=$V$2)*(تواريخ&gt;=$R$3)*(تواريخ&lt;=$AH$3)*(4^8-ROW(حسوب)),ROWS(N$9:N177)),0))</f>
        <v>0</v>
      </c>
      <c r="O177" s="79">
        <f>INDEX('1'!P:P,INDEX(4^8-LARGE((حسوب=$V$2)*(تواريخ&gt;=$R$3)*(تواريخ&lt;=$AH$3)*(4^8-ROW(حسوب)),ROWS(O$9:O177)),0))</f>
        <v>0</v>
      </c>
      <c r="P177" s="79">
        <f>INDEX('1'!Q:Q,INDEX(4^8-LARGE((حسوب=$V$2)*(تواريخ&gt;=$R$3)*(تواريخ&lt;=$AH$3)*(4^8-ROW(حسوب)),ROWS(P$9:P177)),0))</f>
        <v>0</v>
      </c>
      <c r="Q177" s="79">
        <f>INDEX('1'!R:R,INDEX(4^8-LARGE((حسوب=$V$2)*(تواريخ&gt;=$R$3)*(تواريخ&lt;=$AH$3)*(4^8-ROW(حسوب)),ROWS(Q$9:Q177)),0))</f>
        <v>0</v>
      </c>
      <c r="R177" s="79">
        <f>INDEX('1'!S:S,INDEX(4^8-LARGE((حسوب=$V$2)*(تواريخ&gt;=$R$3)*(تواريخ&lt;=$AH$3)*(4^8-ROW(حسوب)),ROWS(R$9:R177)),0))</f>
        <v>0</v>
      </c>
      <c r="S177" s="79">
        <f>INDEX('1'!T:T,INDEX(4^8-LARGE((حسوب=$V$2)*(تواريخ&gt;=$R$3)*(تواريخ&lt;=$AH$3)*(4^8-ROW(حسوب)),ROWS(S$9:S177)),0))</f>
        <v>0</v>
      </c>
      <c r="T177" s="79">
        <f>INDEX('1'!U:U,INDEX(4^8-LARGE((حسوب=$V$2)*(تواريخ&gt;=$R$3)*(تواريخ&lt;=$AH$3)*(4^8-ROW(حسوب)),ROWS(T$9:T177)),0))</f>
        <v>0</v>
      </c>
      <c r="U177" s="79">
        <f>INDEX('1'!V:V,INDEX(4^8-LARGE((حسوب=$V$2)*(تواريخ&gt;=$R$3)*(تواريخ&lt;=$AH$3)*(4^8-ROW(حسوب)),ROWS(U$9:U177)),0))</f>
        <v>0</v>
      </c>
      <c r="V177" s="79">
        <f>INDEX('1'!W:W,INDEX(4^8-LARGE((حسوب=$V$2)*(تواريخ&gt;=$R$3)*(تواريخ&lt;=$AH$3)*(4^8-ROW(حسوب)),ROWS(V$9:V177)),0))</f>
        <v>0</v>
      </c>
      <c r="W177" s="79">
        <f>INDEX('1'!X:X,INDEX(4^8-LARGE((حسوب=$V$2)*(تواريخ&gt;=$R$3)*(تواريخ&lt;=$AH$3)*(4^8-ROW(حسوب)),ROWS(W$9:W177)),0))</f>
        <v>0</v>
      </c>
      <c r="X177" s="79">
        <f>INDEX('1'!Y:Y,INDEX(4^8-LARGE((حسوب=$V$2)*(تواريخ&gt;=$R$3)*(تواريخ&lt;=$AH$3)*(4^8-ROW(حسوب)),ROWS(X$9:X177)),0))</f>
        <v>0</v>
      </c>
      <c r="Y177" s="79">
        <f>INDEX('1'!Z:Z,INDEX(4^8-LARGE((حسوب=$V$2)*(تواريخ&gt;=$R$3)*(تواريخ&lt;=$AH$3)*(4^8-ROW(حسوب)),ROWS(Y$9:Y177)),0))</f>
        <v>0</v>
      </c>
      <c r="Z177" s="79">
        <f>INDEX('1'!AA:AA,INDEX(4^8-LARGE((حسوب=$V$2)*(تواريخ&gt;=$R$3)*(تواريخ&lt;=$AH$3)*(4^8-ROW(حسوب)),ROWS(Z$9:Z177)),0))</f>
        <v>0</v>
      </c>
      <c r="AA177" s="79">
        <f>INDEX('1'!AB:AB,INDEX(4^8-LARGE((حسوب=$V$2)*(تواريخ&gt;=$R$3)*(تواريخ&lt;=$AH$3)*(4^8-ROW(حسوب)),ROWS(AA$9:AA177)),0))</f>
        <v>0</v>
      </c>
      <c r="AB177" s="79">
        <f>INDEX('1'!AC:AC,INDEX(4^8-LARGE((حسوب=$V$2)*(تواريخ&gt;=$R$3)*(تواريخ&lt;=$AH$3)*(4^8-ROW(حسوب)),ROWS(AB$9:AB177)),0))</f>
        <v>0</v>
      </c>
      <c r="AC177" s="79">
        <f>INDEX('1'!AD:AD,INDEX(4^8-LARGE((حسوب=$V$2)*(تواريخ&gt;=$R$3)*(تواريخ&lt;=$AH$3)*(4^8-ROW(حسوب)),ROWS(AC$9:AC177)),0))</f>
        <v>0</v>
      </c>
      <c r="AD177" s="79">
        <f>INDEX('1'!AE:AE,INDEX(4^8-LARGE((حسوب=$V$2)*(تواريخ&gt;=$R$3)*(تواريخ&lt;=$AH$3)*(4^8-ROW(حسوب)),ROWS(AD$9:AD177)),0))</f>
        <v>0</v>
      </c>
      <c r="AE177" s="79">
        <f>INDEX('1'!AF:AF,INDEX(4^8-LARGE((حسوب=$V$2)*(تواريخ&gt;=$R$3)*(تواريخ&lt;=$AH$3)*(4^8-ROW(حسوب)),ROWS(AE$9:AE177)),0))</f>
        <v>0</v>
      </c>
      <c r="AF177" s="79">
        <f>INDEX('1'!AG:AG,INDEX(4^8-LARGE((حسوب=$V$2)*(تواريخ&gt;=$R$3)*(تواريخ&lt;=$AH$3)*(4^8-ROW(حسوب)),ROWS(AF$9:AF177)),0))</f>
        <v>0</v>
      </c>
      <c r="AG177" s="79">
        <f>INDEX('1'!AH:AH,INDEX(4^8-LARGE((حسوب=$V$2)*(تواريخ&gt;=$R$3)*(تواريخ&lt;=$AH$3)*(4^8-ROW(حسوب)),ROWS(AG$9:AG177)),0))</f>
        <v>0</v>
      </c>
      <c r="AH177" s="79">
        <f>INDEX('1'!AI:AI,INDEX(4^8-LARGE((حسوب=$V$2)*(تواريخ&gt;=$R$3)*(تواريخ&lt;=$AH$3)*(4^8-ROW(حسوب)),ROWS(AH$9:AH177)),0))</f>
        <v>0</v>
      </c>
      <c r="AI177" s="79">
        <f>INDEX('1'!AJ:AJ,INDEX(4^8-LARGE((حسوب=$V$2)*(تواريخ&gt;=$R$3)*(تواريخ&lt;=$AH$3)*(4^8-ROW(حسوب)),ROWS(AI$9:AI177)),0))</f>
        <v>0</v>
      </c>
      <c r="AJ177" s="79">
        <f>INDEX('1'!AK:AK,INDEX(4^8-LARGE((حسوب=$V$2)*(تواريخ&gt;=$R$3)*(تواريخ&lt;=$AH$3)*(4^8-ROW(حسوب)),ROWS(AJ$9:AJ177)),0))</f>
        <v>0</v>
      </c>
      <c r="AK177" s="79">
        <f>INDEX('1'!AL:AL,INDEX(4^8-LARGE((حسوب=$V$2)*(تواريخ&gt;=$R$3)*(تواريخ&lt;=$AH$3)*(4^8-ROW(حسوب)),ROWS(AK$9:AK177)),0))</f>
        <v>0</v>
      </c>
      <c r="AL177" s="79">
        <f>INDEX('1'!AM:AM,INDEX(4^8-LARGE((حسوب=$V$2)*(تواريخ&gt;=$R$3)*(تواريخ&lt;=$AH$3)*(4^8-ROW(حسوب)),ROWS(AL$9:AL177)),0))</f>
        <v>0</v>
      </c>
      <c r="AM177" s="80"/>
      <c r="AN177" s="80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0"/>
      <c r="AZ177" s="80"/>
      <c r="BA177" s="82">
        <f>IF($AL$2="ريال",INDEX('1'!BL:BL,INDEX(4^8-LARGE((حسوب=$V$2)*(تواريخ&gt;=$R$3)*(تواريخ&lt;=$AH$3)*(4^8-ROW(حسوب)),ROWS(BA$9:BA177)),0)),INDEX('1'!BO:BO,INDEX(4^8-LARGE((حسوب=$V$2)*(تواريخ&gt;=$R$3)*(تواريخ&lt;=$AH$3)*(4^8-ROW(حسوب)),ROWS(BA$9:BA177)),0)))</f>
        <v>0</v>
      </c>
      <c r="BB177" s="82">
        <f>INDEX('1'!BK:BK,INDEX(4^8-LARGE((حسوب=$V$2)*(تواريخ&gt;=$R$3)*(تواريخ&lt;=$AH$3)*(4^8-ROW(حسوب)),ROWS(BB$9:BB177)),0))</f>
        <v>0</v>
      </c>
      <c r="BC177" s="82">
        <f>IF($AL$2="ريال",INDEX('1'!BN:BN,INDEX(4^8-LARGE((حسوب=$V$2)*(تواريخ&gt;=$R$3)*(تواريخ&lt;=$AH$3)*(4^8-ROW(حسوب)),ROWS(BC$9:BC177)),0)),INDEX('1'!BP:BP,INDEX(4^8-LARGE((حسوب=$V$2)*(تواريخ&gt;=$R$3)*(تواريخ&lt;=$AH$3)*(4^8-ROW(حسوب)),ROWS(BC$9:BC177)),0)))</f>
        <v>0</v>
      </c>
      <c r="BD177" s="82">
        <f>INDEX('1'!BM:BM,INDEX(4^8-LARGE((حسوب=$V$2)*(تواريخ&gt;=$R$3)*(تواريخ&lt;=$AH$3)*(4^8-ROW(حسوب)),ROWS(BD$9:BD177)),0))</f>
        <v>0</v>
      </c>
      <c r="BE177" s="83" t="str">
        <f t="shared" si="5"/>
        <v/>
      </c>
    </row>
    <row r="178" spans="6:57" s="345" customFormat="1" ht="15.75">
      <c r="F178" s="78">
        <f>IF($G178="","",(INDEX('1'!A:A,INDEX(4^8-LARGE((حسوب=$V$2)*(تواريخ&gt;=$R$3)*(تواريخ&lt;=$AH$3)*(4^8-ROW(حسوب)),ROWS(F$9:F178)),0))))</f>
        <v>0</v>
      </c>
      <c r="G178" s="79">
        <f>INDEX('1'!BC:BC,INDEX(4^8-LARGE((حسوب=$V$2)*(تواريخ&gt;=$R$3)*(تواريخ&lt;=$AH$3)*(4^8-ROW(حسوب)),ROWS(G$9:G178)),0))</f>
        <v>0</v>
      </c>
      <c r="H178" s="79">
        <f>INDEX('1'!BI:BI,INDEX(4^8-LARGE((حسوب=$V$2)*(تواريخ&gt;=$R$3)*(تواريخ&lt;=$AH$3)*(4^8-ROW(حسوب)),ROWS(H$9:H178)),0))</f>
        <v>0</v>
      </c>
      <c r="I178" s="79">
        <f>INDEX('1'!J:J,INDEX(4^8-LARGE((حسوب=$V$2)*(تواريخ&gt;=$R$3)*(تواريخ&lt;=$AH$3)*(4^8-ROW(حسوب)),ROWS(I$9:I178)),0))</f>
        <v>0</v>
      </c>
      <c r="J178" s="79">
        <f>INDEX('1'!K:K,INDEX(4^8-LARGE((حسوب=$V$2)*(تواريخ&gt;=$R$3)*(تواريخ&lt;=$AH$3)*(4^8-ROW(حسوب)),ROWS(J$9:J178)),0))</f>
        <v>0</v>
      </c>
      <c r="K178" s="79">
        <f>INDEX('1'!L:L,INDEX(4^8-LARGE((حسوب=$V$2)*(تواريخ&gt;=$R$3)*(تواريخ&lt;=$AH$3)*(4^8-ROW(حسوب)),ROWS(K$9:K178)),0))</f>
        <v>0</v>
      </c>
      <c r="L178" s="79">
        <f>INDEX('1'!M:M,INDEX(4^8-LARGE((حسوب=$V$2)*(تواريخ&gt;=$R$3)*(تواريخ&lt;=$AH$3)*(4^8-ROW(حسوب)),ROWS(L$9:L178)),0))</f>
        <v>0</v>
      </c>
      <c r="M178" s="79">
        <f>INDEX('1'!N:N,INDEX(4^8-LARGE((حسوب=$V$2)*(تواريخ&gt;=$R$3)*(تواريخ&lt;=$AH$3)*(4^8-ROW(حسوب)),ROWS(M$9:M178)),0))</f>
        <v>0</v>
      </c>
      <c r="N178" s="79">
        <f>INDEX('1'!O:O,INDEX(4^8-LARGE((حسوب=$V$2)*(تواريخ&gt;=$R$3)*(تواريخ&lt;=$AH$3)*(4^8-ROW(حسوب)),ROWS(N$9:N178)),0))</f>
        <v>0</v>
      </c>
      <c r="O178" s="79">
        <f>INDEX('1'!P:P,INDEX(4^8-LARGE((حسوب=$V$2)*(تواريخ&gt;=$R$3)*(تواريخ&lt;=$AH$3)*(4^8-ROW(حسوب)),ROWS(O$9:O178)),0))</f>
        <v>0</v>
      </c>
      <c r="P178" s="79">
        <f>INDEX('1'!Q:Q,INDEX(4^8-LARGE((حسوب=$V$2)*(تواريخ&gt;=$R$3)*(تواريخ&lt;=$AH$3)*(4^8-ROW(حسوب)),ROWS(P$9:P178)),0))</f>
        <v>0</v>
      </c>
      <c r="Q178" s="79">
        <f>INDEX('1'!R:R,INDEX(4^8-LARGE((حسوب=$V$2)*(تواريخ&gt;=$R$3)*(تواريخ&lt;=$AH$3)*(4^8-ROW(حسوب)),ROWS(Q$9:Q178)),0))</f>
        <v>0</v>
      </c>
      <c r="R178" s="79">
        <f>INDEX('1'!S:S,INDEX(4^8-LARGE((حسوب=$V$2)*(تواريخ&gt;=$R$3)*(تواريخ&lt;=$AH$3)*(4^8-ROW(حسوب)),ROWS(R$9:R178)),0))</f>
        <v>0</v>
      </c>
      <c r="S178" s="79">
        <f>INDEX('1'!T:T,INDEX(4^8-LARGE((حسوب=$V$2)*(تواريخ&gt;=$R$3)*(تواريخ&lt;=$AH$3)*(4^8-ROW(حسوب)),ROWS(S$9:S178)),0))</f>
        <v>0</v>
      </c>
      <c r="T178" s="79">
        <f>INDEX('1'!U:U,INDEX(4^8-LARGE((حسوب=$V$2)*(تواريخ&gt;=$R$3)*(تواريخ&lt;=$AH$3)*(4^8-ROW(حسوب)),ROWS(T$9:T178)),0))</f>
        <v>0</v>
      </c>
      <c r="U178" s="79">
        <f>INDEX('1'!V:V,INDEX(4^8-LARGE((حسوب=$V$2)*(تواريخ&gt;=$R$3)*(تواريخ&lt;=$AH$3)*(4^8-ROW(حسوب)),ROWS(U$9:U178)),0))</f>
        <v>0</v>
      </c>
      <c r="V178" s="79">
        <f>INDEX('1'!W:W,INDEX(4^8-LARGE((حسوب=$V$2)*(تواريخ&gt;=$R$3)*(تواريخ&lt;=$AH$3)*(4^8-ROW(حسوب)),ROWS(V$9:V178)),0))</f>
        <v>0</v>
      </c>
      <c r="W178" s="79">
        <f>INDEX('1'!X:X,INDEX(4^8-LARGE((حسوب=$V$2)*(تواريخ&gt;=$R$3)*(تواريخ&lt;=$AH$3)*(4^8-ROW(حسوب)),ROWS(W$9:W178)),0))</f>
        <v>0</v>
      </c>
      <c r="X178" s="79">
        <f>INDEX('1'!Y:Y,INDEX(4^8-LARGE((حسوب=$V$2)*(تواريخ&gt;=$R$3)*(تواريخ&lt;=$AH$3)*(4^8-ROW(حسوب)),ROWS(X$9:X178)),0))</f>
        <v>0</v>
      </c>
      <c r="Y178" s="79">
        <f>INDEX('1'!Z:Z,INDEX(4^8-LARGE((حسوب=$V$2)*(تواريخ&gt;=$R$3)*(تواريخ&lt;=$AH$3)*(4^8-ROW(حسوب)),ROWS(Y$9:Y178)),0))</f>
        <v>0</v>
      </c>
      <c r="Z178" s="79">
        <f>INDEX('1'!AA:AA,INDEX(4^8-LARGE((حسوب=$V$2)*(تواريخ&gt;=$R$3)*(تواريخ&lt;=$AH$3)*(4^8-ROW(حسوب)),ROWS(Z$9:Z178)),0))</f>
        <v>0</v>
      </c>
      <c r="AA178" s="79">
        <f>INDEX('1'!AB:AB,INDEX(4^8-LARGE((حسوب=$V$2)*(تواريخ&gt;=$R$3)*(تواريخ&lt;=$AH$3)*(4^8-ROW(حسوب)),ROWS(AA$9:AA178)),0))</f>
        <v>0</v>
      </c>
      <c r="AB178" s="79">
        <f>INDEX('1'!AC:AC,INDEX(4^8-LARGE((حسوب=$V$2)*(تواريخ&gt;=$R$3)*(تواريخ&lt;=$AH$3)*(4^8-ROW(حسوب)),ROWS(AB$9:AB178)),0))</f>
        <v>0</v>
      </c>
      <c r="AC178" s="79">
        <f>INDEX('1'!AD:AD,INDEX(4^8-LARGE((حسوب=$V$2)*(تواريخ&gt;=$R$3)*(تواريخ&lt;=$AH$3)*(4^8-ROW(حسوب)),ROWS(AC$9:AC178)),0))</f>
        <v>0</v>
      </c>
      <c r="AD178" s="79">
        <f>INDEX('1'!AE:AE,INDEX(4^8-LARGE((حسوب=$V$2)*(تواريخ&gt;=$R$3)*(تواريخ&lt;=$AH$3)*(4^8-ROW(حسوب)),ROWS(AD$9:AD178)),0))</f>
        <v>0</v>
      </c>
      <c r="AE178" s="79">
        <f>INDEX('1'!AF:AF,INDEX(4^8-LARGE((حسوب=$V$2)*(تواريخ&gt;=$R$3)*(تواريخ&lt;=$AH$3)*(4^8-ROW(حسوب)),ROWS(AE$9:AE178)),0))</f>
        <v>0</v>
      </c>
      <c r="AF178" s="79">
        <f>INDEX('1'!AG:AG,INDEX(4^8-LARGE((حسوب=$V$2)*(تواريخ&gt;=$R$3)*(تواريخ&lt;=$AH$3)*(4^8-ROW(حسوب)),ROWS(AF$9:AF178)),0))</f>
        <v>0</v>
      </c>
      <c r="AG178" s="79">
        <f>INDEX('1'!AH:AH,INDEX(4^8-LARGE((حسوب=$V$2)*(تواريخ&gt;=$R$3)*(تواريخ&lt;=$AH$3)*(4^8-ROW(حسوب)),ROWS(AG$9:AG178)),0))</f>
        <v>0</v>
      </c>
      <c r="AH178" s="79">
        <f>INDEX('1'!AI:AI,INDEX(4^8-LARGE((حسوب=$V$2)*(تواريخ&gt;=$R$3)*(تواريخ&lt;=$AH$3)*(4^8-ROW(حسوب)),ROWS(AH$9:AH178)),0))</f>
        <v>0</v>
      </c>
      <c r="AI178" s="79">
        <f>INDEX('1'!AJ:AJ,INDEX(4^8-LARGE((حسوب=$V$2)*(تواريخ&gt;=$R$3)*(تواريخ&lt;=$AH$3)*(4^8-ROW(حسوب)),ROWS(AI$9:AI178)),0))</f>
        <v>0</v>
      </c>
      <c r="AJ178" s="79">
        <f>INDEX('1'!AK:AK,INDEX(4^8-LARGE((حسوب=$V$2)*(تواريخ&gt;=$R$3)*(تواريخ&lt;=$AH$3)*(4^8-ROW(حسوب)),ROWS(AJ$9:AJ178)),0))</f>
        <v>0</v>
      </c>
      <c r="AK178" s="79">
        <f>INDEX('1'!AL:AL,INDEX(4^8-LARGE((حسوب=$V$2)*(تواريخ&gt;=$R$3)*(تواريخ&lt;=$AH$3)*(4^8-ROW(حسوب)),ROWS(AK$9:AK178)),0))</f>
        <v>0</v>
      </c>
      <c r="AL178" s="79">
        <f>INDEX('1'!AM:AM,INDEX(4^8-LARGE((حسوب=$V$2)*(تواريخ&gt;=$R$3)*(تواريخ&lt;=$AH$3)*(4^8-ROW(حسوب)),ROWS(AL$9:AL178)),0))</f>
        <v>0</v>
      </c>
      <c r="AM178" s="80"/>
      <c r="AN178" s="80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0"/>
      <c r="AZ178" s="80"/>
      <c r="BA178" s="82">
        <f>IF($AL$2="ريال",INDEX('1'!BL:BL,INDEX(4^8-LARGE((حسوب=$V$2)*(تواريخ&gt;=$R$3)*(تواريخ&lt;=$AH$3)*(4^8-ROW(حسوب)),ROWS(BA$9:BA178)),0)),INDEX('1'!BO:BO,INDEX(4^8-LARGE((حسوب=$V$2)*(تواريخ&gt;=$R$3)*(تواريخ&lt;=$AH$3)*(4^8-ROW(حسوب)),ROWS(BA$9:BA178)),0)))</f>
        <v>0</v>
      </c>
      <c r="BB178" s="82">
        <f>INDEX('1'!BK:BK,INDEX(4^8-LARGE((حسوب=$V$2)*(تواريخ&gt;=$R$3)*(تواريخ&lt;=$AH$3)*(4^8-ROW(حسوب)),ROWS(BB$9:BB178)),0))</f>
        <v>0</v>
      </c>
      <c r="BC178" s="82">
        <f>IF($AL$2="ريال",INDEX('1'!BN:BN,INDEX(4^8-LARGE((حسوب=$V$2)*(تواريخ&gt;=$R$3)*(تواريخ&lt;=$AH$3)*(4^8-ROW(حسوب)),ROWS(BC$9:BC178)),0)),INDEX('1'!BP:BP,INDEX(4^8-LARGE((حسوب=$V$2)*(تواريخ&gt;=$R$3)*(تواريخ&lt;=$AH$3)*(4^8-ROW(حسوب)),ROWS(BC$9:BC178)),0)))</f>
        <v>0</v>
      </c>
      <c r="BD178" s="82">
        <f>INDEX('1'!BM:BM,INDEX(4^8-LARGE((حسوب=$V$2)*(تواريخ&gt;=$R$3)*(تواريخ&lt;=$AH$3)*(4^8-ROW(حسوب)),ROWS(BD$9:BD178)),0))</f>
        <v>0</v>
      </c>
      <c r="BE178" s="83" t="str">
        <f t="shared" si="5"/>
        <v/>
      </c>
    </row>
    <row r="179" spans="6:57" s="345" customFormat="1" ht="15.75">
      <c r="F179" s="78">
        <f>IF($G179="","",(INDEX('1'!A:A,INDEX(4^8-LARGE((حسوب=$V$2)*(تواريخ&gt;=$R$3)*(تواريخ&lt;=$AH$3)*(4^8-ROW(حسوب)),ROWS(F$9:F179)),0))))</f>
        <v>0</v>
      </c>
      <c r="G179" s="79">
        <f>INDEX('1'!BC:BC,INDEX(4^8-LARGE((حسوب=$V$2)*(تواريخ&gt;=$R$3)*(تواريخ&lt;=$AH$3)*(4^8-ROW(حسوب)),ROWS(G$9:G179)),0))</f>
        <v>0</v>
      </c>
      <c r="H179" s="79">
        <f>INDEX('1'!BI:BI,INDEX(4^8-LARGE((حسوب=$V$2)*(تواريخ&gt;=$R$3)*(تواريخ&lt;=$AH$3)*(4^8-ROW(حسوب)),ROWS(H$9:H179)),0))</f>
        <v>0</v>
      </c>
      <c r="I179" s="79">
        <f>INDEX('1'!J:J,INDEX(4^8-LARGE((حسوب=$V$2)*(تواريخ&gt;=$R$3)*(تواريخ&lt;=$AH$3)*(4^8-ROW(حسوب)),ROWS(I$9:I179)),0))</f>
        <v>0</v>
      </c>
      <c r="J179" s="79">
        <f>INDEX('1'!K:K,INDEX(4^8-LARGE((حسوب=$V$2)*(تواريخ&gt;=$R$3)*(تواريخ&lt;=$AH$3)*(4^8-ROW(حسوب)),ROWS(J$9:J179)),0))</f>
        <v>0</v>
      </c>
      <c r="K179" s="79">
        <f>INDEX('1'!L:L,INDEX(4^8-LARGE((حسوب=$V$2)*(تواريخ&gt;=$R$3)*(تواريخ&lt;=$AH$3)*(4^8-ROW(حسوب)),ROWS(K$9:K179)),0))</f>
        <v>0</v>
      </c>
      <c r="L179" s="79">
        <f>INDEX('1'!M:M,INDEX(4^8-LARGE((حسوب=$V$2)*(تواريخ&gt;=$R$3)*(تواريخ&lt;=$AH$3)*(4^8-ROW(حسوب)),ROWS(L$9:L179)),0))</f>
        <v>0</v>
      </c>
      <c r="M179" s="79">
        <f>INDEX('1'!N:N,INDEX(4^8-LARGE((حسوب=$V$2)*(تواريخ&gt;=$R$3)*(تواريخ&lt;=$AH$3)*(4^8-ROW(حسوب)),ROWS(M$9:M179)),0))</f>
        <v>0</v>
      </c>
      <c r="N179" s="79">
        <f>INDEX('1'!O:O,INDEX(4^8-LARGE((حسوب=$V$2)*(تواريخ&gt;=$R$3)*(تواريخ&lt;=$AH$3)*(4^8-ROW(حسوب)),ROWS(N$9:N179)),0))</f>
        <v>0</v>
      </c>
      <c r="O179" s="79">
        <f>INDEX('1'!P:P,INDEX(4^8-LARGE((حسوب=$V$2)*(تواريخ&gt;=$R$3)*(تواريخ&lt;=$AH$3)*(4^8-ROW(حسوب)),ROWS(O$9:O179)),0))</f>
        <v>0</v>
      </c>
      <c r="P179" s="79">
        <f>INDEX('1'!Q:Q,INDEX(4^8-LARGE((حسوب=$V$2)*(تواريخ&gt;=$R$3)*(تواريخ&lt;=$AH$3)*(4^8-ROW(حسوب)),ROWS(P$9:P179)),0))</f>
        <v>0</v>
      </c>
      <c r="Q179" s="79">
        <f>INDEX('1'!R:R,INDEX(4^8-LARGE((حسوب=$V$2)*(تواريخ&gt;=$R$3)*(تواريخ&lt;=$AH$3)*(4^8-ROW(حسوب)),ROWS(Q$9:Q179)),0))</f>
        <v>0</v>
      </c>
      <c r="R179" s="79">
        <f>INDEX('1'!S:S,INDEX(4^8-LARGE((حسوب=$V$2)*(تواريخ&gt;=$R$3)*(تواريخ&lt;=$AH$3)*(4^8-ROW(حسوب)),ROWS(R$9:R179)),0))</f>
        <v>0</v>
      </c>
      <c r="S179" s="79">
        <f>INDEX('1'!T:T,INDEX(4^8-LARGE((حسوب=$V$2)*(تواريخ&gt;=$R$3)*(تواريخ&lt;=$AH$3)*(4^8-ROW(حسوب)),ROWS(S$9:S179)),0))</f>
        <v>0</v>
      </c>
      <c r="T179" s="79">
        <f>INDEX('1'!U:U,INDEX(4^8-LARGE((حسوب=$V$2)*(تواريخ&gt;=$R$3)*(تواريخ&lt;=$AH$3)*(4^8-ROW(حسوب)),ROWS(T$9:T179)),0))</f>
        <v>0</v>
      </c>
      <c r="U179" s="79">
        <f>INDEX('1'!V:V,INDEX(4^8-LARGE((حسوب=$V$2)*(تواريخ&gt;=$R$3)*(تواريخ&lt;=$AH$3)*(4^8-ROW(حسوب)),ROWS(U$9:U179)),0))</f>
        <v>0</v>
      </c>
      <c r="V179" s="79">
        <f>INDEX('1'!W:W,INDEX(4^8-LARGE((حسوب=$V$2)*(تواريخ&gt;=$R$3)*(تواريخ&lt;=$AH$3)*(4^8-ROW(حسوب)),ROWS(V$9:V179)),0))</f>
        <v>0</v>
      </c>
      <c r="W179" s="79">
        <f>INDEX('1'!X:X,INDEX(4^8-LARGE((حسوب=$V$2)*(تواريخ&gt;=$R$3)*(تواريخ&lt;=$AH$3)*(4^8-ROW(حسوب)),ROWS(W$9:W179)),0))</f>
        <v>0</v>
      </c>
      <c r="X179" s="79">
        <f>INDEX('1'!Y:Y,INDEX(4^8-LARGE((حسوب=$V$2)*(تواريخ&gt;=$R$3)*(تواريخ&lt;=$AH$3)*(4^8-ROW(حسوب)),ROWS(X$9:X179)),0))</f>
        <v>0</v>
      </c>
      <c r="Y179" s="79">
        <f>INDEX('1'!Z:Z,INDEX(4^8-LARGE((حسوب=$V$2)*(تواريخ&gt;=$R$3)*(تواريخ&lt;=$AH$3)*(4^8-ROW(حسوب)),ROWS(Y$9:Y179)),0))</f>
        <v>0</v>
      </c>
      <c r="Z179" s="79">
        <f>INDEX('1'!AA:AA,INDEX(4^8-LARGE((حسوب=$V$2)*(تواريخ&gt;=$R$3)*(تواريخ&lt;=$AH$3)*(4^8-ROW(حسوب)),ROWS(Z$9:Z179)),0))</f>
        <v>0</v>
      </c>
      <c r="AA179" s="79">
        <f>INDEX('1'!AB:AB,INDEX(4^8-LARGE((حسوب=$V$2)*(تواريخ&gt;=$R$3)*(تواريخ&lt;=$AH$3)*(4^8-ROW(حسوب)),ROWS(AA$9:AA179)),0))</f>
        <v>0</v>
      </c>
      <c r="AB179" s="79">
        <f>INDEX('1'!AC:AC,INDEX(4^8-LARGE((حسوب=$V$2)*(تواريخ&gt;=$R$3)*(تواريخ&lt;=$AH$3)*(4^8-ROW(حسوب)),ROWS(AB$9:AB179)),0))</f>
        <v>0</v>
      </c>
      <c r="AC179" s="79">
        <f>INDEX('1'!AD:AD,INDEX(4^8-LARGE((حسوب=$V$2)*(تواريخ&gt;=$R$3)*(تواريخ&lt;=$AH$3)*(4^8-ROW(حسوب)),ROWS(AC$9:AC179)),0))</f>
        <v>0</v>
      </c>
      <c r="AD179" s="79">
        <f>INDEX('1'!AE:AE,INDEX(4^8-LARGE((حسوب=$V$2)*(تواريخ&gt;=$R$3)*(تواريخ&lt;=$AH$3)*(4^8-ROW(حسوب)),ROWS(AD$9:AD179)),0))</f>
        <v>0</v>
      </c>
      <c r="AE179" s="79">
        <f>INDEX('1'!AF:AF,INDEX(4^8-LARGE((حسوب=$V$2)*(تواريخ&gt;=$R$3)*(تواريخ&lt;=$AH$3)*(4^8-ROW(حسوب)),ROWS(AE$9:AE179)),0))</f>
        <v>0</v>
      </c>
      <c r="AF179" s="79">
        <f>INDEX('1'!AG:AG,INDEX(4^8-LARGE((حسوب=$V$2)*(تواريخ&gt;=$R$3)*(تواريخ&lt;=$AH$3)*(4^8-ROW(حسوب)),ROWS(AF$9:AF179)),0))</f>
        <v>0</v>
      </c>
      <c r="AG179" s="79">
        <f>INDEX('1'!AH:AH,INDEX(4^8-LARGE((حسوب=$V$2)*(تواريخ&gt;=$R$3)*(تواريخ&lt;=$AH$3)*(4^8-ROW(حسوب)),ROWS(AG$9:AG179)),0))</f>
        <v>0</v>
      </c>
      <c r="AH179" s="79">
        <f>INDEX('1'!AI:AI,INDEX(4^8-LARGE((حسوب=$V$2)*(تواريخ&gt;=$R$3)*(تواريخ&lt;=$AH$3)*(4^8-ROW(حسوب)),ROWS(AH$9:AH179)),0))</f>
        <v>0</v>
      </c>
      <c r="AI179" s="79">
        <f>INDEX('1'!AJ:AJ,INDEX(4^8-LARGE((حسوب=$V$2)*(تواريخ&gt;=$R$3)*(تواريخ&lt;=$AH$3)*(4^8-ROW(حسوب)),ROWS(AI$9:AI179)),0))</f>
        <v>0</v>
      </c>
      <c r="AJ179" s="79">
        <f>INDEX('1'!AK:AK,INDEX(4^8-LARGE((حسوب=$V$2)*(تواريخ&gt;=$R$3)*(تواريخ&lt;=$AH$3)*(4^8-ROW(حسوب)),ROWS(AJ$9:AJ179)),0))</f>
        <v>0</v>
      </c>
      <c r="AK179" s="79">
        <f>INDEX('1'!AL:AL,INDEX(4^8-LARGE((حسوب=$V$2)*(تواريخ&gt;=$R$3)*(تواريخ&lt;=$AH$3)*(4^8-ROW(حسوب)),ROWS(AK$9:AK179)),0))</f>
        <v>0</v>
      </c>
      <c r="AL179" s="79">
        <f>INDEX('1'!AM:AM,INDEX(4^8-LARGE((حسوب=$V$2)*(تواريخ&gt;=$R$3)*(تواريخ&lt;=$AH$3)*(4^8-ROW(حسوب)),ROWS(AL$9:AL179)),0))</f>
        <v>0</v>
      </c>
      <c r="AM179" s="80"/>
      <c r="AN179" s="80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0"/>
      <c r="AZ179" s="80"/>
      <c r="BA179" s="82">
        <f>IF($AL$2="ريال",INDEX('1'!BL:BL,INDEX(4^8-LARGE((حسوب=$V$2)*(تواريخ&gt;=$R$3)*(تواريخ&lt;=$AH$3)*(4^8-ROW(حسوب)),ROWS(BA$9:BA179)),0)),INDEX('1'!BO:BO,INDEX(4^8-LARGE((حسوب=$V$2)*(تواريخ&gt;=$R$3)*(تواريخ&lt;=$AH$3)*(4^8-ROW(حسوب)),ROWS(BA$9:BA179)),0)))</f>
        <v>0</v>
      </c>
      <c r="BB179" s="82">
        <f>INDEX('1'!BK:BK,INDEX(4^8-LARGE((حسوب=$V$2)*(تواريخ&gt;=$R$3)*(تواريخ&lt;=$AH$3)*(4^8-ROW(حسوب)),ROWS(BB$9:BB179)),0))</f>
        <v>0</v>
      </c>
      <c r="BC179" s="82">
        <f>IF($AL$2="ريال",INDEX('1'!BN:BN,INDEX(4^8-LARGE((حسوب=$V$2)*(تواريخ&gt;=$R$3)*(تواريخ&lt;=$AH$3)*(4^8-ROW(حسوب)),ROWS(BC$9:BC179)),0)),INDEX('1'!BP:BP,INDEX(4^8-LARGE((حسوب=$V$2)*(تواريخ&gt;=$R$3)*(تواريخ&lt;=$AH$3)*(4^8-ROW(حسوب)),ROWS(BC$9:BC179)),0)))</f>
        <v>0</v>
      </c>
      <c r="BD179" s="82">
        <f>INDEX('1'!BM:BM,INDEX(4^8-LARGE((حسوب=$V$2)*(تواريخ&gt;=$R$3)*(تواريخ&lt;=$AH$3)*(4^8-ROW(حسوب)),ROWS(BD$9:BD179)),0))</f>
        <v>0</v>
      </c>
      <c r="BE179" s="83" t="str">
        <f t="shared" si="5"/>
        <v/>
      </c>
    </row>
    <row r="180" spans="6:57" s="345" customFormat="1" ht="15.75">
      <c r="F180" s="78">
        <f>IF($G180="","",(INDEX('1'!A:A,INDEX(4^8-LARGE((حسوب=$V$2)*(تواريخ&gt;=$R$3)*(تواريخ&lt;=$AH$3)*(4^8-ROW(حسوب)),ROWS(F$9:F180)),0))))</f>
        <v>0</v>
      </c>
      <c r="G180" s="79">
        <f>INDEX('1'!BC:BC,INDEX(4^8-LARGE((حسوب=$V$2)*(تواريخ&gt;=$R$3)*(تواريخ&lt;=$AH$3)*(4^8-ROW(حسوب)),ROWS(G$9:G180)),0))</f>
        <v>0</v>
      </c>
      <c r="H180" s="79">
        <f>INDEX('1'!BI:BI,INDEX(4^8-LARGE((حسوب=$V$2)*(تواريخ&gt;=$R$3)*(تواريخ&lt;=$AH$3)*(4^8-ROW(حسوب)),ROWS(H$9:H180)),0))</f>
        <v>0</v>
      </c>
      <c r="I180" s="79">
        <f>INDEX('1'!J:J,INDEX(4^8-LARGE((حسوب=$V$2)*(تواريخ&gt;=$R$3)*(تواريخ&lt;=$AH$3)*(4^8-ROW(حسوب)),ROWS(I$9:I180)),0))</f>
        <v>0</v>
      </c>
      <c r="J180" s="79">
        <f>INDEX('1'!K:K,INDEX(4^8-LARGE((حسوب=$V$2)*(تواريخ&gt;=$R$3)*(تواريخ&lt;=$AH$3)*(4^8-ROW(حسوب)),ROWS(J$9:J180)),0))</f>
        <v>0</v>
      </c>
      <c r="K180" s="79">
        <f>INDEX('1'!L:L,INDEX(4^8-LARGE((حسوب=$V$2)*(تواريخ&gt;=$R$3)*(تواريخ&lt;=$AH$3)*(4^8-ROW(حسوب)),ROWS(K$9:K180)),0))</f>
        <v>0</v>
      </c>
      <c r="L180" s="79">
        <f>INDEX('1'!M:M,INDEX(4^8-LARGE((حسوب=$V$2)*(تواريخ&gt;=$R$3)*(تواريخ&lt;=$AH$3)*(4^8-ROW(حسوب)),ROWS(L$9:L180)),0))</f>
        <v>0</v>
      </c>
      <c r="M180" s="79">
        <f>INDEX('1'!N:N,INDEX(4^8-LARGE((حسوب=$V$2)*(تواريخ&gt;=$R$3)*(تواريخ&lt;=$AH$3)*(4^8-ROW(حسوب)),ROWS(M$9:M180)),0))</f>
        <v>0</v>
      </c>
      <c r="N180" s="79">
        <f>INDEX('1'!O:O,INDEX(4^8-LARGE((حسوب=$V$2)*(تواريخ&gt;=$R$3)*(تواريخ&lt;=$AH$3)*(4^8-ROW(حسوب)),ROWS(N$9:N180)),0))</f>
        <v>0</v>
      </c>
      <c r="O180" s="79">
        <f>INDEX('1'!P:P,INDEX(4^8-LARGE((حسوب=$V$2)*(تواريخ&gt;=$R$3)*(تواريخ&lt;=$AH$3)*(4^8-ROW(حسوب)),ROWS(O$9:O180)),0))</f>
        <v>0</v>
      </c>
      <c r="P180" s="79">
        <f>INDEX('1'!Q:Q,INDEX(4^8-LARGE((حسوب=$V$2)*(تواريخ&gt;=$R$3)*(تواريخ&lt;=$AH$3)*(4^8-ROW(حسوب)),ROWS(P$9:P180)),0))</f>
        <v>0</v>
      </c>
      <c r="Q180" s="79">
        <f>INDEX('1'!R:R,INDEX(4^8-LARGE((حسوب=$V$2)*(تواريخ&gt;=$R$3)*(تواريخ&lt;=$AH$3)*(4^8-ROW(حسوب)),ROWS(Q$9:Q180)),0))</f>
        <v>0</v>
      </c>
      <c r="R180" s="79">
        <f>INDEX('1'!S:S,INDEX(4^8-LARGE((حسوب=$V$2)*(تواريخ&gt;=$R$3)*(تواريخ&lt;=$AH$3)*(4^8-ROW(حسوب)),ROWS(R$9:R180)),0))</f>
        <v>0</v>
      </c>
      <c r="S180" s="79">
        <f>INDEX('1'!T:T,INDEX(4^8-LARGE((حسوب=$V$2)*(تواريخ&gt;=$R$3)*(تواريخ&lt;=$AH$3)*(4^8-ROW(حسوب)),ROWS(S$9:S180)),0))</f>
        <v>0</v>
      </c>
      <c r="T180" s="79">
        <f>INDEX('1'!U:U,INDEX(4^8-LARGE((حسوب=$V$2)*(تواريخ&gt;=$R$3)*(تواريخ&lt;=$AH$3)*(4^8-ROW(حسوب)),ROWS(T$9:T180)),0))</f>
        <v>0</v>
      </c>
      <c r="U180" s="79">
        <f>INDEX('1'!V:V,INDEX(4^8-LARGE((حسوب=$V$2)*(تواريخ&gt;=$R$3)*(تواريخ&lt;=$AH$3)*(4^8-ROW(حسوب)),ROWS(U$9:U180)),0))</f>
        <v>0</v>
      </c>
      <c r="V180" s="79">
        <f>INDEX('1'!W:W,INDEX(4^8-LARGE((حسوب=$V$2)*(تواريخ&gt;=$R$3)*(تواريخ&lt;=$AH$3)*(4^8-ROW(حسوب)),ROWS(V$9:V180)),0))</f>
        <v>0</v>
      </c>
      <c r="W180" s="79">
        <f>INDEX('1'!X:X,INDEX(4^8-LARGE((حسوب=$V$2)*(تواريخ&gt;=$R$3)*(تواريخ&lt;=$AH$3)*(4^8-ROW(حسوب)),ROWS(W$9:W180)),0))</f>
        <v>0</v>
      </c>
      <c r="X180" s="79">
        <f>INDEX('1'!Y:Y,INDEX(4^8-LARGE((حسوب=$V$2)*(تواريخ&gt;=$R$3)*(تواريخ&lt;=$AH$3)*(4^8-ROW(حسوب)),ROWS(X$9:X180)),0))</f>
        <v>0</v>
      </c>
      <c r="Y180" s="79">
        <f>INDEX('1'!Z:Z,INDEX(4^8-LARGE((حسوب=$V$2)*(تواريخ&gt;=$R$3)*(تواريخ&lt;=$AH$3)*(4^8-ROW(حسوب)),ROWS(Y$9:Y180)),0))</f>
        <v>0</v>
      </c>
      <c r="Z180" s="79">
        <f>INDEX('1'!AA:AA,INDEX(4^8-LARGE((حسوب=$V$2)*(تواريخ&gt;=$R$3)*(تواريخ&lt;=$AH$3)*(4^8-ROW(حسوب)),ROWS(Z$9:Z180)),0))</f>
        <v>0</v>
      </c>
      <c r="AA180" s="79">
        <f>INDEX('1'!AB:AB,INDEX(4^8-LARGE((حسوب=$V$2)*(تواريخ&gt;=$R$3)*(تواريخ&lt;=$AH$3)*(4^8-ROW(حسوب)),ROWS(AA$9:AA180)),0))</f>
        <v>0</v>
      </c>
      <c r="AB180" s="79">
        <f>INDEX('1'!AC:AC,INDEX(4^8-LARGE((حسوب=$V$2)*(تواريخ&gt;=$R$3)*(تواريخ&lt;=$AH$3)*(4^8-ROW(حسوب)),ROWS(AB$9:AB180)),0))</f>
        <v>0</v>
      </c>
      <c r="AC180" s="79">
        <f>INDEX('1'!AD:AD,INDEX(4^8-LARGE((حسوب=$V$2)*(تواريخ&gt;=$R$3)*(تواريخ&lt;=$AH$3)*(4^8-ROW(حسوب)),ROWS(AC$9:AC180)),0))</f>
        <v>0</v>
      </c>
      <c r="AD180" s="79">
        <f>INDEX('1'!AE:AE,INDEX(4^8-LARGE((حسوب=$V$2)*(تواريخ&gt;=$R$3)*(تواريخ&lt;=$AH$3)*(4^8-ROW(حسوب)),ROWS(AD$9:AD180)),0))</f>
        <v>0</v>
      </c>
      <c r="AE180" s="79">
        <f>INDEX('1'!AF:AF,INDEX(4^8-LARGE((حسوب=$V$2)*(تواريخ&gt;=$R$3)*(تواريخ&lt;=$AH$3)*(4^8-ROW(حسوب)),ROWS(AE$9:AE180)),0))</f>
        <v>0</v>
      </c>
      <c r="AF180" s="79">
        <f>INDEX('1'!AG:AG,INDEX(4^8-LARGE((حسوب=$V$2)*(تواريخ&gt;=$R$3)*(تواريخ&lt;=$AH$3)*(4^8-ROW(حسوب)),ROWS(AF$9:AF180)),0))</f>
        <v>0</v>
      </c>
      <c r="AG180" s="79">
        <f>INDEX('1'!AH:AH,INDEX(4^8-LARGE((حسوب=$V$2)*(تواريخ&gt;=$R$3)*(تواريخ&lt;=$AH$3)*(4^8-ROW(حسوب)),ROWS(AG$9:AG180)),0))</f>
        <v>0</v>
      </c>
      <c r="AH180" s="79">
        <f>INDEX('1'!AI:AI,INDEX(4^8-LARGE((حسوب=$V$2)*(تواريخ&gt;=$R$3)*(تواريخ&lt;=$AH$3)*(4^8-ROW(حسوب)),ROWS(AH$9:AH180)),0))</f>
        <v>0</v>
      </c>
      <c r="AI180" s="79">
        <f>INDEX('1'!AJ:AJ,INDEX(4^8-LARGE((حسوب=$V$2)*(تواريخ&gt;=$R$3)*(تواريخ&lt;=$AH$3)*(4^8-ROW(حسوب)),ROWS(AI$9:AI180)),0))</f>
        <v>0</v>
      </c>
      <c r="AJ180" s="79">
        <f>INDEX('1'!AK:AK,INDEX(4^8-LARGE((حسوب=$V$2)*(تواريخ&gt;=$R$3)*(تواريخ&lt;=$AH$3)*(4^8-ROW(حسوب)),ROWS(AJ$9:AJ180)),0))</f>
        <v>0</v>
      </c>
      <c r="AK180" s="79">
        <f>INDEX('1'!AL:AL,INDEX(4^8-LARGE((حسوب=$V$2)*(تواريخ&gt;=$R$3)*(تواريخ&lt;=$AH$3)*(4^8-ROW(حسوب)),ROWS(AK$9:AK180)),0))</f>
        <v>0</v>
      </c>
      <c r="AL180" s="79">
        <f>INDEX('1'!AM:AM,INDEX(4^8-LARGE((حسوب=$V$2)*(تواريخ&gt;=$R$3)*(تواريخ&lt;=$AH$3)*(4^8-ROW(حسوب)),ROWS(AL$9:AL180)),0))</f>
        <v>0</v>
      </c>
      <c r="AM180" s="80"/>
      <c r="AN180" s="80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0"/>
      <c r="AZ180" s="80"/>
      <c r="BA180" s="82">
        <f>IF($AL$2="ريال",INDEX('1'!BL:BL,INDEX(4^8-LARGE((حسوب=$V$2)*(تواريخ&gt;=$R$3)*(تواريخ&lt;=$AH$3)*(4^8-ROW(حسوب)),ROWS(BA$9:BA180)),0)),INDEX('1'!BO:BO,INDEX(4^8-LARGE((حسوب=$V$2)*(تواريخ&gt;=$R$3)*(تواريخ&lt;=$AH$3)*(4^8-ROW(حسوب)),ROWS(BA$9:BA180)),0)))</f>
        <v>0</v>
      </c>
      <c r="BB180" s="82">
        <f>INDEX('1'!BK:BK,INDEX(4^8-LARGE((حسوب=$V$2)*(تواريخ&gt;=$R$3)*(تواريخ&lt;=$AH$3)*(4^8-ROW(حسوب)),ROWS(BB$9:BB180)),0))</f>
        <v>0</v>
      </c>
      <c r="BC180" s="82">
        <f>IF($AL$2="ريال",INDEX('1'!BN:BN,INDEX(4^8-LARGE((حسوب=$V$2)*(تواريخ&gt;=$R$3)*(تواريخ&lt;=$AH$3)*(4^8-ROW(حسوب)),ROWS(BC$9:BC180)),0)),INDEX('1'!BP:BP,INDEX(4^8-LARGE((حسوب=$V$2)*(تواريخ&gt;=$R$3)*(تواريخ&lt;=$AH$3)*(4^8-ROW(حسوب)),ROWS(BC$9:BC180)),0)))</f>
        <v>0</v>
      </c>
      <c r="BD180" s="82">
        <f>INDEX('1'!BM:BM,INDEX(4^8-LARGE((حسوب=$V$2)*(تواريخ&gt;=$R$3)*(تواريخ&lt;=$AH$3)*(4^8-ROW(حسوب)),ROWS(BD$9:BD180)),0))</f>
        <v>0</v>
      </c>
      <c r="BE180" s="83" t="str">
        <f t="shared" si="5"/>
        <v/>
      </c>
    </row>
    <row r="181" spans="6:57" s="345" customFormat="1" ht="15.75">
      <c r="F181" s="78">
        <f>IF($G181="","",(INDEX('1'!A:A,INDEX(4^8-LARGE((حسوب=$V$2)*(تواريخ&gt;=$R$3)*(تواريخ&lt;=$AH$3)*(4^8-ROW(حسوب)),ROWS(F$9:F181)),0))))</f>
        <v>0</v>
      </c>
      <c r="G181" s="79">
        <f>INDEX('1'!BC:BC,INDEX(4^8-LARGE((حسوب=$V$2)*(تواريخ&gt;=$R$3)*(تواريخ&lt;=$AH$3)*(4^8-ROW(حسوب)),ROWS(G$9:G181)),0))</f>
        <v>0</v>
      </c>
      <c r="H181" s="79">
        <f>INDEX('1'!BI:BI,INDEX(4^8-LARGE((حسوب=$V$2)*(تواريخ&gt;=$R$3)*(تواريخ&lt;=$AH$3)*(4^8-ROW(حسوب)),ROWS(H$9:H181)),0))</f>
        <v>0</v>
      </c>
      <c r="I181" s="79">
        <f>INDEX('1'!J:J,INDEX(4^8-LARGE((حسوب=$V$2)*(تواريخ&gt;=$R$3)*(تواريخ&lt;=$AH$3)*(4^8-ROW(حسوب)),ROWS(I$9:I181)),0))</f>
        <v>0</v>
      </c>
      <c r="J181" s="79">
        <f>INDEX('1'!K:K,INDEX(4^8-LARGE((حسوب=$V$2)*(تواريخ&gt;=$R$3)*(تواريخ&lt;=$AH$3)*(4^8-ROW(حسوب)),ROWS(J$9:J181)),0))</f>
        <v>0</v>
      </c>
      <c r="K181" s="79">
        <f>INDEX('1'!L:L,INDEX(4^8-LARGE((حسوب=$V$2)*(تواريخ&gt;=$R$3)*(تواريخ&lt;=$AH$3)*(4^8-ROW(حسوب)),ROWS(K$9:K181)),0))</f>
        <v>0</v>
      </c>
      <c r="L181" s="79">
        <f>INDEX('1'!M:M,INDEX(4^8-LARGE((حسوب=$V$2)*(تواريخ&gt;=$R$3)*(تواريخ&lt;=$AH$3)*(4^8-ROW(حسوب)),ROWS(L$9:L181)),0))</f>
        <v>0</v>
      </c>
      <c r="M181" s="79">
        <f>INDEX('1'!N:N,INDEX(4^8-LARGE((حسوب=$V$2)*(تواريخ&gt;=$R$3)*(تواريخ&lt;=$AH$3)*(4^8-ROW(حسوب)),ROWS(M$9:M181)),0))</f>
        <v>0</v>
      </c>
      <c r="N181" s="79">
        <f>INDEX('1'!O:O,INDEX(4^8-LARGE((حسوب=$V$2)*(تواريخ&gt;=$R$3)*(تواريخ&lt;=$AH$3)*(4^8-ROW(حسوب)),ROWS(N$9:N181)),0))</f>
        <v>0</v>
      </c>
      <c r="O181" s="79">
        <f>INDEX('1'!P:P,INDEX(4^8-LARGE((حسوب=$V$2)*(تواريخ&gt;=$R$3)*(تواريخ&lt;=$AH$3)*(4^8-ROW(حسوب)),ROWS(O$9:O181)),0))</f>
        <v>0</v>
      </c>
      <c r="P181" s="79">
        <f>INDEX('1'!Q:Q,INDEX(4^8-LARGE((حسوب=$V$2)*(تواريخ&gt;=$R$3)*(تواريخ&lt;=$AH$3)*(4^8-ROW(حسوب)),ROWS(P$9:P181)),0))</f>
        <v>0</v>
      </c>
      <c r="Q181" s="79">
        <f>INDEX('1'!R:R,INDEX(4^8-LARGE((حسوب=$V$2)*(تواريخ&gt;=$R$3)*(تواريخ&lt;=$AH$3)*(4^8-ROW(حسوب)),ROWS(Q$9:Q181)),0))</f>
        <v>0</v>
      </c>
      <c r="R181" s="79">
        <f>INDEX('1'!S:S,INDEX(4^8-LARGE((حسوب=$V$2)*(تواريخ&gt;=$R$3)*(تواريخ&lt;=$AH$3)*(4^8-ROW(حسوب)),ROWS(R$9:R181)),0))</f>
        <v>0</v>
      </c>
      <c r="S181" s="79">
        <f>INDEX('1'!T:T,INDEX(4^8-LARGE((حسوب=$V$2)*(تواريخ&gt;=$R$3)*(تواريخ&lt;=$AH$3)*(4^8-ROW(حسوب)),ROWS(S$9:S181)),0))</f>
        <v>0</v>
      </c>
      <c r="T181" s="79">
        <f>INDEX('1'!U:U,INDEX(4^8-LARGE((حسوب=$V$2)*(تواريخ&gt;=$R$3)*(تواريخ&lt;=$AH$3)*(4^8-ROW(حسوب)),ROWS(T$9:T181)),0))</f>
        <v>0</v>
      </c>
      <c r="U181" s="79">
        <f>INDEX('1'!V:V,INDEX(4^8-LARGE((حسوب=$V$2)*(تواريخ&gt;=$R$3)*(تواريخ&lt;=$AH$3)*(4^8-ROW(حسوب)),ROWS(U$9:U181)),0))</f>
        <v>0</v>
      </c>
      <c r="V181" s="79">
        <f>INDEX('1'!W:W,INDEX(4^8-LARGE((حسوب=$V$2)*(تواريخ&gt;=$R$3)*(تواريخ&lt;=$AH$3)*(4^8-ROW(حسوب)),ROWS(V$9:V181)),0))</f>
        <v>0</v>
      </c>
      <c r="W181" s="79">
        <f>INDEX('1'!X:X,INDEX(4^8-LARGE((حسوب=$V$2)*(تواريخ&gt;=$R$3)*(تواريخ&lt;=$AH$3)*(4^8-ROW(حسوب)),ROWS(W$9:W181)),0))</f>
        <v>0</v>
      </c>
      <c r="X181" s="79">
        <f>INDEX('1'!Y:Y,INDEX(4^8-LARGE((حسوب=$V$2)*(تواريخ&gt;=$R$3)*(تواريخ&lt;=$AH$3)*(4^8-ROW(حسوب)),ROWS(X$9:X181)),0))</f>
        <v>0</v>
      </c>
      <c r="Y181" s="79">
        <f>INDEX('1'!Z:Z,INDEX(4^8-LARGE((حسوب=$V$2)*(تواريخ&gt;=$R$3)*(تواريخ&lt;=$AH$3)*(4^8-ROW(حسوب)),ROWS(Y$9:Y181)),0))</f>
        <v>0</v>
      </c>
      <c r="Z181" s="79">
        <f>INDEX('1'!AA:AA,INDEX(4^8-LARGE((حسوب=$V$2)*(تواريخ&gt;=$R$3)*(تواريخ&lt;=$AH$3)*(4^8-ROW(حسوب)),ROWS(Z$9:Z181)),0))</f>
        <v>0</v>
      </c>
      <c r="AA181" s="79">
        <f>INDEX('1'!AB:AB,INDEX(4^8-LARGE((حسوب=$V$2)*(تواريخ&gt;=$R$3)*(تواريخ&lt;=$AH$3)*(4^8-ROW(حسوب)),ROWS(AA$9:AA181)),0))</f>
        <v>0</v>
      </c>
      <c r="AB181" s="79">
        <f>INDEX('1'!AC:AC,INDEX(4^8-LARGE((حسوب=$V$2)*(تواريخ&gt;=$R$3)*(تواريخ&lt;=$AH$3)*(4^8-ROW(حسوب)),ROWS(AB$9:AB181)),0))</f>
        <v>0</v>
      </c>
      <c r="AC181" s="79">
        <f>INDEX('1'!AD:AD,INDEX(4^8-LARGE((حسوب=$V$2)*(تواريخ&gt;=$R$3)*(تواريخ&lt;=$AH$3)*(4^8-ROW(حسوب)),ROWS(AC$9:AC181)),0))</f>
        <v>0</v>
      </c>
      <c r="AD181" s="79">
        <f>INDEX('1'!AE:AE,INDEX(4^8-LARGE((حسوب=$V$2)*(تواريخ&gt;=$R$3)*(تواريخ&lt;=$AH$3)*(4^8-ROW(حسوب)),ROWS(AD$9:AD181)),0))</f>
        <v>0</v>
      </c>
      <c r="AE181" s="79">
        <f>INDEX('1'!AF:AF,INDEX(4^8-LARGE((حسوب=$V$2)*(تواريخ&gt;=$R$3)*(تواريخ&lt;=$AH$3)*(4^8-ROW(حسوب)),ROWS(AE$9:AE181)),0))</f>
        <v>0</v>
      </c>
      <c r="AF181" s="79">
        <f>INDEX('1'!AG:AG,INDEX(4^8-LARGE((حسوب=$V$2)*(تواريخ&gt;=$R$3)*(تواريخ&lt;=$AH$3)*(4^8-ROW(حسوب)),ROWS(AF$9:AF181)),0))</f>
        <v>0</v>
      </c>
      <c r="AG181" s="79">
        <f>INDEX('1'!AH:AH,INDEX(4^8-LARGE((حسوب=$V$2)*(تواريخ&gt;=$R$3)*(تواريخ&lt;=$AH$3)*(4^8-ROW(حسوب)),ROWS(AG$9:AG181)),0))</f>
        <v>0</v>
      </c>
      <c r="AH181" s="79">
        <f>INDEX('1'!AI:AI,INDEX(4^8-LARGE((حسوب=$V$2)*(تواريخ&gt;=$R$3)*(تواريخ&lt;=$AH$3)*(4^8-ROW(حسوب)),ROWS(AH$9:AH181)),0))</f>
        <v>0</v>
      </c>
      <c r="AI181" s="79">
        <f>INDEX('1'!AJ:AJ,INDEX(4^8-LARGE((حسوب=$V$2)*(تواريخ&gt;=$R$3)*(تواريخ&lt;=$AH$3)*(4^8-ROW(حسوب)),ROWS(AI$9:AI181)),0))</f>
        <v>0</v>
      </c>
      <c r="AJ181" s="79">
        <f>INDEX('1'!AK:AK,INDEX(4^8-LARGE((حسوب=$V$2)*(تواريخ&gt;=$R$3)*(تواريخ&lt;=$AH$3)*(4^8-ROW(حسوب)),ROWS(AJ$9:AJ181)),0))</f>
        <v>0</v>
      </c>
      <c r="AK181" s="79">
        <f>INDEX('1'!AL:AL,INDEX(4^8-LARGE((حسوب=$V$2)*(تواريخ&gt;=$R$3)*(تواريخ&lt;=$AH$3)*(4^8-ROW(حسوب)),ROWS(AK$9:AK181)),0))</f>
        <v>0</v>
      </c>
      <c r="AL181" s="79">
        <f>INDEX('1'!AM:AM,INDEX(4^8-LARGE((حسوب=$V$2)*(تواريخ&gt;=$R$3)*(تواريخ&lt;=$AH$3)*(4^8-ROW(حسوب)),ROWS(AL$9:AL181)),0))</f>
        <v>0</v>
      </c>
      <c r="AM181" s="80"/>
      <c r="AN181" s="80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0"/>
      <c r="AZ181" s="80"/>
      <c r="BA181" s="82">
        <f>IF($AL$2="ريال",INDEX('1'!BL:BL,INDEX(4^8-LARGE((حسوب=$V$2)*(تواريخ&gt;=$R$3)*(تواريخ&lt;=$AH$3)*(4^8-ROW(حسوب)),ROWS(BA$9:BA181)),0)),INDEX('1'!BO:BO,INDEX(4^8-LARGE((حسوب=$V$2)*(تواريخ&gt;=$R$3)*(تواريخ&lt;=$AH$3)*(4^8-ROW(حسوب)),ROWS(BA$9:BA181)),0)))</f>
        <v>0</v>
      </c>
      <c r="BB181" s="82">
        <f>INDEX('1'!BK:BK,INDEX(4^8-LARGE((حسوب=$V$2)*(تواريخ&gt;=$R$3)*(تواريخ&lt;=$AH$3)*(4^8-ROW(حسوب)),ROWS(BB$9:BB181)),0))</f>
        <v>0</v>
      </c>
      <c r="BC181" s="82">
        <f>IF($AL$2="ريال",INDEX('1'!BN:BN,INDEX(4^8-LARGE((حسوب=$V$2)*(تواريخ&gt;=$R$3)*(تواريخ&lt;=$AH$3)*(4^8-ROW(حسوب)),ROWS(BC$9:BC181)),0)),INDEX('1'!BP:BP,INDEX(4^8-LARGE((حسوب=$V$2)*(تواريخ&gt;=$R$3)*(تواريخ&lt;=$AH$3)*(4^8-ROW(حسوب)),ROWS(BC$9:BC181)),0)))</f>
        <v>0</v>
      </c>
      <c r="BD181" s="82">
        <f>INDEX('1'!BM:BM,INDEX(4^8-LARGE((حسوب=$V$2)*(تواريخ&gt;=$R$3)*(تواريخ&lt;=$AH$3)*(4^8-ROW(حسوب)),ROWS(BD$9:BD181)),0))</f>
        <v>0</v>
      </c>
      <c r="BE181" s="83" t="str">
        <f t="shared" si="5"/>
        <v/>
      </c>
    </row>
    <row r="182" spans="6:57" s="345" customFormat="1" ht="15.75">
      <c r="F182" s="78">
        <f>IF($G182="","",(INDEX('1'!A:A,INDEX(4^8-LARGE((حسوب=$V$2)*(تواريخ&gt;=$R$3)*(تواريخ&lt;=$AH$3)*(4^8-ROW(حسوب)),ROWS(F$9:F182)),0))))</f>
        <v>0</v>
      </c>
      <c r="G182" s="79">
        <f>INDEX('1'!BC:BC,INDEX(4^8-LARGE((حسوب=$V$2)*(تواريخ&gt;=$R$3)*(تواريخ&lt;=$AH$3)*(4^8-ROW(حسوب)),ROWS(G$9:G182)),0))</f>
        <v>0</v>
      </c>
      <c r="H182" s="79">
        <f>INDEX('1'!BI:BI,INDEX(4^8-LARGE((حسوب=$V$2)*(تواريخ&gt;=$R$3)*(تواريخ&lt;=$AH$3)*(4^8-ROW(حسوب)),ROWS(H$9:H182)),0))</f>
        <v>0</v>
      </c>
      <c r="I182" s="79">
        <f>INDEX('1'!J:J,INDEX(4^8-LARGE((حسوب=$V$2)*(تواريخ&gt;=$R$3)*(تواريخ&lt;=$AH$3)*(4^8-ROW(حسوب)),ROWS(I$9:I182)),0))</f>
        <v>0</v>
      </c>
      <c r="J182" s="79">
        <f>INDEX('1'!K:K,INDEX(4^8-LARGE((حسوب=$V$2)*(تواريخ&gt;=$R$3)*(تواريخ&lt;=$AH$3)*(4^8-ROW(حسوب)),ROWS(J$9:J182)),0))</f>
        <v>0</v>
      </c>
      <c r="K182" s="79">
        <f>INDEX('1'!L:L,INDEX(4^8-LARGE((حسوب=$V$2)*(تواريخ&gt;=$R$3)*(تواريخ&lt;=$AH$3)*(4^8-ROW(حسوب)),ROWS(K$9:K182)),0))</f>
        <v>0</v>
      </c>
      <c r="L182" s="79">
        <f>INDEX('1'!M:M,INDEX(4^8-LARGE((حسوب=$V$2)*(تواريخ&gt;=$R$3)*(تواريخ&lt;=$AH$3)*(4^8-ROW(حسوب)),ROWS(L$9:L182)),0))</f>
        <v>0</v>
      </c>
      <c r="M182" s="79">
        <f>INDEX('1'!N:N,INDEX(4^8-LARGE((حسوب=$V$2)*(تواريخ&gt;=$R$3)*(تواريخ&lt;=$AH$3)*(4^8-ROW(حسوب)),ROWS(M$9:M182)),0))</f>
        <v>0</v>
      </c>
      <c r="N182" s="79">
        <f>INDEX('1'!O:O,INDEX(4^8-LARGE((حسوب=$V$2)*(تواريخ&gt;=$R$3)*(تواريخ&lt;=$AH$3)*(4^8-ROW(حسوب)),ROWS(N$9:N182)),0))</f>
        <v>0</v>
      </c>
      <c r="O182" s="79">
        <f>INDEX('1'!P:P,INDEX(4^8-LARGE((حسوب=$V$2)*(تواريخ&gt;=$R$3)*(تواريخ&lt;=$AH$3)*(4^8-ROW(حسوب)),ROWS(O$9:O182)),0))</f>
        <v>0</v>
      </c>
      <c r="P182" s="79">
        <f>INDEX('1'!Q:Q,INDEX(4^8-LARGE((حسوب=$V$2)*(تواريخ&gt;=$R$3)*(تواريخ&lt;=$AH$3)*(4^8-ROW(حسوب)),ROWS(P$9:P182)),0))</f>
        <v>0</v>
      </c>
      <c r="Q182" s="79">
        <f>INDEX('1'!R:R,INDEX(4^8-LARGE((حسوب=$V$2)*(تواريخ&gt;=$R$3)*(تواريخ&lt;=$AH$3)*(4^8-ROW(حسوب)),ROWS(Q$9:Q182)),0))</f>
        <v>0</v>
      </c>
      <c r="R182" s="79">
        <f>INDEX('1'!S:S,INDEX(4^8-LARGE((حسوب=$V$2)*(تواريخ&gt;=$R$3)*(تواريخ&lt;=$AH$3)*(4^8-ROW(حسوب)),ROWS(R$9:R182)),0))</f>
        <v>0</v>
      </c>
      <c r="S182" s="79">
        <f>INDEX('1'!T:T,INDEX(4^8-LARGE((حسوب=$V$2)*(تواريخ&gt;=$R$3)*(تواريخ&lt;=$AH$3)*(4^8-ROW(حسوب)),ROWS(S$9:S182)),0))</f>
        <v>0</v>
      </c>
      <c r="T182" s="79">
        <f>INDEX('1'!U:U,INDEX(4^8-LARGE((حسوب=$V$2)*(تواريخ&gt;=$R$3)*(تواريخ&lt;=$AH$3)*(4^8-ROW(حسوب)),ROWS(T$9:T182)),0))</f>
        <v>0</v>
      </c>
      <c r="U182" s="79">
        <f>INDEX('1'!V:V,INDEX(4^8-LARGE((حسوب=$V$2)*(تواريخ&gt;=$R$3)*(تواريخ&lt;=$AH$3)*(4^8-ROW(حسوب)),ROWS(U$9:U182)),0))</f>
        <v>0</v>
      </c>
      <c r="V182" s="79">
        <f>INDEX('1'!W:W,INDEX(4^8-LARGE((حسوب=$V$2)*(تواريخ&gt;=$R$3)*(تواريخ&lt;=$AH$3)*(4^8-ROW(حسوب)),ROWS(V$9:V182)),0))</f>
        <v>0</v>
      </c>
      <c r="W182" s="79">
        <f>INDEX('1'!X:X,INDEX(4^8-LARGE((حسوب=$V$2)*(تواريخ&gt;=$R$3)*(تواريخ&lt;=$AH$3)*(4^8-ROW(حسوب)),ROWS(W$9:W182)),0))</f>
        <v>0</v>
      </c>
      <c r="X182" s="79">
        <f>INDEX('1'!Y:Y,INDEX(4^8-LARGE((حسوب=$V$2)*(تواريخ&gt;=$R$3)*(تواريخ&lt;=$AH$3)*(4^8-ROW(حسوب)),ROWS(X$9:X182)),0))</f>
        <v>0</v>
      </c>
      <c r="Y182" s="79">
        <f>INDEX('1'!Z:Z,INDEX(4^8-LARGE((حسوب=$V$2)*(تواريخ&gt;=$R$3)*(تواريخ&lt;=$AH$3)*(4^8-ROW(حسوب)),ROWS(Y$9:Y182)),0))</f>
        <v>0</v>
      </c>
      <c r="Z182" s="79">
        <f>INDEX('1'!AA:AA,INDEX(4^8-LARGE((حسوب=$V$2)*(تواريخ&gt;=$R$3)*(تواريخ&lt;=$AH$3)*(4^8-ROW(حسوب)),ROWS(Z$9:Z182)),0))</f>
        <v>0</v>
      </c>
      <c r="AA182" s="79">
        <f>INDEX('1'!AB:AB,INDEX(4^8-LARGE((حسوب=$V$2)*(تواريخ&gt;=$R$3)*(تواريخ&lt;=$AH$3)*(4^8-ROW(حسوب)),ROWS(AA$9:AA182)),0))</f>
        <v>0</v>
      </c>
      <c r="AB182" s="79">
        <f>INDEX('1'!AC:AC,INDEX(4^8-LARGE((حسوب=$V$2)*(تواريخ&gt;=$R$3)*(تواريخ&lt;=$AH$3)*(4^8-ROW(حسوب)),ROWS(AB$9:AB182)),0))</f>
        <v>0</v>
      </c>
      <c r="AC182" s="79">
        <f>INDEX('1'!AD:AD,INDEX(4^8-LARGE((حسوب=$V$2)*(تواريخ&gt;=$R$3)*(تواريخ&lt;=$AH$3)*(4^8-ROW(حسوب)),ROWS(AC$9:AC182)),0))</f>
        <v>0</v>
      </c>
      <c r="AD182" s="79">
        <f>INDEX('1'!AE:AE,INDEX(4^8-LARGE((حسوب=$V$2)*(تواريخ&gt;=$R$3)*(تواريخ&lt;=$AH$3)*(4^8-ROW(حسوب)),ROWS(AD$9:AD182)),0))</f>
        <v>0</v>
      </c>
      <c r="AE182" s="79">
        <f>INDEX('1'!AF:AF,INDEX(4^8-LARGE((حسوب=$V$2)*(تواريخ&gt;=$R$3)*(تواريخ&lt;=$AH$3)*(4^8-ROW(حسوب)),ROWS(AE$9:AE182)),0))</f>
        <v>0</v>
      </c>
      <c r="AF182" s="79">
        <f>INDEX('1'!AG:AG,INDEX(4^8-LARGE((حسوب=$V$2)*(تواريخ&gt;=$R$3)*(تواريخ&lt;=$AH$3)*(4^8-ROW(حسوب)),ROWS(AF$9:AF182)),0))</f>
        <v>0</v>
      </c>
      <c r="AG182" s="79">
        <f>INDEX('1'!AH:AH,INDEX(4^8-LARGE((حسوب=$V$2)*(تواريخ&gt;=$R$3)*(تواريخ&lt;=$AH$3)*(4^8-ROW(حسوب)),ROWS(AG$9:AG182)),0))</f>
        <v>0</v>
      </c>
      <c r="AH182" s="79">
        <f>INDEX('1'!AI:AI,INDEX(4^8-LARGE((حسوب=$V$2)*(تواريخ&gt;=$R$3)*(تواريخ&lt;=$AH$3)*(4^8-ROW(حسوب)),ROWS(AH$9:AH182)),0))</f>
        <v>0</v>
      </c>
      <c r="AI182" s="79">
        <f>INDEX('1'!AJ:AJ,INDEX(4^8-LARGE((حسوب=$V$2)*(تواريخ&gt;=$R$3)*(تواريخ&lt;=$AH$3)*(4^8-ROW(حسوب)),ROWS(AI$9:AI182)),0))</f>
        <v>0</v>
      </c>
      <c r="AJ182" s="79">
        <f>INDEX('1'!AK:AK,INDEX(4^8-LARGE((حسوب=$V$2)*(تواريخ&gt;=$R$3)*(تواريخ&lt;=$AH$3)*(4^8-ROW(حسوب)),ROWS(AJ$9:AJ182)),0))</f>
        <v>0</v>
      </c>
      <c r="AK182" s="79">
        <f>INDEX('1'!AL:AL,INDEX(4^8-LARGE((حسوب=$V$2)*(تواريخ&gt;=$R$3)*(تواريخ&lt;=$AH$3)*(4^8-ROW(حسوب)),ROWS(AK$9:AK182)),0))</f>
        <v>0</v>
      </c>
      <c r="AL182" s="79">
        <f>INDEX('1'!AM:AM,INDEX(4^8-LARGE((حسوب=$V$2)*(تواريخ&gt;=$R$3)*(تواريخ&lt;=$AH$3)*(4^8-ROW(حسوب)),ROWS(AL$9:AL182)),0))</f>
        <v>0</v>
      </c>
      <c r="AM182" s="80"/>
      <c r="AN182" s="80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0"/>
      <c r="AZ182" s="80"/>
      <c r="BA182" s="82">
        <f>IF($AL$2="ريال",INDEX('1'!BL:BL,INDEX(4^8-LARGE((حسوب=$V$2)*(تواريخ&gt;=$R$3)*(تواريخ&lt;=$AH$3)*(4^8-ROW(حسوب)),ROWS(BA$9:BA182)),0)),INDEX('1'!BO:BO,INDEX(4^8-LARGE((حسوب=$V$2)*(تواريخ&gt;=$R$3)*(تواريخ&lt;=$AH$3)*(4^8-ROW(حسوب)),ROWS(BA$9:BA182)),0)))</f>
        <v>0</v>
      </c>
      <c r="BB182" s="82">
        <f>INDEX('1'!BK:BK,INDEX(4^8-LARGE((حسوب=$V$2)*(تواريخ&gt;=$R$3)*(تواريخ&lt;=$AH$3)*(4^8-ROW(حسوب)),ROWS(BB$9:BB182)),0))</f>
        <v>0</v>
      </c>
      <c r="BC182" s="82">
        <f>IF($AL$2="ريال",INDEX('1'!BN:BN,INDEX(4^8-LARGE((حسوب=$V$2)*(تواريخ&gt;=$R$3)*(تواريخ&lt;=$AH$3)*(4^8-ROW(حسوب)),ROWS(BC$9:BC182)),0)),INDEX('1'!BP:BP,INDEX(4^8-LARGE((حسوب=$V$2)*(تواريخ&gt;=$R$3)*(تواريخ&lt;=$AH$3)*(4^8-ROW(حسوب)),ROWS(BC$9:BC182)),0)))</f>
        <v>0</v>
      </c>
      <c r="BD182" s="82">
        <f>INDEX('1'!BM:BM,INDEX(4^8-LARGE((حسوب=$V$2)*(تواريخ&gt;=$R$3)*(تواريخ&lt;=$AH$3)*(4^8-ROW(حسوب)),ROWS(BD$9:BD182)),0))</f>
        <v>0</v>
      </c>
      <c r="BE182" s="83" t="str">
        <f t="shared" si="5"/>
        <v/>
      </c>
    </row>
    <row r="183" spans="6:57" s="345" customFormat="1" ht="15.75">
      <c r="F183" s="78">
        <f>IF($G183="","",(INDEX('1'!A:A,INDEX(4^8-LARGE((حسوب=$V$2)*(تواريخ&gt;=$R$3)*(تواريخ&lt;=$AH$3)*(4^8-ROW(حسوب)),ROWS(F$9:F183)),0))))</f>
        <v>0</v>
      </c>
      <c r="G183" s="79">
        <f>INDEX('1'!BC:BC,INDEX(4^8-LARGE((حسوب=$V$2)*(تواريخ&gt;=$R$3)*(تواريخ&lt;=$AH$3)*(4^8-ROW(حسوب)),ROWS(G$9:G183)),0))</f>
        <v>0</v>
      </c>
      <c r="H183" s="79">
        <f>INDEX('1'!BI:BI,INDEX(4^8-LARGE((حسوب=$V$2)*(تواريخ&gt;=$R$3)*(تواريخ&lt;=$AH$3)*(4^8-ROW(حسوب)),ROWS(H$9:H183)),0))</f>
        <v>0</v>
      </c>
      <c r="I183" s="79">
        <f>INDEX('1'!J:J,INDEX(4^8-LARGE((حسوب=$V$2)*(تواريخ&gt;=$R$3)*(تواريخ&lt;=$AH$3)*(4^8-ROW(حسوب)),ROWS(I$9:I183)),0))</f>
        <v>0</v>
      </c>
      <c r="J183" s="79">
        <f>INDEX('1'!K:K,INDEX(4^8-LARGE((حسوب=$V$2)*(تواريخ&gt;=$R$3)*(تواريخ&lt;=$AH$3)*(4^8-ROW(حسوب)),ROWS(J$9:J183)),0))</f>
        <v>0</v>
      </c>
      <c r="K183" s="79">
        <f>INDEX('1'!L:L,INDEX(4^8-LARGE((حسوب=$V$2)*(تواريخ&gt;=$R$3)*(تواريخ&lt;=$AH$3)*(4^8-ROW(حسوب)),ROWS(K$9:K183)),0))</f>
        <v>0</v>
      </c>
      <c r="L183" s="79">
        <f>INDEX('1'!M:M,INDEX(4^8-LARGE((حسوب=$V$2)*(تواريخ&gt;=$R$3)*(تواريخ&lt;=$AH$3)*(4^8-ROW(حسوب)),ROWS(L$9:L183)),0))</f>
        <v>0</v>
      </c>
      <c r="M183" s="79">
        <f>INDEX('1'!N:N,INDEX(4^8-LARGE((حسوب=$V$2)*(تواريخ&gt;=$R$3)*(تواريخ&lt;=$AH$3)*(4^8-ROW(حسوب)),ROWS(M$9:M183)),0))</f>
        <v>0</v>
      </c>
      <c r="N183" s="79">
        <f>INDEX('1'!O:O,INDEX(4^8-LARGE((حسوب=$V$2)*(تواريخ&gt;=$R$3)*(تواريخ&lt;=$AH$3)*(4^8-ROW(حسوب)),ROWS(N$9:N183)),0))</f>
        <v>0</v>
      </c>
      <c r="O183" s="79">
        <f>INDEX('1'!P:P,INDEX(4^8-LARGE((حسوب=$V$2)*(تواريخ&gt;=$R$3)*(تواريخ&lt;=$AH$3)*(4^8-ROW(حسوب)),ROWS(O$9:O183)),0))</f>
        <v>0</v>
      </c>
      <c r="P183" s="79">
        <f>INDEX('1'!Q:Q,INDEX(4^8-LARGE((حسوب=$V$2)*(تواريخ&gt;=$R$3)*(تواريخ&lt;=$AH$3)*(4^8-ROW(حسوب)),ROWS(P$9:P183)),0))</f>
        <v>0</v>
      </c>
      <c r="Q183" s="79">
        <f>INDEX('1'!R:R,INDEX(4^8-LARGE((حسوب=$V$2)*(تواريخ&gt;=$R$3)*(تواريخ&lt;=$AH$3)*(4^8-ROW(حسوب)),ROWS(Q$9:Q183)),0))</f>
        <v>0</v>
      </c>
      <c r="R183" s="79">
        <f>INDEX('1'!S:S,INDEX(4^8-LARGE((حسوب=$V$2)*(تواريخ&gt;=$R$3)*(تواريخ&lt;=$AH$3)*(4^8-ROW(حسوب)),ROWS(R$9:R183)),0))</f>
        <v>0</v>
      </c>
      <c r="S183" s="79">
        <f>INDEX('1'!T:T,INDEX(4^8-LARGE((حسوب=$V$2)*(تواريخ&gt;=$R$3)*(تواريخ&lt;=$AH$3)*(4^8-ROW(حسوب)),ROWS(S$9:S183)),0))</f>
        <v>0</v>
      </c>
      <c r="T183" s="79">
        <f>INDEX('1'!U:U,INDEX(4^8-LARGE((حسوب=$V$2)*(تواريخ&gt;=$R$3)*(تواريخ&lt;=$AH$3)*(4^8-ROW(حسوب)),ROWS(T$9:T183)),0))</f>
        <v>0</v>
      </c>
      <c r="U183" s="79">
        <f>INDEX('1'!V:V,INDEX(4^8-LARGE((حسوب=$V$2)*(تواريخ&gt;=$R$3)*(تواريخ&lt;=$AH$3)*(4^8-ROW(حسوب)),ROWS(U$9:U183)),0))</f>
        <v>0</v>
      </c>
      <c r="V183" s="79">
        <f>INDEX('1'!W:W,INDEX(4^8-LARGE((حسوب=$V$2)*(تواريخ&gt;=$R$3)*(تواريخ&lt;=$AH$3)*(4^8-ROW(حسوب)),ROWS(V$9:V183)),0))</f>
        <v>0</v>
      </c>
      <c r="W183" s="79">
        <f>INDEX('1'!X:X,INDEX(4^8-LARGE((حسوب=$V$2)*(تواريخ&gt;=$R$3)*(تواريخ&lt;=$AH$3)*(4^8-ROW(حسوب)),ROWS(W$9:W183)),0))</f>
        <v>0</v>
      </c>
      <c r="X183" s="79">
        <f>INDEX('1'!Y:Y,INDEX(4^8-LARGE((حسوب=$V$2)*(تواريخ&gt;=$R$3)*(تواريخ&lt;=$AH$3)*(4^8-ROW(حسوب)),ROWS(X$9:X183)),0))</f>
        <v>0</v>
      </c>
      <c r="Y183" s="79">
        <f>INDEX('1'!Z:Z,INDEX(4^8-LARGE((حسوب=$V$2)*(تواريخ&gt;=$R$3)*(تواريخ&lt;=$AH$3)*(4^8-ROW(حسوب)),ROWS(Y$9:Y183)),0))</f>
        <v>0</v>
      </c>
      <c r="Z183" s="79">
        <f>INDEX('1'!AA:AA,INDEX(4^8-LARGE((حسوب=$V$2)*(تواريخ&gt;=$R$3)*(تواريخ&lt;=$AH$3)*(4^8-ROW(حسوب)),ROWS(Z$9:Z183)),0))</f>
        <v>0</v>
      </c>
      <c r="AA183" s="79">
        <f>INDEX('1'!AB:AB,INDEX(4^8-LARGE((حسوب=$V$2)*(تواريخ&gt;=$R$3)*(تواريخ&lt;=$AH$3)*(4^8-ROW(حسوب)),ROWS(AA$9:AA183)),0))</f>
        <v>0</v>
      </c>
      <c r="AB183" s="79">
        <f>INDEX('1'!AC:AC,INDEX(4^8-LARGE((حسوب=$V$2)*(تواريخ&gt;=$R$3)*(تواريخ&lt;=$AH$3)*(4^8-ROW(حسوب)),ROWS(AB$9:AB183)),0))</f>
        <v>0</v>
      </c>
      <c r="AC183" s="79">
        <f>INDEX('1'!AD:AD,INDEX(4^8-LARGE((حسوب=$V$2)*(تواريخ&gt;=$R$3)*(تواريخ&lt;=$AH$3)*(4^8-ROW(حسوب)),ROWS(AC$9:AC183)),0))</f>
        <v>0</v>
      </c>
      <c r="AD183" s="79">
        <f>INDEX('1'!AE:AE,INDEX(4^8-LARGE((حسوب=$V$2)*(تواريخ&gt;=$R$3)*(تواريخ&lt;=$AH$3)*(4^8-ROW(حسوب)),ROWS(AD$9:AD183)),0))</f>
        <v>0</v>
      </c>
      <c r="AE183" s="79">
        <f>INDEX('1'!AF:AF,INDEX(4^8-LARGE((حسوب=$V$2)*(تواريخ&gt;=$R$3)*(تواريخ&lt;=$AH$3)*(4^8-ROW(حسوب)),ROWS(AE$9:AE183)),0))</f>
        <v>0</v>
      </c>
      <c r="AF183" s="79">
        <f>INDEX('1'!AG:AG,INDEX(4^8-LARGE((حسوب=$V$2)*(تواريخ&gt;=$R$3)*(تواريخ&lt;=$AH$3)*(4^8-ROW(حسوب)),ROWS(AF$9:AF183)),0))</f>
        <v>0</v>
      </c>
      <c r="AG183" s="79">
        <f>INDEX('1'!AH:AH,INDEX(4^8-LARGE((حسوب=$V$2)*(تواريخ&gt;=$R$3)*(تواريخ&lt;=$AH$3)*(4^8-ROW(حسوب)),ROWS(AG$9:AG183)),0))</f>
        <v>0</v>
      </c>
      <c r="AH183" s="79">
        <f>INDEX('1'!AI:AI,INDEX(4^8-LARGE((حسوب=$V$2)*(تواريخ&gt;=$R$3)*(تواريخ&lt;=$AH$3)*(4^8-ROW(حسوب)),ROWS(AH$9:AH183)),0))</f>
        <v>0</v>
      </c>
      <c r="AI183" s="79">
        <f>INDEX('1'!AJ:AJ,INDEX(4^8-LARGE((حسوب=$V$2)*(تواريخ&gt;=$R$3)*(تواريخ&lt;=$AH$3)*(4^8-ROW(حسوب)),ROWS(AI$9:AI183)),0))</f>
        <v>0</v>
      </c>
      <c r="AJ183" s="79">
        <f>INDEX('1'!AK:AK,INDEX(4^8-LARGE((حسوب=$V$2)*(تواريخ&gt;=$R$3)*(تواريخ&lt;=$AH$3)*(4^8-ROW(حسوب)),ROWS(AJ$9:AJ183)),0))</f>
        <v>0</v>
      </c>
      <c r="AK183" s="79">
        <f>INDEX('1'!AL:AL,INDEX(4^8-LARGE((حسوب=$V$2)*(تواريخ&gt;=$R$3)*(تواريخ&lt;=$AH$3)*(4^8-ROW(حسوب)),ROWS(AK$9:AK183)),0))</f>
        <v>0</v>
      </c>
      <c r="AL183" s="79">
        <f>INDEX('1'!AM:AM,INDEX(4^8-LARGE((حسوب=$V$2)*(تواريخ&gt;=$R$3)*(تواريخ&lt;=$AH$3)*(4^8-ROW(حسوب)),ROWS(AL$9:AL183)),0))</f>
        <v>0</v>
      </c>
      <c r="AM183" s="80"/>
      <c r="AN183" s="80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0"/>
      <c r="AZ183" s="80"/>
      <c r="BA183" s="82">
        <f>IF($AL$2="ريال",INDEX('1'!BL:BL,INDEX(4^8-LARGE((حسوب=$V$2)*(تواريخ&gt;=$R$3)*(تواريخ&lt;=$AH$3)*(4^8-ROW(حسوب)),ROWS(BA$9:BA183)),0)),INDEX('1'!BO:BO,INDEX(4^8-LARGE((حسوب=$V$2)*(تواريخ&gt;=$R$3)*(تواريخ&lt;=$AH$3)*(4^8-ROW(حسوب)),ROWS(BA$9:BA183)),0)))</f>
        <v>0</v>
      </c>
      <c r="BB183" s="82">
        <f>INDEX('1'!BK:BK,INDEX(4^8-LARGE((حسوب=$V$2)*(تواريخ&gt;=$R$3)*(تواريخ&lt;=$AH$3)*(4^8-ROW(حسوب)),ROWS(BB$9:BB183)),0))</f>
        <v>0</v>
      </c>
      <c r="BC183" s="82">
        <f>IF($AL$2="ريال",INDEX('1'!BN:BN,INDEX(4^8-LARGE((حسوب=$V$2)*(تواريخ&gt;=$R$3)*(تواريخ&lt;=$AH$3)*(4^8-ROW(حسوب)),ROWS(BC$9:BC183)),0)),INDEX('1'!BP:BP,INDEX(4^8-LARGE((حسوب=$V$2)*(تواريخ&gt;=$R$3)*(تواريخ&lt;=$AH$3)*(4^8-ROW(حسوب)),ROWS(BC$9:BC183)),0)))</f>
        <v>0</v>
      </c>
      <c r="BD183" s="82">
        <f>INDEX('1'!BM:BM,INDEX(4^8-LARGE((حسوب=$V$2)*(تواريخ&gt;=$R$3)*(تواريخ&lt;=$AH$3)*(4^8-ROW(حسوب)),ROWS(BD$9:BD183)),0))</f>
        <v>0</v>
      </c>
      <c r="BE183" s="83" t="str">
        <f t="shared" si="5"/>
        <v/>
      </c>
    </row>
    <row r="184" spans="6:57" s="345" customFormat="1" ht="15.75">
      <c r="F184" s="78">
        <f>IF($G184="","",(INDEX('1'!A:A,INDEX(4^8-LARGE((حسوب=$V$2)*(تواريخ&gt;=$R$3)*(تواريخ&lt;=$AH$3)*(4^8-ROW(حسوب)),ROWS(F$9:F184)),0))))</f>
        <v>0</v>
      </c>
      <c r="G184" s="79">
        <f>INDEX('1'!BC:BC,INDEX(4^8-LARGE((حسوب=$V$2)*(تواريخ&gt;=$R$3)*(تواريخ&lt;=$AH$3)*(4^8-ROW(حسوب)),ROWS(G$9:G184)),0))</f>
        <v>0</v>
      </c>
      <c r="H184" s="79">
        <f>INDEX('1'!BI:BI,INDEX(4^8-LARGE((حسوب=$V$2)*(تواريخ&gt;=$R$3)*(تواريخ&lt;=$AH$3)*(4^8-ROW(حسوب)),ROWS(H$9:H184)),0))</f>
        <v>0</v>
      </c>
      <c r="I184" s="79">
        <f>INDEX('1'!J:J,INDEX(4^8-LARGE((حسوب=$V$2)*(تواريخ&gt;=$R$3)*(تواريخ&lt;=$AH$3)*(4^8-ROW(حسوب)),ROWS(I$9:I184)),0))</f>
        <v>0</v>
      </c>
      <c r="J184" s="79">
        <f>INDEX('1'!K:K,INDEX(4^8-LARGE((حسوب=$V$2)*(تواريخ&gt;=$R$3)*(تواريخ&lt;=$AH$3)*(4^8-ROW(حسوب)),ROWS(J$9:J184)),0))</f>
        <v>0</v>
      </c>
      <c r="K184" s="79">
        <f>INDEX('1'!L:L,INDEX(4^8-LARGE((حسوب=$V$2)*(تواريخ&gt;=$R$3)*(تواريخ&lt;=$AH$3)*(4^8-ROW(حسوب)),ROWS(K$9:K184)),0))</f>
        <v>0</v>
      </c>
      <c r="L184" s="79">
        <f>INDEX('1'!M:M,INDEX(4^8-LARGE((حسوب=$V$2)*(تواريخ&gt;=$R$3)*(تواريخ&lt;=$AH$3)*(4^8-ROW(حسوب)),ROWS(L$9:L184)),0))</f>
        <v>0</v>
      </c>
      <c r="M184" s="79">
        <f>INDEX('1'!N:N,INDEX(4^8-LARGE((حسوب=$V$2)*(تواريخ&gt;=$R$3)*(تواريخ&lt;=$AH$3)*(4^8-ROW(حسوب)),ROWS(M$9:M184)),0))</f>
        <v>0</v>
      </c>
      <c r="N184" s="79">
        <f>INDEX('1'!O:O,INDEX(4^8-LARGE((حسوب=$V$2)*(تواريخ&gt;=$R$3)*(تواريخ&lt;=$AH$3)*(4^8-ROW(حسوب)),ROWS(N$9:N184)),0))</f>
        <v>0</v>
      </c>
      <c r="O184" s="79">
        <f>INDEX('1'!P:P,INDEX(4^8-LARGE((حسوب=$V$2)*(تواريخ&gt;=$R$3)*(تواريخ&lt;=$AH$3)*(4^8-ROW(حسوب)),ROWS(O$9:O184)),0))</f>
        <v>0</v>
      </c>
      <c r="P184" s="79">
        <f>INDEX('1'!Q:Q,INDEX(4^8-LARGE((حسوب=$V$2)*(تواريخ&gt;=$R$3)*(تواريخ&lt;=$AH$3)*(4^8-ROW(حسوب)),ROWS(P$9:P184)),0))</f>
        <v>0</v>
      </c>
      <c r="Q184" s="79">
        <f>INDEX('1'!R:R,INDEX(4^8-LARGE((حسوب=$V$2)*(تواريخ&gt;=$R$3)*(تواريخ&lt;=$AH$3)*(4^8-ROW(حسوب)),ROWS(Q$9:Q184)),0))</f>
        <v>0</v>
      </c>
      <c r="R184" s="79">
        <f>INDEX('1'!S:S,INDEX(4^8-LARGE((حسوب=$V$2)*(تواريخ&gt;=$R$3)*(تواريخ&lt;=$AH$3)*(4^8-ROW(حسوب)),ROWS(R$9:R184)),0))</f>
        <v>0</v>
      </c>
      <c r="S184" s="79">
        <f>INDEX('1'!T:T,INDEX(4^8-LARGE((حسوب=$V$2)*(تواريخ&gt;=$R$3)*(تواريخ&lt;=$AH$3)*(4^8-ROW(حسوب)),ROWS(S$9:S184)),0))</f>
        <v>0</v>
      </c>
      <c r="T184" s="79">
        <f>INDEX('1'!U:U,INDEX(4^8-LARGE((حسوب=$V$2)*(تواريخ&gt;=$R$3)*(تواريخ&lt;=$AH$3)*(4^8-ROW(حسوب)),ROWS(T$9:T184)),0))</f>
        <v>0</v>
      </c>
      <c r="U184" s="79">
        <f>INDEX('1'!V:V,INDEX(4^8-LARGE((حسوب=$V$2)*(تواريخ&gt;=$R$3)*(تواريخ&lt;=$AH$3)*(4^8-ROW(حسوب)),ROWS(U$9:U184)),0))</f>
        <v>0</v>
      </c>
      <c r="V184" s="79">
        <f>INDEX('1'!W:W,INDEX(4^8-LARGE((حسوب=$V$2)*(تواريخ&gt;=$R$3)*(تواريخ&lt;=$AH$3)*(4^8-ROW(حسوب)),ROWS(V$9:V184)),0))</f>
        <v>0</v>
      </c>
      <c r="W184" s="79">
        <f>INDEX('1'!X:X,INDEX(4^8-LARGE((حسوب=$V$2)*(تواريخ&gt;=$R$3)*(تواريخ&lt;=$AH$3)*(4^8-ROW(حسوب)),ROWS(W$9:W184)),0))</f>
        <v>0</v>
      </c>
      <c r="X184" s="79">
        <f>INDEX('1'!Y:Y,INDEX(4^8-LARGE((حسوب=$V$2)*(تواريخ&gt;=$R$3)*(تواريخ&lt;=$AH$3)*(4^8-ROW(حسوب)),ROWS(X$9:X184)),0))</f>
        <v>0</v>
      </c>
      <c r="Y184" s="79">
        <f>INDEX('1'!Z:Z,INDEX(4^8-LARGE((حسوب=$V$2)*(تواريخ&gt;=$R$3)*(تواريخ&lt;=$AH$3)*(4^8-ROW(حسوب)),ROWS(Y$9:Y184)),0))</f>
        <v>0</v>
      </c>
      <c r="Z184" s="79">
        <f>INDEX('1'!AA:AA,INDEX(4^8-LARGE((حسوب=$V$2)*(تواريخ&gt;=$R$3)*(تواريخ&lt;=$AH$3)*(4^8-ROW(حسوب)),ROWS(Z$9:Z184)),0))</f>
        <v>0</v>
      </c>
      <c r="AA184" s="79">
        <f>INDEX('1'!AB:AB,INDEX(4^8-LARGE((حسوب=$V$2)*(تواريخ&gt;=$R$3)*(تواريخ&lt;=$AH$3)*(4^8-ROW(حسوب)),ROWS(AA$9:AA184)),0))</f>
        <v>0</v>
      </c>
      <c r="AB184" s="79">
        <f>INDEX('1'!AC:AC,INDEX(4^8-LARGE((حسوب=$V$2)*(تواريخ&gt;=$R$3)*(تواريخ&lt;=$AH$3)*(4^8-ROW(حسوب)),ROWS(AB$9:AB184)),0))</f>
        <v>0</v>
      </c>
      <c r="AC184" s="79">
        <f>INDEX('1'!AD:AD,INDEX(4^8-LARGE((حسوب=$V$2)*(تواريخ&gt;=$R$3)*(تواريخ&lt;=$AH$3)*(4^8-ROW(حسوب)),ROWS(AC$9:AC184)),0))</f>
        <v>0</v>
      </c>
      <c r="AD184" s="79">
        <f>INDEX('1'!AE:AE,INDEX(4^8-LARGE((حسوب=$V$2)*(تواريخ&gt;=$R$3)*(تواريخ&lt;=$AH$3)*(4^8-ROW(حسوب)),ROWS(AD$9:AD184)),0))</f>
        <v>0</v>
      </c>
      <c r="AE184" s="79">
        <f>INDEX('1'!AF:AF,INDEX(4^8-LARGE((حسوب=$V$2)*(تواريخ&gt;=$R$3)*(تواريخ&lt;=$AH$3)*(4^8-ROW(حسوب)),ROWS(AE$9:AE184)),0))</f>
        <v>0</v>
      </c>
      <c r="AF184" s="79">
        <f>INDEX('1'!AG:AG,INDEX(4^8-LARGE((حسوب=$V$2)*(تواريخ&gt;=$R$3)*(تواريخ&lt;=$AH$3)*(4^8-ROW(حسوب)),ROWS(AF$9:AF184)),0))</f>
        <v>0</v>
      </c>
      <c r="AG184" s="79">
        <f>INDEX('1'!AH:AH,INDEX(4^8-LARGE((حسوب=$V$2)*(تواريخ&gt;=$R$3)*(تواريخ&lt;=$AH$3)*(4^8-ROW(حسوب)),ROWS(AG$9:AG184)),0))</f>
        <v>0</v>
      </c>
      <c r="AH184" s="79">
        <f>INDEX('1'!AI:AI,INDEX(4^8-LARGE((حسوب=$V$2)*(تواريخ&gt;=$R$3)*(تواريخ&lt;=$AH$3)*(4^8-ROW(حسوب)),ROWS(AH$9:AH184)),0))</f>
        <v>0</v>
      </c>
      <c r="AI184" s="79">
        <f>INDEX('1'!AJ:AJ,INDEX(4^8-LARGE((حسوب=$V$2)*(تواريخ&gt;=$R$3)*(تواريخ&lt;=$AH$3)*(4^8-ROW(حسوب)),ROWS(AI$9:AI184)),0))</f>
        <v>0</v>
      </c>
      <c r="AJ184" s="79">
        <f>INDEX('1'!AK:AK,INDEX(4^8-LARGE((حسوب=$V$2)*(تواريخ&gt;=$R$3)*(تواريخ&lt;=$AH$3)*(4^8-ROW(حسوب)),ROWS(AJ$9:AJ184)),0))</f>
        <v>0</v>
      </c>
      <c r="AK184" s="79">
        <f>INDEX('1'!AL:AL,INDEX(4^8-LARGE((حسوب=$V$2)*(تواريخ&gt;=$R$3)*(تواريخ&lt;=$AH$3)*(4^8-ROW(حسوب)),ROWS(AK$9:AK184)),0))</f>
        <v>0</v>
      </c>
      <c r="AL184" s="79">
        <f>INDEX('1'!AM:AM,INDEX(4^8-LARGE((حسوب=$V$2)*(تواريخ&gt;=$R$3)*(تواريخ&lt;=$AH$3)*(4^8-ROW(حسوب)),ROWS(AL$9:AL184)),0))</f>
        <v>0</v>
      </c>
      <c r="AM184" s="80"/>
      <c r="AN184" s="80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0"/>
      <c r="AZ184" s="80"/>
      <c r="BA184" s="82">
        <f>IF($AL$2="ريال",INDEX('1'!BL:BL,INDEX(4^8-LARGE((حسوب=$V$2)*(تواريخ&gt;=$R$3)*(تواريخ&lt;=$AH$3)*(4^8-ROW(حسوب)),ROWS(BA$9:BA184)),0)),INDEX('1'!BO:BO,INDEX(4^8-LARGE((حسوب=$V$2)*(تواريخ&gt;=$R$3)*(تواريخ&lt;=$AH$3)*(4^8-ROW(حسوب)),ROWS(BA$9:BA184)),0)))</f>
        <v>0</v>
      </c>
      <c r="BB184" s="82">
        <f>INDEX('1'!BK:BK,INDEX(4^8-LARGE((حسوب=$V$2)*(تواريخ&gt;=$R$3)*(تواريخ&lt;=$AH$3)*(4^8-ROW(حسوب)),ROWS(BB$9:BB184)),0))</f>
        <v>0</v>
      </c>
      <c r="BC184" s="82">
        <f>IF($AL$2="ريال",INDEX('1'!BN:BN,INDEX(4^8-LARGE((حسوب=$V$2)*(تواريخ&gt;=$R$3)*(تواريخ&lt;=$AH$3)*(4^8-ROW(حسوب)),ROWS(BC$9:BC184)),0)),INDEX('1'!BP:BP,INDEX(4^8-LARGE((حسوب=$V$2)*(تواريخ&gt;=$R$3)*(تواريخ&lt;=$AH$3)*(4^8-ROW(حسوب)),ROWS(BC$9:BC184)),0)))</f>
        <v>0</v>
      </c>
      <c r="BD184" s="82">
        <f>INDEX('1'!BM:BM,INDEX(4^8-LARGE((حسوب=$V$2)*(تواريخ&gt;=$R$3)*(تواريخ&lt;=$AH$3)*(4^8-ROW(حسوب)),ROWS(BD$9:BD184)),0))</f>
        <v>0</v>
      </c>
      <c r="BE184" s="83" t="str">
        <f t="shared" si="5"/>
        <v/>
      </c>
    </row>
    <row r="185" spans="6:57" s="345" customFormat="1" ht="15.75">
      <c r="F185" s="78">
        <f>IF($G185="","",(INDEX('1'!A:A,INDEX(4^8-LARGE((حسوب=$V$2)*(تواريخ&gt;=$R$3)*(تواريخ&lt;=$AH$3)*(4^8-ROW(حسوب)),ROWS(F$9:F185)),0))))</f>
        <v>0</v>
      </c>
      <c r="G185" s="79">
        <f>INDEX('1'!BC:BC,INDEX(4^8-LARGE((حسوب=$V$2)*(تواريخ&gt;=$R$3)*(تواريخ&lt;=$AH$3)*(4^8-ROW(حسوب)),ROWS(G$9:G185)),0))</f>
        <v>0</v>
      </c>
      <c r="H185" s="79">
        <f>INDEX('1'!BI:BI,INDEX(4^8-LARGE((حسوب=$V$2)*(تواريخ&gt;=$R$3)*(تواريخ&lt;=$AH$3)*(4^8-ROW(حسوب)),ROWS(H$9:H185)),0))</f>
        <v>0</v>
      </c>
      <c r="I185" s="79">
        <f>INDEX('1'!J:J,INDEX(4^8-LARGE((حسوب=$V$2)*(تواريخ&gt;=$R$3)*(تواريخ&lt;=$AH$3)*(4^8-ROW(حسوب)),ROWS(I$9:I185)),0))</f>
        <v>0</v>
      </c>
      <c r="J185" s="79">
        <f>INDEX('1'!K:K,INDEX(4^8-LARGE((حسوب=$V$2)*(تواريخ&gt;=$R$3)*(تواريخ&lt;=$AH$3)*(4^8-ROW(حسوب)),ROWS(J$9:J185)),0))</f>
        <v>0</v>
      </c>
      <c r="K185" s="79">
        <f>INDEX('1'!L:L,INDEX(4^8-LARGE((حسوب=$V$2)*(تواريخ&gt;=$R$3)*(تواريخ&lt;=$AH$3)*(4^8-ROW(حسوب)),ROWS(K$9:K185)),0))</f>
        <v>0</v>
      </c>
      <c r="L185" s="79">
        <f>INDEX('1'!M:M,INDEX(4^8-LARGE((حسوب=$V$2)*(تواريخ&gt;=$R$3)*(تواريخ&lt;=$AH$3)*(4^8-ROW(حسوب)),ROWS(L$9:L185)),0))</f>
        <v>0</v>
      </c>
      <c r="M185" s="79">
        <f>INDEX('1'!N:N,INDEX(4^8-LARGE((حسوب=$V$2)*(تواريخ&gt;=$R$3)*(تواريخ&lt;=$AH$3)*(4^8-ROW(حسوب)),ROWS(M$9:M185)),0))</f>
        <v>0</v>
      </c>
      <c r="N185" s="79">
        <f>INDEX('1'!O:O,INDEX(4^8-LARGE((حسوب=$V$2)*(تواريخ&gt;=$R$3)*(تواريخ&lt;=$AH$3)*(4^8-ROW(حسوب)),ROWS(N$9:N185)),0))</f>
        <v>0</v>
      </c>
      <c r="O185" s="79">
        <f>INDEX('1'!P:P,INDEX(4^8-LARGE((حسوب=$V$2)*(تواريخ&gt;=$R$3)*(تواريخ&lt;=$AH$3)*(4^8-ROW(حسوب)),ROWS(O$9:O185)),0))</f>
        <v>0</v>
      </c>
      <c r="P185" s="79">
        <f>INDEX('1'!Q:Q,INDEX(4^8-LARGE((حسوب=$V$2)*(تواريخ&gt;=$R$3)*(تواريخ&lt;=$AH$3)*(4^8-ROW(حسوب)),ROWS(P$9:P185)),0))</f>
        <v>0</v>
      </c>
      <c r="Q185" s="79">
        <f>INDEX('1'!R:R,INDEX(4^8-LARGE((حسوب=$V$2)*(تواريخ&gt;=$R$3)*(تواريخ&lt;=$AH$3)*(4^8-ROW(حسوب)),ROWS(Q$9:Q185)),0))</f>
        <v>0</v>
      </c>
      <c r="R185" s="79">
        <f>INDEX('1'!S:S,INDEX(4^8-LARGE((حسوب=$V$2)*(تواريخ&gt;=$R$3)*(تواريخ&lt;=$AH$3)*(4^8-ROW(حسوب)),ROWS(R$9:R185)),0))</f>
        <v>0</v>
      </c>
      <c r="S185" s="79">
        <f>INDEX('1'!T:T,INDEX(4^8-LARGE((حسوب=$V$2)*(تواريخ&gt;=$R$3)*(تواريخ&lt;=$AH$3)*(4^8-ROW(حسوب)),ROWS(S$9:S185)),0))</f>
        <v>0</v>
      </c>
      <c r="T185" s="79">
        <f>INDEX('1'!U:U,INDEX(4^8-LARGE((حسوب=$V$2)*(تواريخ&gt;=$R$3)*(تواريخ&lt;=$AH$3)*(4^8-ROW(حسوب)),ROWS(T$9:T185)),0))</f>
        <v>0</v>
      </c>
      <c r="U185" s="79">
        <f>INDEX('1'!V:V,INDEX(4^8-LARGE((حسوب=$V$2)*(تواريخ&gt;=$R$3)*(تواريخ&lt;=$AH$3)*(4^8-ROW(حسوب)),ROWS(U$9:U185)),0))</f>
        <v>0</v>
      </c>
      <c r="V185" s="79">
        <f>INDEX('1'!W:W,INDEX(4^8-LARGE((حسوب=$V$2)*(تواريخ&gt;=$R$3)*(تواريخ&lt;=$AH$3)*(4^8-ROW(حسوب)),ROWS(V$9:V185)),0))</f>
        <v>0</v>
      </c>
      <c r="W185" s="79">
        <f>INDEX('1'!X:X,INDEX(4^8-LARGE((حسوب=$V$2)*(تواريخ&gt;=$R$3)*(تواريخ&lt;=$AH$3)*(4^8-ROW(حسوب)),ROWS(W$9:W185)),0))</f>
        <v>0</v>
      </c>
      <c r="X185" s="79">
        <f>INDEX('1'!Y:Y,INDEX(4^8-LARGE((حسوب=$V$2)*(تواريخ&gt;=$R$3)*(تواريخ&lt;=$AH$3)*(4^8-ROW(حسوب)),ROWS(X$9:X185)),0))</f>
        <v>0</v>
      </c>
      <c r="Y185" s="79">
        <f>INDEX('1'!Z:Z,INDEX(4^8-LARGE((حسوب=$V$2)*(تواريخ&gt;=$R$3)*(تواريخ&lt;=$AH$3)*(4^8-ROW(حسوب)),ROWS(Y$9:Y185)),0))</f>
        <v>0</v>
      </c>
      <c r="Z185" s="79">
        <f>INDEX('1'!AA:AA,INDEX(4^8-LARGE((حسوب=$V$2)*(تواريخ&gt;=$R$3)*(تواريخ&lt;=$AH$3)*(4^8-ROW(حسوب)),ROWS(Z$9:Z185)),0))</f>
        <v>0</v>
      </c>
      <c r="AA185" s="79">
        <f>INDEX('1'!AB:AB,INDEX(4^8-LARGE((حسوب=$V$2)*(تواريخ&gt;=$R$3)*(تواريخ&lt;=$AH$3)*(4^8-ROW(حسوب)),ROWS(AA$9:AA185)),0))</f>
        <v>0</v>
      </c>
      <c r="AB185" s="79">
        <f>INDEX('1'!AC:AC,INDEX(4^8-LARGE((حسوب=$V$2)*(تواريخ&gt;=$R$3)*(تواريخ&lt;=$AH$3)*(4^8-ROW(حسوب)),ROWS(AB$9:AB185)),0))</f>
        <v>0</v>
      </c>
      <c r="AC185" s="79">
        <f>INDEX('1'!AD:AD,INDEX(4^8-LARGE((حسوب=$V$2)*(تواريخ&gt;=$R$3)*(تواريخ&lt;=$AH$3)*(4^8-ROW(حسوب)),ROWS(AC$9:AC185)),0))</f>
        <v>0</v>
      </c>
      <c r="AD185" s="79">
        <f>INDEX('1'!AE:AE,INDEX(4^8-LARGE((حسوب=$V$2)*(تواريخ&gt;=$R$3)*(تواريخ&lt;=$AH$3)*(4^8-ROW(حسوب)),ROWS(AD$9:AD185)),0))</f>
        <v>0</v>
      </c>
      <c r="AE185" s="79">
        <f>INDEX('1'!AF:AF,INDEX(4^8-LARGE((حسوب=$V$2)*(تواريخ&gt;=$R$3)*(تواريخ&lt;=$AH$3)*(4^8-ROW(حسوب)),ROWS(AE$9:AE185)),0))</f>
        <v>0</v>
      </c>
      <c r="AF185" s="79">
        <f>INDEX('1'!AG:AG,INDEX(4^8-LARGE((حسوب=$V$2)*(تواريخ&gt;=$R$3)*(تواريخ&lt;=$AH$3)*(4^8-ROW(حسوب)),ROWS(AF$9:AF185)),0))</f>
        <v>0</v>
      </c>
      <c r="AG185" s="79">
        <f>INDEX('1'!AH:AH,INDEX(4^8-LARGE((حسوب=$V$2)*(تواريخ&gt;=$R$3)*(تواريخ&lt;=$AH$3)*(4^8-ROW(حسوب)),ROWS(AG$9:AG185)),0))</f>
        <v>0</v>
      </c>
      <c r="AH185" s="79">
        <f>INDEX('1'!AI:AI,INDEX(4^8-LARGE((حسوب=$V$2)*(تواريخ&gt;=$R$3)*(تواريخ&lt;=$AH$3)*(4^8-ROW(حسوب)),ROWS(AH$9:AH185)),0))</f>
        <v>0</v>
      </c>
      <c r="AI185" s="79">
        <f>INDEX('1'!AJ:AJ,INDEX(4^8-LARGE((حسوب=$V$2)*(تواريخ&gt;=$R$3)*(تواريخ&lt;=$AH$3)*(4^8-ROW(حسوب)),ROWS(AI$9:AI185)),0))</f>
        <v>0</v>
      </c>
      <c r="AJ185" s="79">
        <f>INDEX('1'!AK:AK,INDEX(4^8-LARGE((حسوب=$V$2)*(تواريخ&gt;=$R$3)*(تواريخ&lt;=$AH$3)*(4^8-ROW(حسوب)),ROWS(AJ$9:AJ185)),0))</f>
        <v>0</v>
      </c>
      <c r="AK185" s="79">
        <f>INDEX('1'!AL:AL,INDEX(4^8-LARGE((حسوب=$V$2)*(تواريخ&gt;=$R$3)*(تواريخ&lt;=$AH$3)*(4^8-ROW(حسوب)),ROWS(AK$9:AK185)),0))</f>
        <v>0</v>
      </c>
      <c r="AL185" s="79">
        <f>INDEX('1'!AM:AM,INDEX(4^8-LARGE((حسوب=$V$2)*(تواريخ&gt;=$R$3)*(تواريخ&lt;=$AH$3)*(4^8-ROW(حسوب)),ROWS(AL$9:AL185)),0))</f>
        <v>0</v>
      </c>
      <c r="AM185" s="80"/>
      <c r="AN185" s="80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0"/>
      <c r="AZ185" s="80"/>
      <c r="BA185" s="82">
        <f>IF($AL$2="ريال",INDEX('1'!BL:BL,INDEX(4^8-LARGE((حسوب=$V$2)*(تواريخ&gt;=$R$3)*(تواريخ&lt;=$AH$3)*(4^8-ROW(حسوب)),ROWS(BA$9:BA185)),0)),INDEX('1'!BO:BO,INDEX(4^8-LARGE((حسوب=$V$2)*(تواريخ&gt;=$R$3)*(تواريخ&lt;=$AH$3)*(4^8-ROW(حسوب)),ROWS(BA$9:BA185)),0)))</f>
        <v>0</v>
      </c>
      <c r="BB185" s="82">
        <f>INDEX('1'!BK:BK,INDEX(4^8-LARGE((حسوب=$V$2)*(تواريخ&gt;=$R$3)*(تواريخ&lt;=$AH$3)*(4^8-ROW(حسوب)),ROWS(BB$9:BB185)),0))</f>
        <v>0</v>
      </c>
      <c r="BC185" s="82">
        <f>IF($AL$2="ريال",INDEX('1'!BN:BN,INDEX(4^8-LARGE((حسوب=$V$2)*(تواريخ&gt;=$R$3)*(تواريخ&lt;=$AH$3)*(4^8-ROW(حسوب)),ROWS(BC$9:BC185)),0)),INDEX('1'!BP:BP,INDEX(4^8-LARGE((حسوب=$V$2)*(تواريخ&gt;=$R$3)*(تواريخ&lt;=$AH$3)*(4^8-ROW(حسوب)),ROWS(BC$9:BC185)),0)))</f>
        <v>0</v>
      </c>
      <c r="BD185" s="82">
        <f>INDEX('1'!BM:BM,INDEX(4^8-LARGE((حسوب=$V$2)*(تواريخ&gt;=$R$3)*(تواريخ&lt;=$AH$3)*(4^8-ROW(حسوب)),ROWS(BD$9:BD185)),0))</f>
        <v>0</v>
      </c>
      <c r="BE185" s="83" t="str">
        <f t="shared" si="5"/>
        <v/>
      </c>
    </row>
    <row r="186" spans="6:57" s="345" customFormat="1" ht="15.75">
      <c r="F186" s="78">
        <f>IF($G186="","",(INDEX('1'!A:A,INDEX(4^8-LARGE((حسوب=$V$2)*(تواريخ&gt;=$R$3)*(تواريخ&lt;=$AH$3)*(4^8-ROW(حسوب)),ROWS(F$9:F186)),0))))</f>
        <v>0</v>
      </c>
      <c r="G186" s="79">
        <f>INDEX('1'!BC:BC,INDEX(4^8-LARGE((حسوب=$V$2)*(تواريخ&gt;=$R$3)*(تواريخ&lt;=$AH$3)*(4^8-ROW(حسوب)),ROWS(G$9:G186)),0))</f>
        <v>0</v>
      </c>
      <c r="H186" s="79">
        <f>INDEX('1'!BI:BI,INDEX(4^8-LARGE((حسوب=$V$2)*(تواريخ&gt;=$R$3)*(تواريخ&lt;=$AH$3)*(4^8-ROW(حسوب)),ROWS(H$9:H186)),0))</f>
        <v>0</v>
      </c>
      <c r="I186" s="79">
        <f>INDEX('1'!J:J,INDEX(4^8-LARGE((حسوب=$V$2)*(تواريخ&gt;=$R$3)*(تواريخ&lt;=$AH$3)*(4^8-ROW(حسوب)),ROWS(I$9:I186)),0))</f>
        <v>0</v>
      </c>
      <c r="J186" s="79">
        <f>INDEX('1'!K:K,INDEX(4^8-LARGE((حسوب=$V$2)*(تواريخ&gt;=$R$3)*(تواريخ&lt;=$AH$3)*(4^8-ROW(حسوب)),ROWS(J$9:J186)),0))</f>
        <v>0</v>
      </c>
      <c r="K186" s="79">
        <f>INDEX('1'!L:L,INDEX(4^8-LARGE((حسوب=$V$2)*(تواريخ&gt;=$R$3)*(تواريخ&lt;=$AH$3)*(4^8-ROW(حسوب)),ROWS(K$9:K186)),0))</f>
        <v>0</v>
      </c>
      <c r="L186" s="79">
        <f>INDEX('1'!M:M,INDEX(4^8-LARGE((حسوب=$V$2)*(تواريخ&gt;=$R$3)*(تواريخ&lt;=$AH$3)*(4^8-ROW(حسوب)),ROWS(L$9:L186)),0))</f>
        <v>0</v>
      </c>
      <c r="M186" s="79">
        <f>INDEX('1'!N:N,INDEX(4^8-LARGE((حسوب=$V$2)*(تواريخ&gt;=$R$3)*(تواريخ&lt;=$AH$3)*(4^8-ROW(حسوب)),ROWS(M$9:M186)),0))</f>
        <v>0</v>
      </c>
      <c r="N186" s="79">
        <f>INDEX('1'!O:O,INDEX(4^8-LARGE((حسوب=$V$2)*(تواريخ&gt;=$R$3)*(تواريخ&lt;=$AH$3)*(4^8-ROW(حسوب)),ROWS(N$9:N186)),0))</f>
        <v>0</v>
      </c>
      <c r="O186" s="79">
        <f>INDEX('1'!P:P,INDEX(4^8-LARGE((حسوب=$V$2)*(تواريخ&gt;=$R$3)*(تواريخ&lt;=$AH$3)*(4^8-ROW(حسوب)),ROWS(O$9:O186)),0))</f>
        <v>0</v>
      </c>
      <c r="P186" s="79">
        <f>INDEX('1'!Q:Q,INDEX(4^8-LARGE((حسوب=$V$2)*(تواريخ&gt;=$R$3)*(تواريخ&lt;=$AH$3)*(4^8-ROW(حسوب)),ROWS(P$9:P186)),0))</f>
        <v>0</v>
      </c>
      <c r="Q186" s="79">
        <f>INDEX('1'!R:R,INDEX(4^8-LARGE((حسوب=$V$2)*(تواريخ&gt;=$R$3)*(تواريخ&lt;=$AH$3)*(4^8-ROW(حسوب)),ROWS(Q$9:Q186)),0))</f>
        <v>0</v>
      </c>
      <c r="R186" s="79">
        <f>INDEX('1'!S:S,INDEX(4^8-LARGE((حسوب=$V$2)*(تواريخ&gt;=$R$3)*(تواريخ&lt;=$AH$3)*(4^8-ROW(حسوب)),ROWS(R$9:R186)),0))</f>
        <v>0</v>
      </c>
      <c r="S186" s="79">
        <f>INDEX('1'!T:T,INDEX(4^8-LARGE((حسوب=$V$2)*(تواريخ&gt;=$R$3)*(تواريخ&lt;=$AH$3)*(4^8-ROW(حسوب)),ROWS(S$9:S186)),0))</f>
        <v>0</v>
      </c>
      <c r="T186" s="79">
        <f>INDEX('1'!U:U,INDEX(4^8-LARGE((حسوب=$V$2)*(تواريخ&gt;=$R$3)*(تواريخ&lt;=$AH$3)*(4^8-ROW(حسوب)),ROWS(T$9:T186)),0))</f>
        <v>0</v>
      </c>
      <c r="U186" s="79">
        <f>INDEX('1'!V:V,INDEX(4^8-LARGE((حسوب=$V$2)*(تواريخ&gt;=$R$3)*(تواريخ&lt;=$AH$3)*(4^8-ROW(حسوب)),ROWS(U$9:U186)),0))</f>
        <v>0</v>
      </c>
      <c r="V186" s="79">
        <f>INDEX('1'!W:W,INDEX(4^8-LARGE((حسوب=$V$2)*(تواريخ&gt;=$R$3)*(تواريخ&lt;=$AH$3)*(4^8-ROW(حسوب)),ROWS(V$9:V186)),0))</f>
        <v>0</v>
      </c>
      <c r="W186" s="79">
        <f>INDEX('1'!X:X,INDEX(4^8-LARGE((حسوب=$V$2)*(تواريخ&gt;=$R$3)*(تواريخ&lt;=$AH$3)*(4^8-ROW(حسوب)),ROWS(W$9:W186)),0))</f>
        <v>0</v>
      </c>
      <c r="X186" s="79">
        <f>INDEX('1'!Y:Y,INDEX(4^8-LARGE((حسوب=$V$2)*(تواريخ&gt;=$R$3)*(تواريخ&lt;=$AH$3)*(4^8-ROW(حسوب)),ROWS(X$9:X186)),0))</f>
        <v>0</v>
      </c>
      <c r="Y186" s="79">
        <f>INDEX('1'!Z:Z,INDEX(4^8-LARGE((حسوب=$V$2)*(تواريخ&gt;=$R$3)*(تواريخ&lt;=$AH$3)*(4^8-ROW(حسوب)),ROWS(Y$9:Y186)),0))</f>
        <v>0</v>
      </c>
      <c r="Z186" s="79">
        <f>INDEX('1'!AA:AA,INDEX(4^8-LARGE((حسوب=$V$2)*(تواريخ&gt;=$R$3)*(تواريخ&lt;=$AH$3)*(4^8-ROW(حسوب)),ROWS(Z$9:Z186)),0))</f>
        <v>0</v>
      </c>
      <c r="AA186" s="79">
        <f>INDEX('1'!AB:AB,INDEX(4^8-LARGE((حسوب=$V$2)*(تواريخ&gt;=$R$3)*(تواريخ&lt;=$AH$3)*(4^8-ROW(حسوب)),ROWS(AA$9:AA186)),0))</f>
        <v>0</v>
      </c>
      <c r="AB186" s="79">
        <f>INDEX('1'!AC:AC,INDEX(4^8-LARGE((حسوب=$V$2)*(تواريخ&gt;=$R$3)*(تواريخ&lt;=$AH$3)*(4^8-ROW(حسوب)),ROWS(AB$9:AB186)),0))</f>
        <v>0</v>
      </c>
      <c r="AC186" s="79">
        <f>INDEX('1'!AD:AD,INDEX(4^8-LARGE((حسوب=$V$2)*(تواريخ&gt;=$R$3)*(تواريخ&lt;=$AH$3)*(4^8-ROW(حسوب)),ROWS(AC$9:AC186)),0))</f>
        <v>0</v>
      </c>
      <c r="AD186" s="79">
        <f>INDEX('1'!AE:AE,INDEX(4^8-LARGE((حسوب=$V$2)*(تواريخ&gt;=$R$3)*(تواريخ&lt;=$AH$3)*(4^8-ROW(حسوب)),ROWS(AD$9:AD186)),0))</f>
        <v>0</v>
      </c>
      <c r="AE186" s="79">
        <f>INDEX('1'!AF:AF,INDEX(4^8-LARGE((حسوب=$V$2)*(تواريخ&gt;=$R$3)*(تواريخ&lt;=$AH$3)*(4^8-ROW(حسوب)),ROWS(AE$9:AE186)),0))</f>
        <v>0</v>
      </c>
      <c r="AF186" s="79">
        <f>INDEX('1'!AG:AG,INDEX(4^8-LARGE((حسوب=$V$2)*(تواريخ&gt;=$R$3)*(تواريخ&lt;=$AH$3)*(4^8-ROW(حسوب)),ROWS(AF$9:AF186)),0))</f>
        <v>0</v>
      </c>
      <c r="AG186" s="79">
        <f>INDEX('1'!AH:AH,INDEX(4^8-LARGE((حسوب=$V$2)*(تواريخ&gt;=$R$3)*(تواريخ&lt;=$AH$3)*(4^8-ROW(حسوب)),ROWS(AG$9:AG186)),0))</f>
        <v>0</v>
      </c>
      <c r="AH186" s="79">
        <f>INDEX('1'!AI:AI,INDEX(4^8-LARGE((حسوب=$V$2)*(تواريخ&gt;=$R$3)*(تواريخ&lt;=$AH$3)*(4^8-ROW(حسوب)),ROWS(AH$9:AH186)),0))</f>
        <v>0</v>
      </c>
      <c r="AI186" s="79">
        <f>INDEX('1'!AJ:AJ,INDEX(4^8-LARGE((حسوب=$V$2)*(تواريخ&gt;=$R$3)*(تواريخ&lt;=$AH$3)*(4^8-ROW(حسوب)),ROWS(AI$9:AI186)),0))</f>
        <v>0</v>
      </c>
      <c r="AJ186" s="79">
        <f>INDEX('1'!AK:AK,INDEX(4^8-LARGE((حسوب=$V$2)*(تواريخ&gt;=$R$3)*(تواريخ&lt;=$AH$3)*(4^8-ROW(حسوب)),ROWS(AJ$9:AJ186)),0))</f>
        <v>0</v>
      </c>
      <c r="AK186" s="79">
        <f>INDEX('1'!AL:AL,INDEX(4^8-LARGE((حسوب=$V$2)*(تواريخ&gt;=$R$3)*(تواريخ&lt;=$AH$3)*(4^8-ROW(حسوب)),ROWS(AK$9:AK186)),0))</f>
        <v>0</v>
      </c>
      <c r="AL186" s="79">
        <f>INDEX('1'!AM:AM,INDEX(4^8-LARGE((حسوب=$V$2)*(تواريخ&gt;=$R$3)*(تواريخ&lt;=$AH$3)*(4^8-ROW(حسوب)),ROWS(AL$9:AL186)),0))</f>
        <v>0</v>
      </c>
      <c r="AM186" s="80"/>
      <c r="AN186" s="80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0"/>
      <c r="AZ186" s="80"/>
      <c r="BA186" s="82">
        <f>IF($AL$2="ريال",INDEX('1'!BL:BL,INDEX(4^8-LARGE((حسوب=$V$2)*(تواريخ&gt;=$R$3)*(تواريخ&lt;=$AH$3)*(4^8-ROW(حسوب)),ROWS(BA$9:BA186)),0)),INDEX('1'!BO:BO,INDEX(4^8-LARGE((حسوب=$V$2)*(تواريخ&gt;=$R$3)*(تواريخ&lt;=$AH$3)*(4^8-ROW(حسوب)),ROWS(BA$9:BA186)),0)))</f>
        <v>0</v>
      </c>
      <c r="BB186" s="82">
        <f>INDEX('1'!BK:BK,INDEX(4^8-LARGE((حسوب=$V$2)*(تواريخ&gt;=$R$3)*(تواريخ&lt;=$AH$3)*(4^8-ROW(حسوب)),ROWS(BB$9:BB186)),0))</f>
        <v>0</v>
      </c>
      <c r="BC186" s="82">
        <f>IF($AL$2="ريال",INDEX('1'!BN:BN,INDEX(4^8-LARGE((حسوب=$V$2)*(تواريخ&gt;=$R$3)*(تواريخ&lt;=$AH$3)*(4^8-ROW(حسوب)),ROWS(BC$9:BC186)),0)),INDEX('1'!BP:BP,INDEX(4^8-LARGE((حسوب=$V$2)*(تواريخ&gt;=$R$3)*(تواريخ&lt;=$AH$3)*(4^8-ROW(حسوب)),ROWS(BC$9:BC186)),0)))</f>
        <v>0</v>
      </c>
      <c r="BD186" s="82">
        <f>INDEX('1'!BM:BM,INDEX(4^8-LARGE((حسوب=$V$2)*(تواريخ&gt;=$R$3)*(تواريخ&lt;=$AH$3)*(4^8-ROW(حسوب)),ROWS(BD$9:BD186)),0))</f>
        <v>0</v>
      </c>
      <c r="BE186" s="83" t="str">
        <f t="shared" si="5"/>
        <v/>
      </c>
    </row>
    <row r="187" spans="6:57" s="345" customFormat="1" ht="15.75">
      <c r="F187" s="78">
        <f>IF($G187="","",(INDEX('1'!A:A,INDEX(4^8-LARGE((حسوب=$V$2)*(تواريخ&gt;=$R$3)*(تواريخ&lt;=$AH$3)*(4^8-ROW(حسوب)),ROWS(F$9:F187)),0))))</f>
        <v>0</v>
      </c>
      <c r="G187" s="79">
        <f>INDEX('1'!BC:BC,INDEX(4^8-LARGE((حسوب=$V$2)*(تواريخ&gt;=$R$3)*(تواريخ&lt;=$AH$3)*(4^8-ROW(حسوب)),ROWS(G$9:G187)),0))</f>
        <v>0</v>
      </c>
      <c r="H187" s="79">
        <f>INDEX('1'!BI:BI,INDEX(4^8-LARGE((حسوب=$V$2)*(تواريخ&gt;=$R$3)*(تواريخ&lt;=$AH$3)*(4^8-ROW(حسوب)),ROWS(H$9:H187)),0))</f>
        <v>0</v>
      </c>
      <c r="I187" s="79">
        <f>INDEX('1'!J:J,INDEX(4^8-LARGE((حسوب=$V$2)*(تواريخ&gt;=$R$3)*(تواريخ&lt;=$AH$3)*(4^8-ROW(حسوب)),ROWS(I$9:I187)),0))</f>
        <v>0</v>
      </c>
      <c r="J187" s="79">
        <f>INDEX('1'!K:K,INDEX(4^8-LARGE((حسوب=$V$2)*(تواريخ&gt;=$R$3)*(تواريخ&lt;=$AH$3)*(4^8-ROW(حسوب)),ROWS(J$9:J187)),0))</f>
        <v>0</v>
      </c>
      <c r="K187" s="79">
        <f>INDEX('1'!L:L,INDEX(4^8-LARGE((حسوب=$V$2)*(تواريخ&gt;=$R$3)*(تواريخ&lt;=$AH$3)*(4^8-ROW(حسوب)),ROWS(K$9:K187)),0))</f>
        <v>0</v>
      </c>
      <c r="L187" s="79">
        <f>INDEX('1'!M:M,INDEX(4^8-LARGE((حسوب=$V$2)*(تواريخ&gt;=$R$3)*(تواريخ&lt;=$AH$3)*(4^8-ROW(حسوب)),ROWS(L$9:L187)),0))</f>
        <v>0</v>
      </c>
      <c r="M187" s="79">
        <f>INDEX('1'!N:N,INDEX(4^8-LARGE((حسوب=$V$2)*(تواريخ&gt;=$R$3)*(تواريخ&lt;=$AH$3)*(4^8-ROW(حسوب)),ROWS(M$9:M187)),0))</f>
        <v>0</v>
      </c>
      <c r="N187" s="79">
        <f>INDEX('1'!O:O,INDEX(4^8-LARGE((حسوب=$V$2)*(تواريخ&gt;=$R$3)*(تواريخ&lt;=$AH$3)*(4^8-ROW(حسوب)),ROWS(N$9:N187)),0))</f>
        <v>0</v>
      </c>
      <c r="O187" s="79">
        <f>INDEX('1'!P:P,INDEX(4^8-LARGE((حسوب=$V$2)*(تواريخ&gt;=$R$3)*(تواريخ&lt;=$AH$3)*(4^8-ROW(حسوب)),ROWS(O$9:O187)),0))</f>
        <v>0</v>
      </c>
      <c r="P187" s="79">
        <f>INDEX('1'!Q:Q,INDEX(4^8-LARGE((حسوب=$V$2)*(تواريخ&gt;=$R$3)*(تواريخ&lt;=$AH$3)*(4^8-ROW(حسوب)),ROWS(P$9:P187)),0))</f>
        <v>0</v>
      </c>
      <c r="Q187" s="79">
        <f>INDEX('1'!R:R,INDEX(4^8-LARGE((حسوب=$V$2)*(تواريخ&gt;=$R$3)*(تواريخ&lt;=$AH$3)*(4^8-ROW(حسوب)),ROWS(Q$9:Q187)),0))</f>
        <v>0</v>
      </c>
      <c r="R187" s="79">
        <f>INDEX('1'!S:S,INDEX(4^8-LARGE((حسوب=$V$2)*(تواريخ&gt;=$R$3)*(تواريخ&lt;=$AH$3)*(4^8-ROW(حسوب)),ROWS(R$9:R187)),0))</f>
        <v>0</v>
      </c>
      <c r="S187" s="79">
        <f>INDEX('1'!T:T,INDEX(4^8-LARGE((حسوب=$V$2)*(تواريخ&gt;=$R$3)*(تواريخ&lt;=$AH$3)*(4^8-ROW(حسوب)),ROWS(S$9:S187)),0))</f>
        <v>0</v>
      </c>
      <c r="T187" s="79">
        <f>INDEX('1'!U:U,INDEX(4^8-LARGE((حسوب=$V$2)*(تواريخ&gt;=$R$3)*(تواريخ&lt;=$AH$3)*(4^8-ROW(حسوب)),ROWS(T$9:T187)),0))</f>
        <v>0</v>
      </c>
      <c r="U187" s="79">
        <f>INDEX('1'!V:V,INDEX(4^8-LARGE((حسوب=$V$2)*(تواريخ&gt;=$R$3)*(تواريخ&lt;=$AH$3)*(4^8-ROW(حسوب)),ROWS(U$9:U187)),0))</f>
        <v>0</v>
      </c>
      <c r="V187" s="79">
        <f>INDEX('1'!W:W,INDEX(4^8-LARGE((حسوب=$V$2)*(تواريخ&gt;=$R$3)*(تواريخ&lt;=$AH$3)*(4^8-ROW(حسوب)),ROWS(V$9:V187)),0))</f>
        <v>0</v>
      </c>
      <c r="W187" s="79">
        <f>INDEX('1'!X:X,INDEX(4^8-LARGE((حسوب=$V$2)*(تواريخ&gt;=$R$3)*(تواريخ&lt;=$AH$3)*(4^8-ROW(حسوب)),ROWS(W$9:W187)),0))</f>
        <v>0</v>
      </c>
      <c r="X187" s="79">
        <f>INDEX('1'!Y:Y,INDEX(4^8-LARGE((حسوب=$V$2)*(تواريخ&gt;=$R$3)*(تواريخ&lt;=$AH$3)*(4^8-ROW(حسوب)),ROWS(X$9:X187)),0))</f>
        <v>0</v>
      </c>
      <c r="Y187" s="79">
        <f>INDEX('1'!Z:Z,INDEX(4^8-LARGE((حسوب=$V$2)*(تواريخ&gt;=$R$3)*(تواريخ&lt;=$AH$3)*(4^8-ROW(حسوب)),ROWS(Y$9:Y187)),0))</f>
        <v>0</v>
      </c>
      <c r="Z187" s="79">
        <f>INDEX('1'!AA:AA,INDEX(4^8-LARGE((حسوب=$V$2)*(تواريخ&gt;=$R$3)*(تواريخ&lt;=$AH$3)*(4^8-ROW(حسوب)),ROWS(Z$9:Z187)),0))</f>
        <v>0</v>
      </c>
      <c r="AA187" s="79">
        <f>INDEX('1'!AB:AB,INDEX(4^8-LARGE((حسوب=$V$2)*(تواريخ&gt;=$R$3)*(تواريخ&lt;=$AH$3)*(4^8-ROW(حسوب)),ROWS(AA$9:AA187)),0))</f>
        <v>0</v>
      </c>
      <c r="AB187" s="79">
        <f>INDEX('1'!AC:AC,INDEX(4^8-LARGE((حسوب=$V$2)*(تواريخ&gt;=$R$3)*(تواريخ&lt;=$AH$3)*(4^8-ROW(حسوب)),ROWS(AB$9:AB187)),0))</f>
        <v>0</v>
      </c>
      <c r="AC187" s="79">
        <f>INDEX('1'!AD:AD,INDEX(4^8-LARGE((حسوب=$V$2)*(تواريخ&gt;=$R$3)*(تواريخ&lt;=$AH$3)*(4^8-ROW(حسوب)),ROWS(AC$9:AC187)),0))</f>
        <v>0</v>
      </c>
      <c r="AD187" s="79">
        <f>INDEX('1'!AE:AE,INDEX(4^8-LARGE((حسوب=$V$2)*(تواريخ&gt;=$R$3)*(تواريخ&lt;=$AH$3)*(4^8-ROW(حسوب)),ROWS(AD$9:AD187)),0))</f>
        <v>0</v>
      </c>
      <c r="AE187" s="79">
        <f>INDEX('1'!AF:AF,INDEX(4^8-LARGE((حسوب=$V$2)*(تواريخ&gt;=$R$3)*(تواريخ&lt;=$AH$3)*(4^8-ROW(حسوب)),ROWS(AE$9:AE187)),0))</f>
        <v>0</v>
      </c>
      <c r="AF187" s="79">
        <f>INDEX('1'!AG:AG,INDEX(4^8-LARGE((حسوب=$V$2)*(تواريخ&gt;=$R$3)*(تواريخ&lt;=$AH$3)*(4^8-ROW(حسوب)),ROWS(AF$9:AF187)),0))</f>
        <v>0</v>
      </c>
      <c r="AG187" s="79">
        <f>INDEX('1'!AH:AH,INDEX(4^8-LARGE((حسوب=$V$2)*(تواريخ&gt;=$R$3)*(تواريخ&lt;=$AH$3)*(4^8-ROW(حسوب)),ROWS(AG$9:AG187)),0))</f>
        <v>0</v>
      </c>
      <c r="AH187" s="79">
        <f>INDEX('1'!AI:AI,INDEX(4^8-LARGE((حسوب=$V$2)*(تواريخ&gt;=$R$3)*(تواريخ&lt;=$AH$3)*(4^8-ROW(حسوب)),ROWS(AH$9:AH187)),0))</f>
        <v>0</v>
      </c>
      <c r="AI187" s="79">
        <f>INDEX('1'!AJ:AJ,INDEX(4^8-LARGE((حسوب=$V$2)*(تواريخ&gt;=$R$3)*(تواريخ&lt;=$AH$3)*(4^8-ROW(حسوب)),ROWS(AI$9:AI187)),0))</f>
        <v>0</v>
      </c>
      <c r="AJ187" s="79">
        <f>INDEX('1'!AK:AK,INDEX(4^8-LARGE((حسوب=$V$2)*(تواريخ&gt;=$R$3)*(تواريخ&lt;=$AH$3)*(4^8-ROW(حسوب)),ROWS(AJ$9:AJ187)),0))</f>
        <v>0</v>
      </c>
      <c r="AK187" s="79">
        <f>INDEX('1'!AL:AL,INDEX(4^8-LARGE((حسوب=$V$2)*(تواريخ&gt;=$R$3)*(تواريخ&lt;=$AH$3)*(4^8-ROW(حسوب)),ROWS(AK$9:AK187)),0))</f>
        <v>0</v>
      </c>
      <c r="AL187" s="79">
        <f>INDEX('1'!AM:AM,INDEX(4^8-LARGE((حسوب=$V$2)*(تواريخ&gt;=$R$3)*(تواريخ&lt;=$AH$3)*(4^8-ROW(حسوب)),ROWS(AL$9:AL187)),0))</f>
        <v>0</v>
      </c>
      <c r="AM187" s="80"/>
      <c r="AN187" s="80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0"/>
      <c r="AZ187" s="80"/>
      <c r="BA187" s="82">
        <f>IF($AL$2="ريال",INDEX('1'!BL:BL,INDEX(4^8-LARGE((حسوب=$V$2)*(تواريخ&gt;=$R$3)*(تواريخ&lt;=$AH$3)*(4^8-ROW(حسوب)),ROWS(BA$9:BA187)),0)),INDEX('1'!BO:BO,INDEX(4^8-LARGE((حسوب=$V$2)*(تواريخ&gt;=$R$3)*(تواريخ&lt;=$AH$3)*(4^8-ROW(حسوب)),ROWS(BA$9:BA187)),0)))</f>
        <v>0</v>
      </c>
      <c r="BB187" s="82">
        <f>INDEX('1'!BK:BK,INDEX(4^8-LARGE((حسوب=$V$2)*(تواريخ&gt;=$R$3)*(تواريخ&lt;=$AH$3)*(4^8-ROW(حسوب)),ROWS(BB$9:BB187)),0))</f>
        <v>0</v>
      </c>
      <c r="BC187" s="82">
        <f>IF($AL$2="ريال",INDEX('1'!BN:BN,INDEX(4^8-LARGE((حسوب=$V$2)*(تواريخ&gt;=$R$3)*(تواريخ&lt;=$AH$3)*(4^8-ROW(حسوب)),ROWS(BC$9:BC187)),0)),INDEX('1'!BP:BP,INDEX(4^8-LARGE((حسوب=$V$2)*(تواريخ&gt;=$R$3)*(تواريخ&lt;=$AH$3)*(4^8-ROW(حسوب)),ROWS(BC$9:BC187)),0)))</f>
        <v>0</v>
      </c>
      <c r="BD187" s="82">
        <f>INDEX('1'!BM:BM,INDEX(4^8-LARGE((حسوب=$V$2)*(تواريخ&gt;=$R$3)*(تواريخ&lt;=$AH$3)*(4^8-ROW(حسوب)),ROWS(BD$9:BD187)),0))</f>
        <v>0</v>
      </c>
      <c r="BE187" s="83" t="str">
        <f t="shared" si="5"/>
        <v/>
      </c>
    </row>
    <row r="188" spans="6:57" s="345" customFormat="1" ht="15.75">
      <c r="F188" s="78">
        <f>IF($G188="","",(INDEX('1'!A:A,INDEX(4^8-LARGE((حسوب=$V$2)*(تواريخ&gt;=$R$3)*(تواريخ&lt;=$AH$3)*(4^8-ROW(حسوب)),ROWS(F$9:F188)),0))))</f>
        <v>0</v>
      </c>
      <c r="G188" s="79">
        <f>INDEX('1'!BC:BC,INDEX(4^8-LARGE((حسوب=$V$2)*(تواريخ&gt;=$R$3)*(تواريخ&lt;=$AH$3)*(4^8-ROW(حسوب)),ROWS(G$9:G188)),0))</f>
        <v>0</v>
      </c>
      <c r="H188" s="79">
        <f>INDEX('1'!BI:BI,INDEX(4^8-LARGE((حسوب=$V$2)*(تواريخ&gt;=$R$3)*(تواريخ&lt;=$AH$3)*(4^8-ROW(حسوب)),ROWS(H$9:H188)),0))</f>
        <v>0</v>
      </c>
      <c r="I188" s="79">
        <f>INDEX('1'!J:J,INDEX(4^8-LARGE((حسوب=$V$2)*(تواريخ&gt;=$R$3)*(تواريخ&lt;=$AH$3)*(4^8-ROW(حسوب)),ROWS(I$9:I188)),0))</f>
        <v>0</v>
      </c>
      <c r="J188" s="79">
        <f>INDEX('1'!K:K,INDEX(4^8-LARGE((حسوب=$V$2)*(تواريخ&gt;=$R$3)*(تواريخ&lt;=$AH$3)*(4^8-ROW(حسوب)),ROWS(J$9:J188)),0))</f>
        <v>0</v>
      </c>
      <c r="K188" s="79">
        <f>INDEX('1'!L:L,INDEX(4^8-LARGE((حسوب=$V$2)*(تواريخ&gt;=$R$3)*(تواريخ&lt;=$AH$3)*(4^8-ROW(حسوب)),ROWS(K$9:K188)),0))</f>
        <v>0</v>
      </c>
      <c r="L188" s="79">
        <f>INDEX('1'!M:M,INDEX(4^8-LARGE((حسوب=$V$2)*(تواريخ&gt;=$R$3)*(تواريخ&lt;=$AH$3)*(4^8-ROW(حسوب)),ROWS(L$9:L188)),0))</f>
        <v>0</v>
      </c>
      <c r="M188" s="79">
        <f>INDEX('1'!N:N,INDEX(4^8-LARGE((حسوب=$V$2)*(تواريخ&gt;=$R$3)*(تواريخ&lt;=$AH$3)*(4^8-ROW(حسوب)),ROWS(M$9:M188)),0))</f>
        <v>0</v>
      </c>
      <c r="N188" s="79">
        <f>INDEX('1'!O:O,INDEX(4^8-LARGE((حسوب=$V$2)*(تواريخ&gt;=$R$3)*(تواريخ&lt;=$AH$3)*(4^8-ROW(حسوب)),ROWS(N$9:N188)),0))</f>
        <v>0</v>
      </c>
      <c r="O188" s="79">
        <f>INDEX('1'!P:P,INDEX(4^8-LARGE((حسوب=$V$2)*(تواريخ&gt;=$R$3)*(تواريخ&lt;=$AH$3)*(4^8-ROW(حسوب)),ROWS(O$9:O188)),0))</f>
        <v>0</v>
      </c>
      <c r="P188" s="79">
        <f>INDEX('1'!Q:Q,INDEX(4^8-LARGE((حسوب=$V$2)*(تواريخ&gt;=$R$3)*(تواريخ&lt;=$AH$3)*(4^8-ROW(حسوب)),ROWS(P$9:P188)),0))</f>
        <v>0</v>
      </c>
      <c r="Q188" s="79">
        <f>INDEX('1'!R:R,INDEX(4^8-LARGE((حسوب=$V$2)*(تواريخ&gt;=$R$3)*(تواريخ&lt;=$AH$3)*(4^8-ROW(حسوب)),ROWS(Q$9:Q188)),0))</f>
        <v>0</v>
      </c>
      <c r="R188" s="79">
        <f>INDEX('1'!S:S,INDEX(4^8-LARGE((حسوب=$V$2)*(تواريخ&gt;=$R$3)*(تواريخ&lt;=$AH$3)*(4^8-ROW(حسوب)),ROWS(R$9:R188)),0))</f>
        <v>0</v>
      </c>
      <c r="S188" s="79">
        <f>INDEX('1'!T:T,INDEX(4^8-LARGE((حسوب=$V$2)*(تواريخ&gt;=$R$3)*(تواريخ&lt;=$AH$3)*(4^8-ROW(حسوب)),ROWS(S$9:S188)),0))</f>
        <v>0</v>
      </c>
      <c r="T188" s="79">
        <f>INDEX('1'!U:U,INDEX(4^8-LARGE((حسوب=$V$2)*(تواريخ&gt;=$R$3)*(تواريخ&lt;=$AH$3)*(4^8-ROW(حسوب)),ROWS(T$9:T188)),0))</f>
        <v>0</v>
      </c>
      <c r="U188" s="79">
        <f>INDEX('1'!V:V,INDEX(4^8-LARGE((حسوب=$V$2)*(تواريخ&gt;=$R$3)*(تواريخ&lt;=$AH$3)*(4^8-ROW(حسوب)),ROWS(U$9:U188)),0))</f>
        <v>0</v>
      </c>
      <c r="V188" s="79">
        <f>INDEX('1'!W:W,INDEX(4^8-LARGE((حسوب=$V$2)*(تواريخ&gt;=$R$3)*(تواريخ&lt;=$AH$3)*(4^8-ROW(حسوب)),ROWS(V$9:V188)),0))</f>
        <v>0</v>
      </c>
      <c r="W188" s="79">
        <f>INDEX('1'!X:X,INDEX(4^8-LARGE((حسوب=$V$2)*(تواريخ&gt;=$R$3)*(تواريخ&lt;=$AH$3)*(4^8-ROW(حسوب)),ROWS(W$9:W188)),0))</f>
        <v>0</v>
      </c>
      <c r="X188" s="79">
        <f>INDEX('1'!Y:Y,INDEX(4^8-LARGE((حسوب=$V$2)*(تواريخ&gt;=$R$3)*(تواريخ&lt;=$AH$3)*(4^8-ROW(حسوب)),ROWS(X$9:X188)),0))</f>
        <v>0</v>
      </c>
      <c r="Y188" s="79">
        <f>INDEX('1'!Z:Z,INDEX(4^8-LARGE((حسوب=$V$2)*(تواريخ&gt;=$R$3)*(تواريخ&lt;=$AH$3)*(4^8-ROW(حسوب)),ROWS(Y$9:Y188)),0))</f>
        <v>0</v>
      </c>
      <c r="Z188" s="79">
        <f>INDEX('1'!AA:AA,INDEX(4^8-LARGE((حسوب=$V$2)*(تواريخ&gt;=$R$3)*(تواريخ&lt;=$AH$3)*(4^8-ROW(حسوب)),ROWS(Z$9:Z188)),0))</f>
        <v>0</v>
      </c>
      <c r="AA188" s="79">
        <f>INDEX('1'!AB:AB,INDEX(4^8-LARGE((حسوب=$V$2)*(تواريخ&gt;=$R$3)*(تواريخ&lt;=$AH$3)*(4^8-ROW(حسوب)),ROWS(AA$9:AA188)),0))</f>
        <v>0</v>
      </c>
      <c r="AB188" s="79">
        <f>INDEX('1'!AC:AC,INDEX(4^8-LARGE((حسوب=$V$2)*(تواريخ&gt;=$R$3)*(تواريخ&lt;=$AH$3)*(4^8-ROW(حسوب)),ROWS(AB$9:AB188)),0))</f>
        <v>0</v>
      </c>
      <c r="AC188" s="79">
        <f>INDEX('1'!AD:AD,INDEX(4^8-LARGE((حسوب=$V$2)*(تواريخ&gt;=$R$3)*(تواريخ&lt;=$AH$3)*(4^8-ROW(حسوب)),ROWS(AC$9:AC188)),0))</f>
        <v>0</v>
      </c>
      <c r="AD188" s="79">
        <f>INDEX('1'!AE:AE,INDEX(4^8-LARGE((حسوب=$V$2)*(تواريخ&gt;=$R$3)*(تواريخ&lt;=$AH$3)*(4^8-ROW(حسوب)),ROWS(AD$9:AD188)),0))</f>
        <v>0</v>
      </c>
      <c r="AE188" s="79">
        <f>INDEX('1'!AF:AF,INDEX(4^8-LARGE((حسوب=$V$2)*(تواريخ&gt;=$R$3)*(تواريخ&lt;=$AH$3)*(4^8-ROW(حسوب)),ROWS(AE$9:AE188)),0))</f>
        <v>0</v>
      </c>
      <c r="AF188" s="79">
        <f>INDEX('1'!AG:AG,INDEX(4^8-LARGE((حسوب=$V$2)*(تواريخ&gt;=$R$3)*(تواريخ&lt;=$AH$3)*(4^8-ROW(حسوب)),ROWS(AF$9:AF188)),0))</f>
        <v>0</v>
      </c>
      <c r="AG188" s="79">
        <f>INDEX('1'!AH:AH,INDEX(4^8-LARGE((حسوب=$V$2)*(تواريخ&gt;=$R$3)*(تواريخ&lt;=$AH$3)*(4^8-ROW(حسوب)),ROWS(AG$9:AG188)),0))</f>
        <v>0</v>
      </c>
      <c r="AH188" s="79">
        <f>INDEX('1'!AI:AI,INDEX(4^8-LARGE((حسوب=$V$2)*(تواريخ&gt;=$R$3)*(تواريخ&lt;=$AH$3)*(4^8-ROW(حسوب)),ROWS(AH$9:AH188)),0))</f>
        <v>0</v>
      </c>
      <c r="AI188" s="79">
        <f>INDEX('1'!AJ:AJ,INDEX(4^8-LARGE((حسوب=$V$2)*(تواريخ&gt;=$R$3)*(تواريخ&lt;=$AH$3)*(4^8-ROW(حسوب)),ROWS(AI$9:AI188)),0))</f>
        <v>0</v>
      </c>
      <c r="AJ188" s="79">
        <f>INDEX('1'!AK:AK,INDEX(4^8-LARGE((حسوب=$V$2)*(تواريخ&gt;=$R$3)*(تواريخ&lt;=$AH$3)*(4^8-ROW(حسوب)),ROWS(AJ$9:AJ188)),0))</f>
        <v>0</v>
      </c>
      <c r="AK188" s="79">
        <f>INDEX('1'!AL:AL,INDEX(4^8-LARGE((حسوب=$V$2)*(تواريخ&gt;=$R$3)*(تواريخ&lt;=$AH$3)*(4^8-ROW(حسوب)),ROWS(AK$9:AK188)),0))</f>
        <v>0</v>
      </c>
      <c r="AL188" s="79">
        <f>INDEX('1'!AM:AM,INDEX(4^8-LARGE((حسوب=$V$2)*(تواريخ&gt;=$R$3)*(تواريخ&lt;=$AH$3)*(4^8-ROW(حسوب)),ROWS(AL$9:AL188)),0))</f>
        <v>0</v>
      </c>
      <c r="AM188" s="80"/>
      <c r="AN188" s="80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0"/>
      <c r="AZ188" s="80"/>
      <c r="BA188" s="82">
        <f>IF($AL$2="ريال",INDEX('1'!BL:BL,INDEX(4^8-LARGE((حسوب=$V$2)*(تواريخ&gt;=$R$3)*(تواريخ&lt;=$AH$3)*(4^8-ROW(حسوب)),ROWS(BA$9:BA188)),0)),INDEX('1'!BO:BO,INDEX(4^8-LARGE((حسوب=$V$2)*(تواريخ&gt;=$R$3)*(تواريخ&lt;=$AH$3)*(4^8-ROW(حسوب)),ROWS(BA$9:BA188)),0)))</f>
        <v>0</v>
      </c>
      <c r="BB188" s="82">
        <f>INDEX('1'!BK:BK,INDEX(4^8-LARGE((حسوب=$V$2)*(تواريخ&gt;=$R$3)*(تواريخ&lt;=$AH$3)*(4^8-ROW(حسوب)),ROWS(BB$9:BB188)),0))</f>
        <v>0</v>
      </c>
      <c r="BC188" s="82">
        <f>IF($AL$2="ريال",INDEX('1'!BN:BN,INDEX(4^8-LARGE((حسوب=$V$2)*(تواريخ&gt;=$R$3)*(تواريخ&lt;=$AH$3)*(4^8-ROW(حسوب)),ROWS(BC$9:BC188)),0)),INDEX('1'!BP:BP,INDEX(4^8-LARGE((حسوب=$V$2)*(تواريخ&gt;=$R$3)*(تواريخ&lt;=$AH$3)*(4^8-ROW(حسوب)),ROWS(BC$9:BC188)),0)))</f>
        <v>0</v>
      </c>
      <c r="BD188" s="82">
        <f>INDEX('1'!BM:BM,INDEX(4^8-LARGE((حسوب=$V$2)*(تواريخ&gt;=$R$3)*(تواريخ&lt;=$AH$3)*(4^8-ROW(حسوب)),ROWS(BD$9:BD188)),0))</f>
        <v>0</v>
      </c>
      <c r="BE188" s="83" t="str">
        <f t="shared" si="5"/>
        <v/>
      </c>
    </row>
    <row r="189" spans="6:57" s="345" customFormat="1" ht="15.75">
      <c r="F189" s="78">
        <f>IF($G189="","",(INDEX('1'!A:A,INDEX(4^8-LARGE((حسوب=$V$2)*(تواريخ&gt;=$R$3)*(تواريخ&lt;=$AH$3)*(4^8-ROW(حسوب)),ROWS(F$9:F189)),0))))</f>
        <v>0</v>
      </c>
      <c r="G189" s="79">
        <f>INDEX('1'!BC:BC,INDEX(4^8-LARGE((حسوب=$V$2)*(تواريخ&gt;=$R$3)*(تواريخ&lt;=$AH$3)*(4^8-ROW(حسوب)),ROWS(G$9:G189)),0))</f>
        <v>0</v>
      </c>
      <c r="H189" s="79">
        <f>INDEX('1'!BI:BI,INDEX(4^8-LARGE((حسوب=$V$2)*(تواريخ&gt;=$R$3)*(تواريخ&lt;=$AH$3)*(4^8-ROW(حسوب)),ROWS(H$9:H189)),0))</f>
        <v>0</v>
      </c>
      <c r="I189" s="79">
        <f>INDEX('1'!J:J,INDEX(4^8-LARGE((حسوب=$V$2)*(تواريخ&gt;=$R$3)*(تواريخ&lt;=$AH$3)*(4^8-ROW(حسوب)),ROWS(I$9:I189)),0))</f>
        <v>0</v>
      </c>
      <c r="J189" s="79">
        <f>INDEX('1'!K:K,INDEX(4^8-LARGE((حسوب=$V$2)*(تواريخ&gt;=$R$3)*(تواريخ&lt;=$AH$3)*(4^8-ROW(حسوب)),ROWS(J$9:J189)),0))</f>
        <v>0</v>
      </c>
      <c r="K189" s="79">
        <f>INDEX('1'!L:L,INDEX(4^8-LARGE((حسوب=$V$2)*(تواريخ&gt;=$R$3)*(تواريخ&lt;=$AH$3)*(4^8-ROW(حسوب)),ROWS(K$9:K189)),0))</f>
        <v>0</v>
      </c>
      <c r="L189" s="79">
        <f>INDEX('1'!M:M,INDEX(4^8-LARGE((حسوب=$V$2)*(تواريخ&gt;=$R$3)*(تواريخ&lt;=$AH$3)*(4^8-ROW(حسوب)),ROWS(L$9:L189)),0))</f>
        <v>0</v>
      </c>
      <c r="M189" s="79">
        <f>INDEX('1'!N:N,INDEX(4^8-LARGE((حسوب=$V$2)*(تواريخ&gt;=$R$3)*(تواريخ&lt;=$AH$3)*(4^8-ROW(حسوب)),ROWS(M$9:M189)),0))</f>
        <v>0</v>
      </c>
      <c r="N189" s="79">
        <f>INDEX('1'!O:O,INDEX(4^8-LARGE((حسوب=$V$2)*(تواريخ&gt;=$R$3)*(تواريخ&lt;=$AH$3)*(4^8-ROW(حسوب)),ROWS(N$9:N189)),0))</f>
        <v>0</v>
      </c>
      <c r="O189" s="79">
        <f>INDEX('1'!P:P,INDEX(4^8-LARGE((حسوب=$V$2)*(تواريخ&gt;=$R$3)*(تواريخ&lt;=$AH$3)*(4^8-ROW(حسوب)),ROWS(O$9:O189)),0))</f>
        <v>0</v>
      </c>
      <c r="P189" s="79">
        <f>INDEX('1'!Q:Q,INDEX(4^8-LARGE((حسوب=$V$2)*(تواريخ&gt;=$R$3)*(تواريخ&lt;=$AH$3)*(4^8-ROW(حسوب)),ROWS(P$9:P189)),0))</f>
        <v>0</v>
      </c>
      <c r="Q189" s="79">
        <f>INDEX('1'!R:R,INDEX(4^8-LARGE((حسوب=$V$2)*(تواريخ&gt;=$R$3)*(تواريخ&lt;=$AH$3)*(4^8-ROW(حسوب)),ROWS(Q$9:Q189)),0))</f>
        <v>0</v>
      </c>
      <c r="R189" s="79">
        <f>INDEX('1'!S:S,INDEX(4^8-LARGE((حسوب=$V$2)*(تواريخ&gt;=$R$3)*(تواريخ&lt;=$AH$3)*(4^8-ROW(حسوب)),ROWS(R$9:R189)),0))</f>
        <v>0</v>
      </c>
      <c r="S189" s="79">
        <f>INDEX('1'!T:T,INDEX(4^8-LARGE((حسوب=$V$2)*(تواريخ&gt;=$R$3)*(تواريخ&lt;=$AH$3)*(4^8-ROW(حسوب)),ROWS(S$9:S189)),0))</f>
        <v>0</v>
      </c>
      <c r="T189" s="79">
        <f>INDEX('1'!U:U,INDEX(4^8-LARGE((حسوب=$V$2)*(تواريخ&gt;=$R$3)*(تواريخ&lt;=$AH$3)*(4^8-ROW(حسوب)),ROWS(T$9:T189)),0))</f>
        <v>0</v>
      </c>
      <c r="U189" s="79">
        <f>INDEX('1'!V:V,INDEX(4^8-LARGE((حسوب=$V$2)*(تواريخ&gt;=$R$3)*(تواريخ&lt;=$AH$3)*(4^8-ROW(حسوب)),ROWS(U$9:U189)),0))</f>
        <v>0</v>
      </c>
      <c r="V189" s="79">
        <f>INDEX('1'!W:W,INDEX(4^8-LARGE((حسوب=$V$2)*(تواريخ&gt;=$R$3)*(تواريخ&lt;=$AH$3)*(4^8-ROW(حسوب)),ROWS(V$9:V189)),0))</f>
        <v>0</v>
      </c>
      <c r="W189" s="79">
        <f>INDEX('1'!X:X,INDEX(4^8-LARGE((حسوب=$V$2)*(تواريخ&gt;=$R$3)*(تواريخ&lt;=$AH$3)*(4^8-ROW(حسوب)),ROWS(W$9:W189)),0))</f>
        <v>0</v>
      </c>
      <c r="X189" s="79">
        <f>INDEX('1'!Y:Y,INDEX(4^8-LARGE((حسوب=$V$2)*(تواريخ&gt;=$R$3)*(تواريخ&lt;=$AH$3)*(4^8-ROW(حسوب)),ROWS(X$9:X189)),0))</f>
        <v>0</v>
      </c>
      <c r="Y189" s="79">
        <f>INDEX('1'!Z:Z,INDEX(4^8-LARGE((حسوب=$V$2)*(تواريخ&gt;=$R$3)*(تواريخ&lt;=$AH$3)*(4^8-ROW(حسوب)),ROWS(Y$9:Y189)),0))</f>
        <v>0</v>
      </c>
      <c r="Z189" s="79">
        <f>INDEX('1'!AA:AA,INDEX(4^8-LARGE((حسوب=$V$2)*(تواريخ&gt;=$R$3)*(تواريخ&lt;=$AH$3)*(4^8-ROW(حسوب)),ROWS(Z$9:Z189)),0))</f>
        <v>0</v>
      </c>
      <c r="AA189" s="79">
        <f>INDEX('1'!AB:AB,INDEX(4^8-LARGE((حسوب=$V$2)*(تواريخ&gt;=$R$3)*(تواريخ&lt;=$AH$3)*(4^8-ROW(حسوب)),ROWS(AA$9:AA189)),0))</f>
        <v>0</v>
      </c>
      <c r="AB189" s="79">
        <f>INDEX('1'!AC:AC,INDEX(4^8-LARGE((حسوب=$V$2)*(تواريخ&gt;=$R$3)*(تواريخ&lt;=$AH$3)*(4^8-ROW(حسوب)),ROWS(AB$9:AB189)),0))</f>
        <v>0</v>
      </c>
      <c r="AC189" s="79">
        <f>INDEX('1'!AD:AD,INDEX(4^8-LARGE((حسوب=$V$2)*(تواريخ&gt;=$R$3)*(تواريخ&lt;=$AH$3)*(4^8-ROW(حسوب)),ROWS(AC$9:AC189)),0))</f>
        <v>0</v>
      </c>
      <c r="AD189" s="79">
        <f>INDEX('1'!AE:AE,INDEX(4^8-LARGE((حسوب=$V$2)*(تواريخ&gt;=$R$3)*(تواريخ&lt;=$AH$3)*(4^8-ROW(حسوب)),ROWS(AD$9:AD189)),0))</f>
        <v>0</v>
      </c>
      <c r="AE189" s="79">
        <f>INDEX('1'!AF:AF,INDEX(4^8-LARGE((حسوب=$V$2)*(تواريخ&gt;=$R$3)*(تواريخ&lt;=$AH$3)*(4^8-ROW(حسوب)),ROWS(AE$9:AE189)),0))</f>
        <v>0</v>
      </c>
      <c r="AF189" s="79">
        <f>INDEX('1'!AG:AG,INDEX(4^8-LARGE((حسوب=$V$2)*(تواريخ&gt;=$R$3)*(تواريخ&lt;=$AH$3)*(4^8-ROW(حسوب)),ROWS(AF$9:AF189)),0))</f>
        <v>0</v>
      </c>
      <c r="AG189" s="79">
        <f>INDEX('1'!AH:AH,INDEX(4^8-LARGE((حسوب=$V$2)*(تواريخ&gt;=$R$3)*(تواريخ&lt;=$AH$3)*(4^8-ROW(حسوب)),ROWS(AG$9:AG189)),0))</f>
        <v>0</v>
      </c>
      <c r="AH189" s="79">
        <f>INDEX('1'!AI:AI,INDEX(4^8-LARGE((حسوب=$V$2)*(تواريخ&gt;=$R$3)*(تواريخ&lt;=$AH$3)*(4^8-ROW(حسوب)),ROWS(AH$9:AH189)),0))</f>
        <v>0</v>
      </c>
      <c r="AI189" s="79">
        <f>INDEX('1'!AJ:AJ,INDEX(4^8-LARGE((حسوب=$V$2)*(تواريخ&gt;=$R$3)*(تواريخ&lt;=$AH$3)*(4^8-ROW(حسوب)),ROWS(AI$9:AI189)),0))</f>
        <v>0</v>
      </c>
      <c r="AJ189" s="79">
        <f>INDEX('1'!AK:AK,INDEX(4^8-LARGE((حسوب=$V$2)*(تواريخ&gt;=$R$3)*(تواريخ&lt;=$AH$3)*(4^8-ROW(حسوب)),ROWS(AJ$9:AJ189)),0))</f>
        <v>0</v>
      </c>
      <c r="AK189" s="79">
        <f>INDEX('1'!AL:AL,INDEX(4^8-LARGE((حسوب=$V$2)*(تواريخ&gt;=$R$3)*(تواريخ&lt;=$AH$3)*(4^8-ROW(حسوب)),ROWS(AK$9:AK189)),0))</f>
        <v>0</v>
      </c>
      <c r="AL189" s="79">
        <f>INDEX('1'!AM:AM,INDEX(4^8-LARGE((حسوب=$V$2)*(تواريخ&gt;=$R$3)*(تواريخ&lt;=$AH$3)*(4^8-ROW(حسوب)),ROWS(AL$9:AL189)),0))</f>
        <v>0</v>
      </c>
      <c r="AM189" s="80"/>
      <c r="AN189" s="80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0"/>
      <c r="AZ189" s="80"/>
      <c r="BA189" s="82">
        <f>IF($AL$2="ريال",INDEX('1'!BL:BL,INDEX(4^8-LARGE((حسوب=$V$2)*(تواريخ&gt;=$R$3)*(تواريخ&lt;=$AH$3)*(4^8-ROW(حسوب)),ROWS(BA$9:BA189)),0)),INDEX('1'!BO:BO,INDEX(4^8-LARGE((حسوب=$V$2)*(تواريخ&gt;=$R$3)*(تواريخ&lt;=$AH$3)*(4^8-ROW(حسوب)),ROWS(BA$9:BA189)),0)))</f>
        <v>0</v>
      </c>
      <c r="BB189" s="82">
        <f>INDEX('1'!BK:BK,INDEX(4^8-LARGE((حسوب=$V$2)*(تواريخ&gt;=$R$3)*(تواريخ&lt;=$AH$3)*(4^8-ROW(حسوب)),ROWS(BB$9:BB189)),0))</f>
        <v>0</v>
      </c>
      <c r="BC189" s="82">
        <f>IF($AL$2="ريال",INDEX('1'!BN:BN,INDEX(4^8-LARGE((حسوب=$V$2)*(تواريخ&gt;=$R$3)*(تواريخ&lt;=$AH$3)*(4^8-ROW(حسوب)),ROWS(BC$9:BC189)),0)),INDEX('1'!BP:BP,INDEX(4^8-LARGE((حسوب=$V$2)*(تواريخ&gt;=$R$3)*(تواريخ&lt;=$AH$3)*(4^8-ROW(حسوب)),ROWS(BC$9:BC189)),0)))</f>
        <v>0</v>
      </c>
      <c r="BD189" s="82">
        <f>INDEX('1'!BM:BM,INDEX(4^8-LARGE((حسوب=$V$2)*(تواريخ&gt;=$R$3)*(تواريخ&lt;=$AH$3)*(4^8-ROW(حسوب)),ROWS(BD$9:BD189)),0))</f>
        <v>0</v>
      </c>
      <c r="BE189" s="83" t="str">
        <f t="shared" si="5"/>
        <v/>
      </c>
    </row>
    <row r="190" spans="6:57" s="345" customFormat="1" ht="15.75">
      <c r="F190" s="78">
        <f>IF($G190="","",(INDEX('1'!A:A,INDEX(4^8-LARGE((حسوب=$V$2)*(تواريخ&gt;=$R$3)*(تواريخ&lt;=$AH$3)*(4^8-ROW(حسوب)),ROWS(F$9:F190)),0))))</f>
        <v>0</v>
      </c>
      <c r="G190" s="79">
        <f>INDEX('1'!BC:BC,INDEX(4^8-LARGE((حسوب=$V$2)*(تواريخ&gt;=$R$3)*(تواريخ&lt;=$AH$3)*(4^8-ROW(حسوب)),ROWS(G$9:G190)),0))</f>
        <v>0</v>
      </c>
      <c r="H190" s="79">
        <f>INDEX('1'!BI:BI,INDEX(4^8-LARGE((حسوب=$V$2)*(تواريخ&gt;=$R$3)*(تواريخ&lt;=$AH$3)*(4^8-ROW(حسوب)),ROWS(H$9:H190)),0))</f>
        <v>0</v>
      </c>
      <c r="I190" s="79">
        <f>INDEX('1'!J:J,INDEX(4^8-LARGE((حسوب=$V$2)*(تواريخ&gt;=$R$3)*(تواريخ&lt;=$AH$3)*(4^8-ROW(حسوب)),ROWS(I$9:I190)),0))</f>
        <v>0</v>
      </c>
      <c r="J190" s="79">
        <f>INDEX('1'!K:K,INDEX(4^8-LARGE((حسوب=$V$2)*(تواريخ&gt;=$R$3)*(تواريخ&lt;=$AH$3)*(4^8-ROW(حسوب)),ROWS(J$9:J190)),0))</f>
        <v>0</v>
      </c>
      <c r="K190" s="79">
        <f>INDEX('1'!L:L,INDEX(4^8-LARGE((حسوب=$V$2)*(تواريخ&gt;=$R$3)*(تواريخ&lt;=$AH$3)*(4^8-ROW(حسوب)),ROWS(K$9:K190)),0))</f>
        <v>0</v>
      </c>
      <c r="L190" s="79">
        <f>INDEX('1'!M:M,INDEX(4^8-LARGE((حسوب=$V$2)*(تواريخ&gt;=$R$3)*(تواريخ&lt;=$AH$3)*(4^8-ROW(حسوب)),ROWS(L$9:L190)),0))</f>
        <v>0</v>
      </c>
      <c r="M190" s="79">
        <f>INDEX('1'!N:N,INDEX(4^8-LARGE((حسوب=$V$2)*(تواريخ&gt;=$R$3)*(تواريخ&lt;=$AH$3)*(4^8-ROW(حسوب)),ROWS(M$9:M190)),0))</f>
        <v>0</v>
      </c>
      <c r="N190" s="79">
        <f>INDEX('1'!O:O,INDEX(4^8-LARGE((حسوب=$V$2)*(تواريخ&gt;=$R$3)*(تواريخ&lt;=$AH$3)*(4^8-ROW(حسوب)),ROWS(N$9:N190)),0))</f>
        <v>0</v>
      </c>
      <c r="O190" s="79">
        <f>INDEX('1'!P:P,INDEX(4^8-LARGE((حسوب=$V$2)*(تواريخ&gt;=$R$3)*(تواريخ&lt;=$AH$3)*(4^8-ROW(حسوب)),ROWS(O$9:O190)),0))</f>
        <v>0</v>
      </c>
      <c r="P190" s="79">
        <f>INDEX('1'!Q:Q,INDEX(4^8-LARGE((حسوب=$V$2)*(تواريخ&gt;=$R$3)*(تواريخ&lt;=$AH$3)*(4^8-ROW(حسوب)),ROWS(P$9:P190)),0))</f>
        <v>0</v>
      </c>
      <c r="Q190" s="79">
        <f>INDEX('1'!R:R,INDEX(4^8-LARGE((حسوب=$V$2)*(تواريخ&gt;=$R$3)*(تواريخ&lt;=$AH$3)*(4^8-ROW(حسوب)),ROWS(Q$9:Q190)),0))</f>
        <v>0</v>
      </c>
      <c r="R190" s="79">
        <f>INDEX('1'!S:S,INDEX(4^8-LARGE((حسوب=$V$2)*(تواريخ&gt;=$R$3)*(تواريخ&lt;=$AH$3)*(4^8-ROW(حسوب)),ROWS(R$9:R190)),0))</f>
        <v>0</v>
      </c>
      <c r="S190" s="79">
        <f>INDEX('1'!T:T,INDEX(4^8-LARGE((حسوب=$V$2)*(تواريخ&gt;=$R$3)*(تواريخ&lt;=$AH$3)*(4^8-ROW(حسوب)),ROWS(S$9:S190)),0))</f>
        <v>0</v>
      </c>
      <c r="T190" s="79">
        <f>INDEX('1'!U:U,INDEX(4^8-LARGE((حسوب=$V$2)*(تواريخ&gt;=$R$3)*(تواريخ&lt;=$AH$3)*(4^8-ROW(حسوب)),ROWS(T$9:T190)),0))</f>
        <v>0</v>
      </c>
      <c r="U190" s="79">
        <f>INDEX('1'!V:V,INDEX(4^8-LARGE((حسوب=$V$2)*(تواريخ&gt;=$R$3)*(تواريخ&lt;=$AH$3)*(4^8-ROW(حسوب)),ROWS(U$9:U190)),0))</f>
        <v>0</v>
      </c>
      <c r="V190" s="79">
        <f>INDEX('1'!W:W,INDEX(4^8-LARGE((حسوب=$V$2)*(تواريخ&gt;=$R$3)*(تواريخ&lt;=$AH$3)*(4^8-ROW(حسوب)),ROWS(V$9:V190)),0))</f>
        <v>0</v>
      </c>
      <c r="W190" s="79">
        <f>INDEX('1'!X:X,INDEX(4^8-LARGE((حسوب=$V$2)*(تواريخ&gt;=$R$3)*(تواريخ&lt;=$AH$3)*(4^8-ROW(حسوب)),ROWS(W$9:W190)),0))</f>
        <v>0</v>
      </c>
      <c r="X190" s="79">
        <f>INDEX('1'!Y:Y,INDEX(4^8-LARGE((حسوب=$V$2)*(تواريخ&gt;=$R$3)*(تواريخ&lt;=$AH$3)*(4^8-ROW(حسوب)),ROWS(X$9:X190)),0))</f>
        <v>0</v>
      </c>
      <c r="Y190" s="79">
        <f>INDEX('1'!Z:Z,INDEX(4^8-LARGE((حسوب=$V$2)*(تواريخ&gt;=$R$3)*(تواريخ&lt;=$AH$3)*(4^8-ROW(حسوب)),ROWS(Y$9:Y190)),0))</f>
        <v>0</v>
      </c>
      <c r="Z190" s="79">
        <f>INDEX('1'!AA:AA,INDEX(4^8-LARGE((حسوب=$V$2)*(تواريخ&gt;=$R$3)*(تواريخ&lt;=$AH$3)*(4^8-ROW(حسوب)),ROWS(Z$9:Z190)),0))</f>
        <v>0</v>
      </c>
      <c r="AA190" s="79">
        <f>INDEX('1'!AB:AB,INDEX(4^8-LARGE((حسوب=$V$2)*(تواريخ&gt;=$R$3)*(تواريخ&lt;=$AH$3)*(4^8-ROW(حسوب)),ROWS(AA$9:AA190)),0))</f>
        <v>0</v>
      </c>
      <c r="AB190" s="79">
        <f>INDEX('1'!AC:AC,INDEX(4^8-LARGE((حسوب=$V$2)*(تواريخ&gt;=$R$3)*(تواريخ&lt;=$AH$3)*(4^8-ROW(حسوب)),ROWS(AB$9:AB190)),0))</f>
        <v>0</v>
      </c>
      <c r="AC190" s="79">
        <f>INDEX('1'!AD:AD,INDEX(4^8-LARGE((حسوب=$V$2)*(تواريخ&gt;=$R$3)*(تواريخ&lt;=$AH$3)*(4^8-ROW(حسوب)),ROWS(AC$9:AC190)),0))</f>
        <v>0</v>
      </c>
      <c r="AD190" s="79">
        <f>INDEX('1'!AE:AE,INDEX(4^8-LARGE((حسوب=$V$2)*(تواريخ&gt;=$R$3)*(تواريخ&lt;=$AH$3)*(4^8-ROW(حسوب)),ROWS(AD$9:AD190)),0))</f>
        <v>0</v>
      </c>
      <c r="AE190" s="79">
        <f>INDEX('1'!AF:AF,INDEX(4^8-LARGE((حسوب=$V$2)*(تواريخ&gt;=$R$3)*(تواريخ&lt;=$AH$3)*(4^8-ROW(حسوب)),ROWS(AE$9:AE190)),0))</f>
        <v>0</v>
      </c>
      <c r="AF190" s="79">
        <f>INDEX('1'!AG:AG,INDEX(4^8-LARGE((حسوب=$V$2)*(تواريخ&gt;=$R$3)*(تواريخ&lt;=$AH$3)*(4^8-ROW(حسوب)),ROWS(AF$9:AF190)),0))</f>
        <v>0</v>
      </c>
      <c r="AG190" s="79">
        <f>INDEX('1'!AH:AH,INDEX(4^8-LARGE((حسوب=$V$2)*(تواريخ&gt;=$R$3)*(تواريخ&lt;=$AH$3)*(4^8-ROW(حسوب)),ROWS(AG$9:AG190)),0))</f>
        <v>0</v>
      </c>
      <c r="AH190" s="79">
        <f>INDEX('1'!AI:AI,INDEX(4^8-LARGE((حسوب=$V$2)*(تواريخ&gt;=$R$3)*(تواريخ&lt;=$AH$3)*(4^8-ROW(حسوب)),ROWS(AH$9:AH190)),0))</f>
        <v>0</v>
      </c>
      <c r="AI190" s="79">
        <f>INDEX('1'!AJ:AJ,INDEX(4^8-LARGE((حسوب=$V$2)*(تواريخ&gt;=$R$3)*(تواريخ&lt;=$AH$3)*(4^8-ROW(حسوب)),ROWS(AI$9:AI190)),0))</f>
        <v>0</v>
      </c>
      <c r="AJ190" s="79">
        <f>INDEX('1'!AK:AK,INDEX(4^8-LARGE((حسوب=$V$2)*(تواريخ&gt;=$R$3)*(تواريخ&lt;=$AH$3)*(4^8-ROW(حسوب)),ROWS(AJ$9:AJ190)),0))</f>
        <v>0</v>
      </c>
      <c r="AK190" s="79">
        <f>INDEX('1'!AL:AL,INDEX(4^8-LARGE((حسوب=$V$2)*(تواريخ&gt;=$R$3)*(تواريخ&lt;=$AH$3)*(4^8-ROW(حسوب)),ROWS(AK$9:AK190)),0))</f>
        <v>0</v>
      </c>
      <c r="AL190" s="79">
        <f>INDEX('1'!AM:AM,INDEX(4^8-LARGE((حسوب=$V$2)*(تواريخ&gt;=$R$3)*(تواريخ&lt;=$AH$3)*(4^8-ROW(حسوب)),ROWS(AL$9:AL190)),0))</f>
        <v>0</v>
      </c>
      <c r="AM190" s="80"/>
      <c r="AN190" s="80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0"/>
      <c r="AZ190" s="80"/>
      <c r="BA190" s="82">
        <f>IF($AL$2="ريال",INDEX('1'!BL:BL,INDEX(4^8-LARGE((حسوب=$V$2)*(تواريخ&gt;=$R$3)*(تواريخ&lt;=$AH$3)*(4^8-ROW(حسوب)),ROWS(BA$9:BA190)),0)),INDEX('1'!BO:BO,INDEX(4^8-LARGE((حسوب=$V$2)*(تواريخ&gt;=$R$3)*(تواريخ&lt;=$AH$3)*(4^8-ROW(حسوب)),ROWS(BA$9:BA190)),0)))</f>
        <v>0</v>
      </c>
      <c r="BB190" s="82">
        <f>INDEX('1'!BK:BK,INDEX(4^8-LARGE((حسوب=$V$2)*(تواريخ&gt;=$R$3)*(تواريخ&lt;=$AH$3)*(4^8-ROW(حسوب)),ROWS(BB$9:BB190)),0))</f>
        <v>0</v>
      </c>
      <c r="BC190" s="82">
        <f>IF($AL$2="ريال",INDEX('1'!BN:BN,INDEX(4^8-LARGE((حسوب=$V$2)*(تواريخ&gt;=$R$3)*(تواريخ&lt;=$AH$3)*(4^8-ROW(حسوب)),ROWS(BC$9:BC190)),0)),INDEX('1'!BP:BP,INDEX(4^8-LARGE((حسوب=$V$2)*(تواريخ&gt;=$R$3)*(تواريخ&lt;=$AH$3)*(4^8-ROW(حسوب)),ROWS(BC$9:BC190)),0)))</f>
        <v>0</v>
      </c>
      <c r="BD190" s="82">
        <f>INDEX('1'!BM:BM,INDEX(4^8-LARGE((حسوب=$V$2)*(تواريخ&gt;=$R$3)*(تواريخ&lt;=$AH$3)*(4^8-ROW(حسوب)),ROWS(BD$9:BD190)),0))</f>
        <v>0</v>
      </c>
      <c r="BE190" s="83" t="str">
        <f t="shared" si="5"/>
        <v/>
      </c>
    </row>
    <row r="191" spans="6:57" s="345" customFormat="1" ht="15.75">
      <c r="F191" s="78">
        <f>IF($G191="","",(INDEX('1'!A:A,INDEX(4^8-LARGE((حسوب=$V$2)*(تواريخ&gt;=$R$3)*(تواريخ&lt;=$AH$3)*(4^8-ROW(حسوب)),ROWS(F$9:F191)),0))))</f>
        <v>0</v>
      </c>
      <c r="G191" s="79">
        <f>INDEX('1'!BC:BC,INDEX(4^8-LARGE((حسوب=$V$2)*(تواريخ&gt;=$R$3)*(تواريخ&lt;=$AH$3)*(4^8-ROW(حسوب)),ROWS(G$9:G191)),0))</f>
        <v>0</v>
      </c>
      <c r="H191" s="79">
        <f>INDEX('1'!BI:BI,INDEX(4^8-LARGE((حسوب=$V$2)*(تواريخ&gt;=$R$3)*(تواريخ&lt;=$AH$3)*(4^8-ROW(حسوب)),ROWS(H$9:H191)),0))</f>
        <v>0</v>
      </c>
      <c r="I191" s="79">
        <f>INDEX('1'!J:J,INDEX(4^8-LARGE((حسوب=$V$2)*(تواريخ&gt;=$R$3)*(تواريخ&lt;=$AH$3)*(4^8-ROW(حسوب)),ROWS(I$9:I191)),0))</f>
        <v>0</v>
      </c>
      <c r="J191" s="79">
        <f>INDEX('1'!K:K,INDEX(4^8-LARGE((حسوب=$V$2)*(تواريخ&gt;=$R$3)*(تواريخ&lt;=$AH$3)*(4^8-ROW(حسوب)),ROWS(J$9:J191)),0))</f>
        <v>0</v>
      </c>
      <c r="K191" s="79">
        <f>INDEX('1'!L:L,INDEX(4^8-LARGE((حسوب=$V$2)*(تواريخ&gt;=$R$3)*(تواريخ&lt;=$AH$3)*(4^8-ROW(حسوب)),ROWS(K$9:K191)),0))</f>
        <v>0</v>
      </c>
      <c r="L191" s="79">
        <f>INDEX('1'!M:M,INDEX(4^8-LARGE((حسوب=$V$2)*(تواريخ&gt;=$R$3)*(تواريخ&lt;=$AH$3)*(4^8-ROW(حسوب)),ROWS(L$9:L191)),0))</f>
        <v>0</v>
      </c>
      <c r="M191" s="79">
        <f>INDEX('1'!N:N,INDEX(4^8-LARGE((حسوب=$V$2)*(تواريخ&gt;=$R$3)*(تواريخ&lt;=$AH$3)*(4^8-ROW(حسوب)),ROWS(M$9:M191)),0))</f>
        <v>0</v>
      </c>
      <c r="N191" s="79">
        <f>INDEX('1'!O:O,INDEX(4^8-LARGE((حسوب=$V$2)*(تواريخ&gt;=$R$3)*(تواريخ&lt;=$AH$3)*(4^8-ROW(حسوب)),ROWS(N$9:N191)),0))</f>
        <v>0</v>
      </c>
      <c r="O191" s="79">
        <f>INDEX('1'!P:P,INDEX(4^8-LARGE((حسوب=$V$2)*(تواريخ&gt;=$R$3)*(تواريخ&lt;=$AH$3)*(4^8-ROW(حسوب)),ROWS(O$9:O191)),0))</f>
        <v>0</v>
      </c>
      <c r="P191" s="79">
        <f>INDEX('1'!Q:Q,INDEX(4^8-LARGE((حسوب=$V$2)*(تواريخ&gt;=$R$3)*(تواريخ&lt;=$AH$3)*(4^8-ROW(حسوب)),ROWS(P$9:P191)),0))</f>
        <v>0</v>
      </c>
      <c r="Q191" s="79">
        <f>INDEX('1'!R:R,INDEX(4^8-LARGE((حسوب=$V$2)*(تواريخ&gt;=$R$3)*(تواريخ&lt;=$AH$3)*(4^8-ROW(حسوب)),ROWS(Q$9:Q191)),0))</f>
        <v>0</v>
      </c>
      <c r="R191" s="79">
        <f>INDEX('1'!S:S,INDEX(4^8-LARGE((حسوب=$V$2)*(تواريخ&gt;=$R$3)*(تواريخ&lt;=$AH$3)*(4^8-ROW(حسوب)),ROWS(R$9:R191)),0))</f>
        <v>0</v>
      </c>
      <c r="S191" s="79">
        <f>INDEX('1'!T:T,INDEX(4^8-LARGE((حسوب=$V$2)*(تواريخ&gt;=$R$3)*(تواريخ&lt;=$AH$3)*(4^8-ROW(حسوب)),ROWS(S$9:S191)),0))</f>
        <v>0</v>
      </c>
      <c r="T191" s="79">
        <f>INDEX('1'!U:U,INDEX(4^8-LARGE((حسوب=$V$2)*(تواريخ&gt;=$R$3)*(تواريخ&lt;=$AH$3)*(4^8-ROW(حسوب)),ROWS(T$9:T191)),0))</f>
        <v>0</v>
      </c>
      <c r="U191" s="79">
        <f>INDEX('1'!V:V,INDEX(4^8-LARGE((حسوب=$V$2)*(تواريخ&gt;=$R$3)*(تواريخ&lt;=$AH$3)*(4^8-ROW(حسوب)),ROWS(U$9:U191)),0))</f>
        <v>0</v>
      </c>
      <c r="V191" s="79">
        <f>INDEX('1'!W:W,INDEX(4^8-LARGE((حسوب=$V$2)*(تواريخ&gt;=$R$3)*(تواريخ&lt;=$AH$3)*(4^8-ROW(حسوب)),ROWS(V$9:V191)),0))</f>
        <v>0</v>
      </c>
      <c r="W191" s="79">
        <f>INDEX('1'!X:X,INDEX(4^8-LARGE((حسوب=$V$2)*(تواريخ&gt;=$R$3)*(تواريخ&lt;=$AH$3)*(4^8-ROW(حسوب)),ROWS(W$9:W191)),0))</f>
        <v>0</v>
      </c>
      <c r="X191" s="79">
        <f>INDEX('1'!Y:Y,INDEX(4^8-LARGE((حسوب=$V$2)*(تواريخ&gt;=$R$3)*(تواريخ&lt;=$AH$3)*(4^8-ROW(حسوب)),ROWS(X$9:X191)),0))</f>
        <v>0</v>
      </c>
      <c r="Y191" s="79">
        <f>INDEX('1'!Z:Z,INDEX(4^8-LARGE((حسوب=$V$2)*(تواريخ&gt;=$R$3)*(تواريخ&lt;=$AH$3)*(4^8-ROW(حسوب)),ROWS(Y$9:Y191)),0))</f>
        <v>0</v>
      </c>
      <c r="Z191" s="79">
        <f>INDEX('1'!AA:AA,INDEX(4^8-LARGE((حسوب=$V$2)*(تواريخ&gt;=$R$3)*(تواريخ&lt;=$AH$3)*(4^8-ROW(حسوب)),ROWS(Z$9:Z191)),0))</f>
        <v>0</v>
      </c>
      <c r="AA191" s="79">
        <f>INDEX('1'!AB:AB,INDEX(4^8-LARGE((حسوب=$V$2)*(تواريخ&gt;=$R$3)*(تواريخ&lt;=$AH$3)*(4^8-ROW(حسوب)),ROWS(AA$9:AA191)),0))</f>
        <v>0</v>
      </c>
      <c r="AB191" s="79">
        <f>INDEX('1'!AC:AC,INDEX(4^8-LARGE((حسوب=$V$2)*(تواريخ&gt;=$R$3)*(تواريخ&lt;=$AH$3)*(4^8-ROW(حسوب)),ROWS(AB$9:AB191)),0))</f>
        <v>0</v>
      </c>
      <c r="AC191" s="79">
        <f>INDEX('1'!AD:AD,INDEX(4^8-LARGE((حسوب=$V$2)*(تواريخ&gt;=$R$3)*(تواريخ&lt;=$AH$3)*(4^8-ROW(حسوب)),ROWS(AC$9:AC191)),0))</f>
        <v>0</v>
      </c>
      <c r="AD191" s="79">
        <f>INDEX('1'!AE:AE,INDEX(4^8-LARGE((حسوب=$V$2)*(تواريخ&gt;=$R$3)*(تواريخ&lt;=$AH$3)*(4^8-ROW(حسوب)),ROWS(AD$9:AD191)),0))</f>
        <v>0</v>
      </c>
      <c r="AE191" s="79">
        <f>INDEX('1'!AF:AF,INDEX(4^8-LARGE((حسوب=$V$2)*(تواريخ&gt;=$R$3)*(تواريخ&lt;=$AH$3)*(4^8-ROW(حسوب)),ROWS(AE$9:AE191)),0))</f>
        <v>0</v>
      </c>
      <c r="AF191" s="79">
        <f>INDEX('1'!AG:AG,INDEX(4^8-LARGE((حسوب=$V$2)*(تواريخ&gt;=$R$3)*(تواريخ&lt;=$AH$3)*(4^8-ROW(حسوب)),ROWS(AF$9:AF191)),0))</f>
        <v>0</v>
      </c>
      <c r="AG191" s="79">
        <f>INDEX('1'!AH:AH,INDEX(4^8-LARGE((حسوب=$V$2)*(تواريخ&gt;=$R$3)*(تواريخ&lt;=$AH$3)*(4^8-ROW(حسوب)),ROWS(AG$9:AG191)),0))</f>
        <v>0</v>
      </c>
      <c r="AH191" s="79">
        <f>INDEX('1'!AI:AI,INDEX(4^8-LARGE((حسوب=$V$2)*(تواريخ&gt;=$R$3)*(تواريخ&lt;=$AH$3)*(4^8-ROW(حسوب)),ROWS(AH$9:AH191)),0))</f>
        <v>0</v>
      </c>
      <c r="AI191" s="79">
        <f>INDEX('1'!AJ:AJ,INDEX(4^8-LARGE((حسوب=$V$2)*(تواريخ&gt;=$R$3)*(تواريخ&lt;=$AH$3)*(4^8-ROW(حسوب)),ROWS(AI$9:AI191)),0))</f>
        <v>0</v>
      </c>
      <c r="AJ191" s="79">
        <f>INDEX('1'!AK:AK,INDEX(4^8-LARGE((حسوب=$V$2)*(تواريخ&gt;=$R$3)*(تواريخ&lt;=$AH$3)*(4^8-ROW(حسوب)),ROWS(AJ$9:AJ191)),0))</f>
        <v>0</v>
      </c>
      <c r="AK191" s="79">
        <f>INDEX('1'!AL:AL,INDEX(4^8-LARGE((حسوب=$V$2)*(تواريخ&gt;=$R$3)*(تواريخ&lt;=$AH$3)*(4^8-ROW(حسوب)),ROWS(AK$9:AK191)),0))</f>
        <v>0</v>
      </c>
      <c r="AL191" s="79">
        <f>INDEX('1'!AM:AM,INDEX(4^8-LARGE((حسوب=$V$2)*(تواريخ&gt;=$R$3)*(تواريخ&lt;=$AH$3)*(4^8-ROW(حسوب)),ROWS(AL$9:AL191)),0))</f>
        <v>0</v>
      </c>
      <c r="AM191" s="80"/>
      <c r="AN191" s="80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0"/>
      <c r="AZ191" s="80"/>
      <c r="BA191" s="82">
        <f>IF($AL$2="ريال",INDEX('1'!BL:BL,INDEX(4^8-LARGE((حسوب=$V$2)*(تواريخ&gt;=$R$3)*(تواريخ&lt;=$AH$3)*(4^8-ROW(حسوب)),ROWS(BA$9:BA191)),0)),INDEX('1'!BO:BO,INDEX(4^8-LARGE((حسوب=$V$2)*(تواريخ&gt;=$R$3)*(تواريخ&lt;=$AH$3)*(4^8-ROW(حسوب)),ROWS(BA$9:BA191)),0)))</f>
        <v>0</v>
      </c>
      <c r="BB191" s="82">
        <f>INDEX('1'!BK:BK,INDEX(4^8-LARGE((حسوب=$V$2)*(تواريخ&gt;=$R$3)*(تواريخ&lt;=$AH$3)*(4^8-ROW(حسوب)),ROWS(BB$9:BB191)),0))</f>
        <v>0</v>
      </c>
      <c r="BC191" s="82">
        <f>IF($AL$2="ريال",INDEX('1'!BN:BN,INDEX(4^8-LARGE((حسوب=$V$2)*(تواريخ&gt;=$R$3)*(تواريخ&lt;=$AH$3)*(4^8-ROW(حسوب)),ROWS(BC$9:BC191)),0)),INDEX('1'!BP:BP,INDEX(4^8-LARGE((حسوب=$V$2)*(تواريخ&gt;=$R$3)*(تواريخ&lt;=$AH$3)*(4^8-ROW(حسوب)),ROWS(BC$9:BC191)),0)))</f>
        <v>0</v>
      </c>
      <c r="BD191" s="82">
        <f>INDEX('1'!BM:BM,INDEX(4^8-LARGE((حسوب=$V$2)*(تواريخ&gt;=$R$3)*(تواريخ&lt;=$AH$3)*(4^8-ROW(حسوب)),ROWS(BD$9:BD191)),0))</f>
        <v>0</v>
      </c>
      <c r="BE191" s="83" t="str">
        <f t="shared" si="5"/>
        <v/>
      </c>
    </row>
    <row r="192" spans="6:57" s="345" customFormat="1" ht="15.75">
      <c r="F192" s="78">
        <f>IF($G192="","",(INDEX('1'!A:A,INDEX(4^8-LARGE((حسوب=$V$2)*(تواريخ&gt;=$R$3)*(تواريخ&lt;=$AH$3)*(4^8-ROW(حسوب)),ROWS(F$9:F192)),0))))</f>
        <v>0</v>
      </c>
      <c r="G192" s="79">
        <f>INDEX('1'!BC:BC,INDEX(4^8-LARGE((حسوب=$V$2)*(تواريخ&gt;=$R$3)*(تواريخ&lt;=$AH$3)*(4^8-ROW(حسوب)),ROWS(G$9:G192)),0))</f>
        <v>0</v>
      </c>
      <c r="H192" s="79">
        <f>INDEX('1'!BI:BI,INDEX(4^8-LARGE((حسوب=$V$2)*(تواريخ&gt;=$R$3)*(تواريخ&lt;=$AH$3)*(4^8-ROW(حسوب)),ROWS(H$9:H192)),0))</f>
        <v>0</v>
      </c>
      <c r="I192" s="79">
        <f>INDEX('1'!J:J,INDEX(4^8-LARGE((حسوب=$V$2)*(تواريخ&gt;=$R$3)*(تواريخ&lt;=$AH$3)*(4^8-ROW(حسوب)),ROWS(I$9:I192)),0))</f>
        <v>0</v>
      </c>
      <c r="J192" s="79">
        <f>INDEX('1'!K:K,INDEX(4^8-LARGE((حسوب=$V$2)*(تواريخ&gt;=$R$3)*(تواريخ&lt;=$AH$3)*(4^8-ROW(حسوب)),ROWS(J$9:J192)),0))</f>
        <v>0</v>
      </c>
      <c r="K192" s="79">
        <f>INDEX('1'!L:L,INDEX(4^8-LARGE((حسوب=$V$2)*(تواريخ&gt;=$R$3)*(تواريخ&lt;=$AH$3)*(4^8-ROW(حسوب)),ROWS(K$9:K192)),0))</f>
        <v>0</v>
      </c>
      <c r="L192" s="79">
        <f>INDEX('1'!M:M,INDEX(4^8-LARGE((حسوب=$V$2)*(تواريخ&gt;=$R$3)*(تواريخ&lt;=$AH$3)*(4^8-ROW(حسوب)),ROWS(L$9:L192)),0))</f>
        <v>0</v>
      </c>
      <c r="M192" s="79">
        <f>INDEX('1'!N:N,INDEX(4^8-LARGE((حسوب=$V$2)*(تواريخ&gt;=$R$3)*(تواريخ&lt;=$AH$3)*(4^8-ROW(حسوب)),ROWS(M$9:M192)),0))</f>
        <v>0</v>
      </c>
      <c r="N192" s="79">
        <f>INDEX('1'!O:O,INDEX(4^8-LARGE((حسوب=$V$2)*(تواريخ&gt;=$R$3)*(تواريخ&lt;=$AH$3)*(4^8-ROW(حسوب)),ROWS(N$9:N192)),0))</f>
        <v>0</v>
      </c>
      <c r="O192" s="79">
        <f>INDEX('1'!P:P,INDEX(4^8-LARGE((حسوب=$V$2)*(تواريخ&gt;=$R$3)*(تواريخ&lt;=$AH$3)*(4^8-ROW(حسوب)),ROWS(O$9:O192)),0))</f>
        <v>0</v>
      </c>
      <c r="P192" s="79">
        <f>INDEX('1'!Q:Q,INDEX(4^8-LARGE((حسوب=$V$2)*(تواريخ&gt;=$R$3)*(تواريخ&lt;=$AH$3)*(4^8-ROW(حسوب)),ROWS(P$9:P192)),0))</f>
        <v>0</v>
      </c>
      <c r="Q192" s="79">
        <f>INDEX('1'!R:R,INDEX(4^8-LARGE((حسوب=$V$2)*(تواريخ&gt;=$R$3)*(تواريخ&lt;=$AH$3)*(4^8-ROW(حسوب)),ROWS(Q$9:Q192)),0))</f>
        <v>0</v>
      </c>
      <c r="R192" s="79">
        <f>INDEX('1'!S:S,INDEX(4^8-LARGE((حسوب=$V$2)*(تواريخ&gt;=$R$3)*(تواريخ&lt;=$AH$3)*(4^8-ROW(حسوب)),ROWS(R$9:R192)),0))</f>
        <v>0</v>
      </c>
      <c r="S192" s="79">
        <f>INDEX('1'!T:T,INDEX(4^8-LARGE((حسوب=$V$2)*(تواريخ&gt;=$R$3)*(تواريخ&lt;=$AH$3)*(4^8-ROW(حسوب)),ROWS(S$9:S192)),0))</f>
        <v>0</v>
      </c>
      <c r="T192" s="79">
        <f>INDEX('1'!U:U,INDEX(4^8-LARGE((حسوب=$V$2)*(تواريخ&gt;=$R$3)*(تواريخ&lt;=$AH$3)*(4^8-ROW(حسوب)),ROWS(T$9:T192)),0))</f>
        <v>0</v>
      </c>
      <c r="U192" s="79">
        <f>INDEX('1'!V:V,INDEX(4^8-LARGE((حسوب=$V$2)*(تواريخ&gt;=$R$3)*(تواريخ&lt;=$AH$3)*(4^8-ROW(حسوب)),ROWS(U$9:U192)),0))</f>
        <v>0</v>
      </c>
      <c r="V192" s="79">
        <f>INDEX('1'!W:W,INDEX(4^8-LARGE((حسوب=$V$2)*(تواريخ&gt;=$R$3)*(تواريخ&lt;=$AH$3)*(4^8-ROW(حسوب)),ROWS(V$9:V192)),0))</f>
        <v>0</v>
      </c>
      <c r="W192" s="79">
        <f>INDEX('1'!X:X,INDEX(4^8-LARGE((حسوب=$V$2)*(تواريخ&gt;=$R$3)*(تواريخ&lt;=$AH$3)*(4^8-ROW(حسوب)),ROWS(W$9:W192)),0))</f>
        <v>0</v>
      </c>
      <c r="X192" s="79">
        <f>INDEX('1'!Y:Y,INDEX(4^8-LARGE((حسوب=$V$2)*(تواريخ&gt;=$R$3)*(تواريخ&lt;=$AH$3)*(4^8-ROW(حسوب)),ROWS(X$9:X192)),0))</f>
        <v>0</v>
      </c>
      <c r="Y192" s="79">
        <f>INDEX('1'!Z:Z,INDEX(4^8-LARGE((حسوب=$V$2)*(تواريخ&gt;=$R$3)*(تواريخ&lt;=$AH$3)*(4^8-ROW(حسوب)),ROWS(Y$9:Y192)),0))</f>
        <v>0</v>
      </c>
      <c r="Z192" s="79">
        <f>INDEX('1'!AA:AA,INDEX(4^8-LARGE((حسوب=$V$2)*(تواريخ&gt;=$R$3)*(تواريخ&lt;=$AH$3)*(4^8-ROW(حسوب)),ROWS(Z$9:Z192)),0))</f>
        <v>0</v>
      </c>
      <c r="AA192" s="79">
        <f>INDEX('1'!AB:AB,INDEX(4^8-LARGE((حسوب=$V$2)*(تواريخ&gt;=$R$3)*(تواريخ&lt;=$AH$3)*(4^8-ROW(حسوب)),ROWS(AA$9:AA192)),0))</f>
        <v>0</v>
      </c>
      <c r="AB192" s="79">
        <f>INDEX('1'!AC:AC,INDEX(4^8-LARGE((حسوب=$V$2)*(تواريخ&gt;=$R$3)*(تواريخ&lt;=$AH$3)*(4^8-ROW(حسوب)),ROWS(AB$9:AB192)),0))</f>
        <v>0</v>
      </c>
      <c r="AC192" s="79">
        <f>INDEX('1'!AD:AD,INDEX(4^8-LARGE((حسوب=$V$2)*(تواريخ&gt;=$R$3)*(تواريخ&lt;=$AH$3)*(4^8-ROW(حسوب)),ROWS(AC$9:AC192)),0))</f>
        <v>0</v>
      </c>
      <c r="AD192" s="79">
        <f>INDEX('1'!AE:AE,INDEX(4^8-LARGE((حسوب=$V$2)*(تواريخ&gt;=$R$3)*(تواريخ&lt;=$AH$3)*(4^8-ROW(حسوب)),ROWS(AD$9:AD192)),0))</f>
        <v>0</v>
      </c>
      <c r="AE192" s="79">
        <f>INDEX('1'!AF:AF,INDEX(4^8-LARGE((حسوب=$V$2)*(تواريخ&gt;=$R$3)*(تواريخ&lt;=$AH$3)*(4^8-ROW(حسوب)),ROWS(AE$9:AE192)),0))</f>
        <v>0</v>
      </c>
      <c r="AF192" s="79">
        <f>INDEX('1'!AG:AG,INDEX(4^8-LARGE((حسوب=$V$2)*(تواريخ&gt;=$R$3)*(تواريخ&lt;=$AH$3)*(4^8-ROW(حسوب)),ROWS(AF$9:AF192)),0))</f>
        <v>0</v>
      </c>
      <c r="AG192" s="79">
        <f>INDEX('1'!AH:AH,INDEX(4^8-LARGE((حسوب=$V$2)*(تواريخ&gt;=$R$3)*(تواريخ&lt;=$AH$3)*(4^8-ROW(حسوب)),ROWS(AG$9:AG192)),0))</f>
        <v>0</v>
      </c>
      <c r="AH192" s="79">
        <f>INDEX('1'!AI:AI,INDEX(4^8-LARGE((حسوب=$V$2)*(تواريخ&gt;=$R$3)*(تواريخ&lt;=$AH$3)*(4^8-ROW(حسوب)),ROWS(AH$9:AH192)),0))</f>
        <v>0</v>
      </c>
      <c r="AI192" s="79">
        <f>INDEX('1'!AJ:AJ,INDEX(4^8-LARGE((حسوب=$V$2)*(تواريخ&gt;=$R$3)*(تواريخ&lt;=$AH$3)*(4^8-ROW(حسوب)),ROWS(AI$9:AI192)),0))</f>
        <v>0</v>
      </c>
      <c r="AJ192" s="79">
        <f>INDEX('1'!AK:AK,INDEX(4^8-LARGE((حسوب=$V$2)*(تواريخ&gt;=$R$3)*(تواريخ&lt;=$AH$3)*(4^8-ROW(حسوب)),ROWS(AJ$9:AJ192)),0))</f>
        <v>0</v>
      </c>
      <c r="AK192" s="79">
        <f>INDEX('1'!AL:AL,INDEX(4^8-LARGE((حسوب=$V$2)*(تواريخ&gt;=$R$3)*(تواريخ&lt;=$AH$3)*(4^8-ROW(حسوب)),ROWS(AK$9:AK192)),0))</f>
        <v>0</v>
      </c>
      <c r="AL192" s="79">
        <f>INDEX('1'!AM:AM,INDEX(4^8-LARGE((حسوب=$V$2)*(تواريخ&gt;=$R$3)*(تواريخ&lt;=$AH$3)*(4^8-ROW(حسوب)),ROWS(AL$9:AL192)),0))</f>
        <v>0</v>
      </c>
      <c r="AM192" s="80"/>
      <c r="AN192" s="80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0"/>
      <c r="AZ192" s="80"/>
      <c r="BA192" s="82">
        <f>IF($AL$2="ريال",INDEX('1'!BL:BL,INDEX(4^8-LARGE((حسوب=$V$2)*(تواريخ&gt;=$R$3)*(تواريخ&lt;=$AH$3)*(4^8-ROW(حسوب)),ROWS(BA$9:BA192)),0)),INDEX('1'!BO:BO,INDEX(4^8-LARGE((حسوب=$V$2)*(تواريخ&gt;=$R$3)*(تواريخ&lt;=$AH$3)*(4^8-ROW(حسوب)),ROWS(BA$9:BA192)),0)))</f>
        <v>0</v>
      </c>
      <c r="BB192" s="82">
        <f>INDEX('1'!BK:BK,INDEX(4^8-LARGE((حسوب=$V$2)*(تواريخ&gt;=$R$3)*(تواريخ&lt;=$AH$3)*(4^8-ROW(حسوب)),ROWS(BB$9:BB192)),0))</f>
        <v>0</v>
      </c>
      <c r="BC192" s="82">
        <f>IF($AL$2="ريال",INDEX('1'!BN:BN,INDEX(4^8-LARGE((حسوب=$V$2)*(تواريخ&gt;=$R$3)*(تواريخ&lt;=$AH$3)*(4^8-ROW(حسوب)),ROWS(BC$9:BC192)),0)),INDEX('1'!BP:BP,INDEX(4^8-LARGE((حسوب=$V$2)*(تواريخ&gt;=$R$3)*(تواريخ&lt;=$AH$3)*(4^8-ROW(حسوب)),ROWS(BC$9:BC192)),0)))</f>
        <v>0</v>
      </c>
      <c r="BD192" s="82">
        <f>INDEX('1'!BM:BM,INDEX(4^8-LARGE((حسوب=$V$2)*(تواريخ&gt;=$R$3)*(تواريخ&lt;=$AH$3)*(4^8-ROW(حسوب)),ROWS(BD$9:BD192)),0))</f>
        <v>0</v>
      </c>
      <c r="BE192" s="83" t="str">
        <f t="shared" si="5"/>
        <v/>
      </c>
    </row>
    <row r="193" spans="6:57" s="345" customFormat="1" ht="15.75">
      <c r="F193" s="78">
        <f>IF($G193="","",(INDEX('1'!A:A,INDEX(4^8-LARGE((حسوب=$V$2)*(تواريخ&gt;=$R$3)*(تواريخ&lt;=$AH$3)*(4^8-ROW(حسوب)),ROWS(F$9:F193)),0))))</f>
        <v>0</v>
      </c>
      <c r="G193" s="79">
        <f>INDEX('1'!BC:BC,INDEX(4^8-LARGE((حسوب=$V$2)*(تواريخ&gt;=$R$3)*(تواريخ&lt;=$AH$3)*(4^8-ROW(حسوب)),ROWS(G$9:G193)),0))</f>
        <v>0</v>
      </c>
      <c r="H193" s="79">
        <f>INDEX('1'!BI:BI,INDEX(4^8-LARGE((حسوب=$V$2)*(تواريخ&gt;=$R$3)*(تواريخ&lt;=$AH$3)*(4^8-ROW(حسوب)),ROWS(H$9:H193)),0))</f>
        <v>0</v>
      </c>
      <c r="I193" s="79">
        <f>INDEX('1'!J:J,INDEX(4^8-LARGE((حسوب=$V$2)*(تواريخ&gt;=$R$3)*(تواريخ&lt;=$AH$3)*(4^8-ROW(حسوب)),ROWS(I$9:I193)),0))</f>
        <v>0</v>
      </c>
      <c r="J193" s="79">
        <f>INDEX('1'!K:K,INDEX(4^8-LARGE((حسوب=$V$2)*(تواريخ&gt;=$R$3)*(تواريخ&lt;=$AH$3)*(4^8-ROW(حسوب)),ROWS(J$9:J193)),0))</f>
        <v>0</v>
      </c>
      <c r="K193" s="79">
        <f>INDEX('1'!L:L,INDEX(4^8-LARGE((حسوب=$V$2)*(تواريخ&gt;=$R$3)*(تواريخ&lt;=$AH$3)*(4^8-ROW(حسوب)),ROWS(K$9:K193)),0))</f>
        <v>0</v>
      </c>
      <c r="L193" s="79">
        <f>INDEX('1'!M:M,INDEX(4^8-LARGE((حسوب=$V$2)*(تواريخ&gt;=$R$3)*(تواريخ&lt;=$AH$3)*(4^8-ROW(حسوب)),ROWS(L$9:L193)),0))</f>
        <v>0</v>
      </c>
      <c r="M193" s="79">
        <f>INDEX('1'!N:N,INDEX(4^8-LARGE((حسوب=$V$2)*(تواريخ&gt;=$R$3)*(تواريخ&lt;=$AH$3)*(4^8-ROW(حسوب)),ROWS(M$9:M193)),0))</f>
        <v>0</v>
      </c>
      <c r="N193" s="79">
        <f>INDEX('1'!O:O,INDEX(4^8-LARGE((حسوب=$V$2)*(تواريخ&gt;=$R$3)*(تواريخ&lt;=$AH$3)*(4^8-ROW(حسوب)),ROWS(N$9:N193)),0))</f>
        <v>0</v>
      </c>
      <c r="O193" s="79">
        <f>INDEX('1'!P:P,INDEX(4^8-LARGE((حسوب=$V$2)*(تواريخ&gt;=$R$3)*(تواريخ&lt;=$AH$3)*(4^8-ROW(حسوب)),ROWS(O$9:O193)),0))</f>
        <v>0</v>
      </c>
      <c r="P193" s="79">
        <f>INDEX('1'!Q:Q,INDEX(4^8-LARGE((حسوب=$V$2)*(تواريخ&gt;=$R$3)*(تواريخ&lt;=$AH$3)*(4^8-ROW(حسوب)),ROWS(P$9:P193)),0))</f>
        <v>0</v>
      </c>
      <c r="Q193" s="79">
        <f>INDEX('1'!R:R,INDEX(4^8-LARGE((حسوب=$V$2)*(تواريخ&gt;=$R$3)*(تواريخ&lt;=$AH$3)*(4^8-ROW(حسوب)),ROWS(Q$9:Q193)),0))</f>
        <v>0</v>
      </c>
      <c r="R193" s="79">
        <f>INDEX('1'!S:S,INDEX(4^8-LARGE((حسوب=$V$2)*(تواريخ&gt;=$R$3)*(تواريخ&lt;=$AH$3)*(4^8-ROW(حسوب)),ROWS(R$9:R193)),0))</f>
        <v>0</v>
      </c>
      <c r="S193" s="79">
        <f>INDEX('1'!T:T,INDEX(4^8-LARGE((حسوب=$V$2)*(تواريخ&gt;=$R$3)*(تواريخ&lt;=$AH$3)*(4^8-ROW(حسوب)),ROWS(S$9:S193)),0))</f>
        <v>0</v>
      </c>
      <c r="T193" s="79">
        <f>INDEX('1'!U:U,INDEX(4^8-LARGE((حسوب=$V$2)*(تواريخ&gt;=$R$3)*(تواريخ&lt;=$AH$3)*(4^8-ROW(حسوب)),ROWS(T$9:T193)),0))</f>
        <v>0</v>
      </c>
      <c r="U193" s="79">
        <f>INDEX('1'!V:V,INDEX(4^8-LARGE((حسوب=$V$2)*(تواريخ&gt;=$R$3)*(تواريخ&lt;=$AH$3)*(4^8-ROW(حسوب)),ROWS(U$9:U193)),0))</f>
        <v>0</v>
      </c>
      <c r="V193" s="79">
        <f>INDEX('1'!W:W,INDEX(4^8-LARGE((حسوب=$V$2)*(تواريخ&gt;=$R$3)*(تواريخ&lt;=$AH$3)*(4^8-ROW(حسوب)),ROWS(V$9:V193)),0))</f>
        <v>0</v>
      </c>
      <c r="W193" s="79">
        <f>INDEX('1'!X:X,INDEX(4^8-LARGE((حسوب=$V$2)*(تواريخ&gt;=$R$3)*(تواريخ&lt;=$AH$3)*(4^8-ROW(حسوب)),ROWS(W$9:W193)),0))</f>
        <v>0</v>
      </c>
      <c r="X193" s="79">
        <f>INDEX('1'!Y:Y,INDEX(4^8-LARGE((حسوب=$V$2)*(تواريخ&gt;=$R$3)*(تواريخ&lt;=$AH$3)*(4^8-ROW(حسوب)),ROWS(X$9:X193)),0))</f>
        <v>0</v>
      </c>
      <c r="Y193" s="79">
        <f>INDEX('1'!Z:Z,INDEX(4^8-LARGE((حسوب=$V$2)*(تواريخ&gt;=$R$3)*(تواريخ&lt;=$AH$3)*(4^8-ROW(حسوب)),ROWS(Y$9:Y193)),0))</f>
        <v>0</v>
      </c>
      <c r="Z193" s="79">
        <f>INDEX('1'!AA:AA,INDEX(4^8-LARGE((حسوب=$V$2)*(تواريخ&gt;=$R$3)*(تواريخ&lt;=$AH$3)*(4^8-ROW(حسوب)),ROWS(Z$9:Z193)),0))</f>
        <v>0</v>
      </c>
      <c r="AA193" s="79">
        <f>INDEX('1'!AB:AB,INDEX(4^8-LARGE((حسوب=$V$2)*(تواريخ&gt;=$R$3)*(تواريخ&lt;=$AH$3)*(4^8-ROW(حسوب)),ROWS(AA$9:AA193)),0))</f>
        <v>0</v>
      </c>
      <c r="AB193" s="79">
        <f>INDEX('1'!AC:AC,INDEX(4^8-LARGE((حسوب=$V$2)*(تواريخ&gt;=$R$3)*(تواريخ&lt;=$AH$3)*(4^8-ROW(حسوب)),ROWS(AB$9:AB193)),0))</f>
        <v>0</v>
      </c>
      <c r="AC193" s="79">
        <f>INDEX('1'!AD:AD,INDEX(4^8-LARGE((حسوب=$V$2)*(تواريخ&gt;=$R$3)*(تواريخ&lt;=$AH$3)*(4^8-ROW(حسوب)),ROWS(AC$9:AC193)),0))</f>
        <v>0</v>
      </c>
      <c r="AD193" s="79">
        <f>INDEX('1'!AE:AE,INDEX(4^8-LARGE((حسوب=$V$2)*(تواريخ&gt;=$R$3)*(تواريخ&lt;=$AH$3)*(4^8-ROW(حسوب)),ROWS(AD$9:AD193)),0))</f>
        <v>0</v>
      </c>
      <c r="AE193" s="79">
        <f>INDEX('1'!AF:AF,INDEX(4^8-LARGE((حسوب=$V$2)*(تواريخ&gt;=$R$3)*(تواريخ&lt;=$AH$3)*(4^8-ROW(حسوب)),ROWS(AE$9:AE193)),0))</f>
        <v>0</v>
      </c>
      <c r="AF193" s="79">
        <f>INDEX('1'!AG:AG,INDEX(4^8-LARGE((حسوب=$V$2)*(تواريخ&gt;=$R$3)*(تواريخ&lt;=$AH$3)*(4^8-ROW(حسوب)),ROWS(AF$9:AF193)),0))</f>
        <v>0</v>
      </c>
      <c r="AG193" s="79">
        <f>INDEX('1'!AH:AH,INDEX(4^8-LARGE((حسوب=$V$2)*(تواريخ&gt;=$R$3)*(تواريخ&lt;=$AH$3)*(4^8-ROW(حسوب)),ROWS(AG$9:AG193)),0))</f>
        <v>0</v>
      </c>
      <c r="AH193" s="79">
        <f>INDEX('1'!AI:AI,INDEX(4^8-LARGE((حسوب=$V$2)*(تواريخ&gt;=$R$3)*(تواريخ&lt;=$AH$3)*(4^8-ROW(حسوب)),ROWS(AH$9:AH193)),0))</f>
        <v>0</v>
      </c>
      <c r="AI193" s="79">
        <f>INDEX('1'!AJ:AJ,INDEX(4^8-LARGE((حسوب=$V$2)*(تواريخ&gt;=$R$3)*(تواريخ&lt;=$AH$3)*(4^8-ROW(حسوب)),ROWS(AI$9:AI193)),0))</f>
        <v>0</v>
      </c>
      <c r="AJ193" s="79">
        <f>INDEX('1'!AK:AK,INDEX(4^8-LARGE((حسوب=$V$2)*(تواريخ&gt;=$R$3)*(تواريخ&lt;=$AH$3)*(4^8-ROW(حسوب)),ROWS(AJ$9:AJ193)),0))</f>
        <v>0</v>
      </c>
      <c r="AK193" s="79">
        <f>INDEX('1'!AL:AL,INDEX(4^8-LARGE((حسوب=$V$2)*(تواريخ&gt;=$R$3)*(تواريخ&lt;=$AH$3)*(4^8-ROW(حسوب)),ROWS(AK$9:AK193)),0))</f>
        <v>0</v>
      </c>
      <c r="AL193" s="79">
        <f>INDEX('1'!AM:AM,INDEX(4^8-LARGE((حسوب=$V$2)*(تواريخ&gt;=$R$3)*(تواريخ&lt;=$AH$3)*(4^8-ROW(حسوب)),ROWS(AL$9:AL193)),0))</f>
        <v>0</v>
      </c>
      <c r="AM193" s="80"/>
      <c r="AN193" s="80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0"/>
      <c r="AZ193" s="80"/>
      <c r="BA193" s="82">
        <f>IF($AL$2="ريال",INDEX('1'!BL:BL,INDEX(4^8-LARGE((حسوب=$V$2)*(تواريخ&gt;=$R$3)*(تواريخ&lt;=$AH$3)*(4^8-ROW(حسوب)),ROWS(BA$9:BA193)),0)),INDEX('1'!BO:BO,INDEX(4^8-LARGE((حسوب=$V$2)*(تواريخ&gt;=$R$3)*(تواريخ&lt;=$AH$3)*(4^8-ROW(حسوب)),ROWS(BA$9:BA193)),0)))</f>
        <v>0</v>
      </c>
      <c r="BB193" s="82">
        <f>INDEX('1'!BK:BK,INDEX(4^8-LARGE((حسوب=$V$2)*(تواريخ&gt;=$R$3)*(تواريخ&lt;=$AH$3)*(4^8-ROW(حسوب)),ROWS(BB$9:BB193)),0))</f>
        <v>0</v>
      </c>
      <c r="BC193" s="82">
        <f>IF($AL$2="ريال",INDEX('1'!BN:BN,INDEX(4^8-LARGE((حسوب=$V$2)*(تواريخ&gt;=$R$3)*(تواريخ&lt;=$AH$3)*(4^8-ROW(حسوب)),ROWS(BC$9:BC193)),0)),INDEX('1'!BP:BP,INDEX(4^8-LARGE((حسوب=$V$2)*(تواريخ&gt;=$R$3)*(تواريخ&lt;=$AH$3)*(4^8-ROW(حسوب)),ROWS(BC$9:BC193)),0)))</f>
        <v>0</v>
      </c>
      <c r="BD193" s="82">
        <f>INDEX('1'!BM:BM,INDEX(4^8-LARGE((حسوب=$V$2)*(تواريخ&gt;=$R$3)*(تواريخ&lt;=$AH$3)*(4^8-ROW(حسوب)),ROWS(BD$9:BD193)),0))</f>
        <v>0</v>
      </c>
      <c r="BE193" s="83" t="str">
        <f t="shared" si="5"/>
        <v/>
      </c>
    </row>
    <row r="194" spans="6:57" s="345" customFormat="1" ht="15.75">
      <c r="F194" s="78">
        <f>IF($G194="","",(INDEX('1'!A:A,INDEX(4^8-LARGE((حسوب=$V$2)*(تواريخ&gt;=$R$3)*(تواريخ&lt;=$AH$3)*(4^8-ROW(حسوب)),ROWS(F$9:F194)),0))))</f>
        <v>0</v>
      </c>
      <c r="G194" s="79">
        <f>INDEX('1'!BC:BC,INDEX(4^8-LARGE((حسوب=$V$2)*(تواريخ&gt;=$R$3)*(تواريخ&lt;=$AH$3)*(4^8-ROW(حسوب)),ROWS(G$9:G194)),0))</f>
        <v>0</v>
      </c>
      <c r="H194" s="79">
        <f>INDEX('1'!BI:BI,INDEX(4^8-LARGE((حسوب=$V$2)*(تواريخ&gt;=$R$3)*(تواريخ&lt;=$AH$3)*(4^8-ROW(حسوب)),ROWS(H$9:H194)),0))</f>
        <v>0</v>
      </c>
      <c r="I194" s="79">
        <f>INDEX('1'!J:J,INDEX(4^8-LARGE((حسوب=$V$2)*(تواريخ&gt;=$R$3)*(تواريخ&lt;=$AH$3)*(4^8-ROW(حسوب)),ROWS(I$9:I194)),0))</f>
        <v>0</v>
      </c>
      <c r="J194" s="79">
        <f>INDEX('1'!K:K,INDEX(4^8-LARGE((حسوب=$V$2)*(تواريخ&gt;=$R$3)*(تواريخ&lt;=$AH$3)*(4^8-ROW(حسوب)),ROWS(J$9:J194)),0))</f>
        <v>0</v>
      </c>
      <c r="K194" s="79">
        <f>INDEX('1'!L:L,INDEX(4^8-LARGE((حسوب=$V$2)*(تواريخ&gt;=$R$3)*(تواريخ&lt;=$AH$3)*(4^8-ROW(حسوب)),ROWS(K$9:K194)),0))</f>
        <v>0</v>
      </c>
      <c r="L194" s="79">
        <f>INDEX('1'!M:M,INDEX(4^8-LARGE((حسوب=$V$2)*(تواريخ&gt;=$R$3)*(تواريخ&lt;=$AH$3)*(4^8-ROW(حسوب)),ROWS(L$9:L194)),0))</f>
        <v>0</v>
      </c>
      <c r="M194" s="79">
        <f>INDEX('1'!N:N,INDEX(4^8-LARGE((حسوب=$V$2)*(تواريخ&gt;=$R$3)*(تواريخ&lt;=$AH$3)*(4^8-ROW(حسوب)),ROWS(M$9:M194)),0))</f>
        <v>0</v>
      </c>
      <c r="N194" s="79">
        <f>INDEX('1'!O:O,INDEX(4^8-LARGE((حسوب=$V$2)*(تواريخ&gt;=$R$3)*(تواريخ&lt;=$AH$3)*(4^8-ROW(حسوب)),ROWS(N$9:N194)),0))</f>
        <v>0</v>
      </c>
      <c r="O194" s="79">
        <f>INDEX('1'!P:P,INDEX(4^8-LARGE((حسوب=$V$2)*(تواريخ&gt;=$R$3)*(تواريخ&lt;=$AH$3)*(4^8-ROW(حسوب)),ROWS(O$9:O194)),0))</f>
        <v>0</v>
      </c>
      <c r="P194" s="79">
        <f>INDEX('1'!Q:Q,INDEX(4^8-LARGE((حسوب=$V$2)*(تواريخ&gt;=$R$3)*(تواريخ&lt;=$AH$3)*(4^8-ROW(حسوب)),ROWS(P$9:P194)),0))</f>
        <v>0</v>
      </c>
      <c r="Q194" s="79">
        <f>INDEX('1'!R:R,INDEX(4^8-LARGE((حسوب=$V$2)*(تواريخ&gt;=$R$3)*(تواريخ&lt;=$AH$3)*(4^8-ROW(حسوب)),ROWS(Q$9:Q194)),0))</f>
        <v>0</v>
      </c>
      <c r="R194" s="79">
        <f>INDEX('1'!S:S,INDEX(4^8-LARGE((حسوب=$V$2)*(تواريخ&gt;=$R$3)*(تواريخ&lt;=$AH$3)*(4^8-ROW(حسوب)),ROWS(R$9:R194)),0))</f>
        <v>0</v>
      </c>
      <c r="S194" s="79">
        <f>INDEX('1'!T:T,INDEX(4^8-LARGE((حسوب=$V$2)*(تواريخ&gt;=$R$3)*(تواريخ&lt;=$AH$3)*(4^8-ROW(حسوب)),ROWS(S$9:S194)),0))</f>
        <v>0</v>
      </c>
      <c r="T194" s="79">
        <f>INDEX('1'!U:U,INDEX(4^8-LARGE((حسوب=$V$2)*(تواريخ&gt;=$R$3)*(تواريخ&lt;=$AH$3)*(4^8-ROW(حسوب)),ROWS(T$9:T194)),0))</f>
        <v>0</v>
      </c>
      <c r="U194" s="79">
        <f>INDEX('1'!V:V,INDEX(4^8-LARGE((حسوب=$V$2)*(تواريخ&gt;=$R$3)*(تواريخ&lt;=$AH$3)*(4^8-ROW(حسوب)),ROWS(U$9:U194)),0))</f>
        <v>0</v>
      </c>
      <c r="V194" s="79">
        <f>INDEX('1'!W:W,INDEX(4^8-LARGE((حسوب=$V$2)*(تواريخ&gt;=$R$3)*(تواريخ&lt;=$AH$3)*(4^8-ROW(حسوب)),ROWS(V$9:V194)),0))</f>
        <v>0</v>
      </c>
      <c r="W194" s="79">
        <f>INDEX('1'!X:X,INDEX(4^8-LARGE((حسوب=$V$2)*(تواريخ&gt;=$R$3)*(تواريخ&lt;=$AH$3)*(4^8-ROW(حسوب)),ROWS(W$9:W194)),0))</f>
        <v>0</v>
      </c>
      <c r="X194" s="79">
        <f>INDEX('1'!Y:Y,INDEX(4^8-LARGE((حسوب=$V$2)*(تواريخ&gt;=$R$3)*(تواريخ&lt;=$AH$3)*(4^8-ROW(حسوب)),ROWS(X$9:X194)),0))</f>
        <v>0</v>
      </c>
      <c r="Y194" s="79">
        <f>INDEX('1'!Z:Z,INDEX(4^8-LARGE((حسوب=$V$2)*(تواريخ&gt;=$R$3)*(تواريخ&lt;=$AH$3)*(4^8-ROW(حسوب)),ROWS(Y$9:Y194)),0))</f>
        <v>0</v>
      </c>
      <c r="Z194" s="79">
        <f>INDEX('1'!AA:AA,INDEX(4^8-LARGE((حسوب=$V$2)*(تواريخ&gt;=$R$3)*(تواريخ&lt;=$AH$3)*(4^8-ROW(حسوب)),ROWS(Z$9:Z194)),0))</f>
        <v>0</v>
      </c>
      <c r="AA194" s="79">
        <f>INDEX('1'!AB:AB,INDEX(4^8-LARGE((حسوب=$V$2)*(تواريخ&gt;=$R$3)*(تواريخ&lt;=$AH$3)*(4^8-ROW(حسوب)),ROWS(AA$9:AA194)),0))</f>
        <v>0</v>
      </c>
      <c r="AB194" s="79">
        <f>INDEX('1'!AC:AC,INDEX(4^8-LARGE((حسوب=$V$2)*(تواريخ&gt;=$R$3)*(تواريخ&lt;=$AH$3)*(4^8-ROW(حسوب)),ROWS(AB$9:AB194)),0))</f>
        <v>0</v>
      </c>
      <c r="AC194" s="79">
        <f>INDEX('1'!AD:AD,INDEX(4^8-LARGE((حسوب=$V$2)*(تواريخ&gt;=$R$3)*(تواريخ&lt;=$AH$3)*(4^8-ROW(حسوب)),ROWS(AC$9:AC194)),0))</f>
        <v>0</v>
      </c>
      <c r="AD194" s="79">
        <f>INDEX('1'!AE:AE,INDEX(4^8-LARGE((حسوب=$V$2)*(تواريخ&gt;=$R$3)*(تواريخ&lt;=$AH$3)*(4^8-ROW(حسوب)),ROWS(AD$9:AD194)),0))</f>
        <v>0</v>
      </c>
      <c r="AE194" s="79">
        <f>INDEX('1'!AF:AF,INDEX(4^8-LARGE((حسوب=$V$2)*(تواريخ&gt;=$R$3)*(تواريخ&lt;=$AH$3)*(4^8-ROW(حسوب)),ROWS(AE$9:AE194)),0))</f>
        <v>0</v>
      </c>
      <c r="AF194" s="79">
        <f>INDEX('1'!AG:AG,INDEX(4^8-LARGE((حسوب=$V$2)*(تواريخ&gt;=$R$3)*(تواريخ&lt;=$AH$3)*(4^8-ROW(حسوب)),ROWS(AF$9:AF194)),0))</f>
        <v>0</v>
      </c>
      <c r="AG194" s="79">
        <f>INDEX('1'!AH:AH,INDEX(4^8-LARGE((حسوب=$V$2)*(تواريخ&gt;=$R$3)*(تواريخ&lt;=$AH$3)*(4^8-ROW(حسوب)),ROWS(AG$9:AG194)),0))</f>
        <v>0</v>
      </c>
      <c r="AH194" s="79">
        <f>INDEX('1'!AI:AI,INDEX(4^8-LARGE((حسوب=$V$2)*(تواريخ&gt;=$R$3)*(تواريخ&lt;=$AH$3)*(4^8-ROW(حسوب)),ROWS(AH$9:AH194)),0))</f>
        <v>0</v>
      </c>
      <c r="AI194" s="79">
        <f>INDEX('1'!AJ:AJ,INDEX(4^8-LARGE((حسوب=$V$2)*(تواريخ&gt;=$R$3)*(تواريخ&lt;=$AH$3)*(4^8-ROW(حسوب)),ROWS(AI$9:AI194)),0))</f>
        <v>0</v>
      </c>
      <c r="AJ194" s="79">
        <f>INDEX('1'!AK:AK,INDEX(4^8-LARGE((حسوب=$V$2)*(تواريخ&gt;=$R$3)*(تواريخ&lt;=$AH$3)*(4^8-ROW(حسوب)),ROWS(AJ$9:AJ194)),0))</f>
        <v>0</v>
      </c>
      <c r="AK194" s="79">
        <f>INDEX('1'!AL:AL,INDEX(4^8-LARGE((حسوب=$V$2)*(تواريخ&gt;=$R$3)*(تواريخ&lt;=$AH$3)*(4^8-ROW(حسوب)),ROWS(AK$9:AK194)),0))</f>
        <v>0</v>
      </c>
      <c r="AL194" s="79">
        <f>INDEX('1'!AM:AM,INDEX(4^8-LARGE((حسوب=$V$2)*(تواريخ&gt;=$R$3)*(تواريخ&lt;=$AH$3)*(4^8-ROW(حسوب)),ROWS(AL$9:AL194)),0))</f>
        <v>0</v>
      </c>
      <c r="AM194" s="80"/>
      <c r="AN194" s="80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0"/>
      <c r="AZ194" s="80"/>
      <c r="BA194" s="82">
        <f>IF($AL$2="ريال",INDEX('1'!BL:BL,INDEX(4^8-LARGE((حسوب=$V$2)*(تواريخ&gt;=$R$3)*(تواريخ&lt;=$AH$3)*(4^8-ROW(حسوب)),ROWS(BA$9:BA194)),0)),INDEX('1'!BO:BO,INDEX(4^8-LARGE((حسوب=$V$2)*(تواريخ&gt;=$R$3)*(تواريخ&lt;=$AH$3)*(4^8-ROW(حسوب)),ROWS(BA$9:BA194)),0)))</f>
        <v>0</v>
      </c>
      <c r="BB194" s="82">
        <f>INDEX('1'!BK:BK,INDEX(4^8-LARGE((حسوب=$V$2)*(تواريخ&gt;=$R$3)*(تواريخ&lt;=$AH$3)*(4^8-ROW(حسوب)),ROWS(BB$9:BB194)),0))</f>
        <v>0</v>
      </c>
      <c r="BC194" s="82">
        <f>IF($AL$2="ريال",INDEX('1'!BN:BN,INDEX(4^8-LARGE((حسوب=$V$2)*(تواريخ&gt;=$R$3)*(تواريخ&lt;=$AH$3)*(4^8-ROW(حسوب)),ROWS(BC$9:BC194)),0)),INDEX('1'!BP:BP,INDEX(4^8-LARGE((حسوب=$V$2)*(تواريخ&gt;=$R$3)*(تواريخ&lt;=$AH$3)*(4^8-ROW(حسوب)),ROWS(BC$9:BC194)),0)))</f>
        <v>0</v>
      </c>
      <c r="BD194" s="82">
        <f>INDEX('1'!BM:BM,INDEX(4^8-LARGE((حسوب=$V$2)*(تواريخ&gt;=$R$3)*(تواريخ&lt;=$AH$3)*(4^8-ROW(حسوب)),ROWS(BD$9:BD194)),0))</f>
        <v>0</v>
      </c>
      <c r="BE194" s="83" t="str">
        <f t="shared" si="5"/>
        <v/>
      </c>
    </row>
    <row r="195" spans="6:57" s="345" customFormat="1" ht="15.75">
      <c r="F195" s="78">
        <f>IF($G195="","",(INDEX('1'!A:A,INDEX(4^8-LARGE((حسوب=$V$2)*(تواريخ&gt;=$R$3)*(تواريخ&lt;=$AH$3)*(4^8-ROW(حسوب)),ROWS(F$9:F195)),0))))</f>
        <v>0</v>
      </c>
      <c r="G195" s="79">
        <f>INDEX('1'!BC:BC,INDEX(4^8-LARGE((حسوب=$V$2)*(تواريخ&gt;=$R$3)*(تواريخ&lt;=$AH$3)*(4^8-ROW(حسوب)),ROWS(G$9:G195)),0))</f>
        <v>0</v>
      </c>
      <c r="H195" s="79">
        <f>INDEX('1'!BI:BI,INDEX(4^8-LARGE((حسوب=$V$2)*(تواريخ&gt;=$R$3)*(تواريخ&lt;=$AH$3)*(4^8-ROW(حسوب)),ROWS(H$9:H195)),0))</f>
        <v>0</v>
      </c>
      <c r="I195" s="79">
        <f>INDEX('1'!J:J,INDEX(4^8-LARGE((حسوب=$V$2)*(تواريخ&gt;=$R$3)*(تواريخ&lt;=$AH$3)*(4^8-ROW(حسوب)),ROWS(I$9:I195)),0))</f>
        <v>0</v>
      </c>
      <c r="J195" s="79">
        <f>INDEX('1'!K:K,INDEX(4^8-LARGE((حسوب=$V$2)*(تواريخ&gt;=$R$3)*(تواريخ&lt;=$AH$3)*(4^8-ROW(حسوب)),ROWS(J$9:J195)),0))</f>
        <v>0</v>
      </c>
      <c r="K195" s="79">
        <f>INDEX('1'!L:L,INDEX(4^8-LARGE((حسوب=$V$2)*(تواريخ&gt;=$R$3)*(تواريخ&lt;=$AH$3)*(4^8-ROW(حسوب)),ROWS(K$9:K195)),0))</f>
        <v>0</v>
      </c>
      <c r="L195" s="79">
        <f>INDEX('1'!M:M,INDEX(4^8-LARGE((حسوب=$V$2)*(تواريخ&gt;=$R$3)*(تواريخ&lt;=$AH$3)*(4^8-ROW(حسوب)),ROWS(L$9:L195)),0))</f>
        <v>0</v>
      </c>
      <c r="M195" s="79">
        <f>INDEX('1'!N:N,INDEX(4^8-LARGE((حسوب=$V$2)*(تواريخ&gt;=$R$3)*(تواريخ&lt;=$AH$3)*(4^8-ROW(حسوب)),ROWS(M$9:M195)),0))</f>
        <v>0</v>
      </c>
      <c r="N195" s="79">
        <f>INDEX('1'!O:O,INDEX(4^8-LARGE((حسوب=$V$2)*(تواريخ&gt;=$R$3)*(تواريخ&lt;=$AH$3)*(4^8-ROW(حسوب)),ROWS(N$9:N195)),0))</f>
        <v>0</v>
      </c>
      <c r="O195" s="79">
        <f>INDEX('1'!P:P,INDEX(4^8-LARGE((حسوب=$V$2)*(تواريخ&gt;=$R$3)*(تواريخ&lt;=$AH$3)*(4^8-ROW(حسوب)),ROWS(O$9:O195)),0))</f>
        <v>0</v>
      </c>
      <c r="P195" s="79">
        <f>INDEX('1'!Q:Q,INDEX(4^8-LARGE((حسوب=$V$2)*(تواريخ&gt;=$R$3)*(تواريخ&lt;=$AH$3)*(4^8-ROW(حسوب)),ROWS(P$9:P195)),0))</f>
        <v>0</v>
      </c>
      <c r="Q195" s="79">
        <f>INDEX('1'!R:R,INDEX(4^8-LARGE((حسوب=$V$2)*(تواريخ&gt;=$R$3)*(تواريخ&lt;=$AH$3)*(4^8-ROW(حسوب)),ROWS(Q$9:Q195)),0))</f>
        <v>0</v>
      </c>
      <c r="R195" s="79">
        <f>INDEX('1'!S:S,INDEX(4^8-LARGE((حسوب=$V$2)*(تواريخ&gt;=$R$3)*(تواريخ&lt;=$AH$3)*(4^8-ROW(حسوب)),ROWS(R$9:R195)),0))</f>
        <v>0</v>
      </c>
      <c r="S195" s="79">
        <f>INDEX('1'!T:T,INDEX(4^8-LARGE((حسوب=$V$2)*(تواريخ&gt;=$R$3)*(تواريخ&lt;=$AH$3)*(4^8-ROW(حسوب)),ROWS(S$9:S195)),0))</f>
        <v>0</v>
      </c>
      <c r="T195" s="79">
        <f>INDEX('1'!U:U,INDEX(4^8-LARGE((حسوب=$V$2)*(تواريخ&gt;=$R$3)*(تواريخ&lt;=$AH$3)*(4^8-ROW(حسوب)),ROWS(T$9:T195)),0))</f>
        <v>0</v>
      </c>
      <c r="U195" s="79">
        <f>INDEX('1'!V:V,INDEX(4^8-LARGE((حسوب=$V$2)*(تواريخ&gt;=$R$3)*(تواريخ&lt;=$AH$3)*(4^8-ROW(حسوب)),ROWS(U$9:U195)),0))</f>
        <v>0</v>
      </c>
      <c r="V195" s="79">
        <f>INDEX('1'!W:W,INDEX(4^8-LARGE((حسوب=$V$2)*(تواريخ&gt;=$R$3)*(تواريخ&lt;=$AH$3)*(4^8-ROW(حسوب)),ROWS(V$9:V195)),0))</f>
        <v>0</v>
      </c>
      <c r="W195" s="79">
        <f>INDEX('1'!X:X,INDEX(4^8-LARGE((حسوب=$V$2)*(تواريخ&gt;=$R$3)*(تواريخ&lt;=$AH$3)*(4^8-ROW(حسوب)),ROWS(W$9:W195)),0))</f>
        <v>0</v>
      </c>
      <c r="X195" s="79">
        <f>INDEX('1'!Y:Y,INDEX(4^8-LARGE((حسوب=$V$2)*(تواريخ&gt;=$R$3)*(تواريخ&lt;=$AH$3)*(4^8-ROW(حسوب)),ROWS(X$9:X195)),0))</f>
        <v>0</v>
      </c>
      <c r="Y195" s="79">
        <f>INDEX('1'!Z:Z,INDEX(4^8-LARGE((حسوب=$V$2)*(تواريخ&gt;=$R$3)*(تواريخ&lt;=$AH$3)*(4^8-ROW(حسوب)),ROWS(Y$9:Y195)),0))</f>
        <v>0</v>
      </c>
      <c r="Z195" s="79">
        <f>INDEX('1'!AA:AA,INDEX(4^8-LARGE((حسوب=$V$2)*(تواريخ&gt;=$R$3)*(تواريخ&lt;=$AH$3)*(4^8-ROW(حسوب)),ROWS(Z$9:Z195)),0))</f>
        <v>0</v>
      </c>
      <c r="AA195" s="79">
        <f>INDEX('1'!AB:AB,INDEX(4^8-LARGE((حسوب=$V$2)*(تواريخ&gt;=$R$3)*(تواريخ&lt;=$AH$3)*(4^8-ROW(حسوب)),ROWS(AA$9:AA195)),0))</f>
        <v>0</v>
      </c>
      <c r="AB195" s="79">
        <f>INDEX('1'!AC:AC,INDEX(4^8-LARGE((حسوب=$V$2)*(تواريخ&gt;=$R$3)*(تواريخ&lt;=$AH$3)*(4^8-ROW(حسوب)),ROWS(AB$9:AB195)),0))</f>
        <v>0</v>
      </c>
      <c r="AC195" s="79">
        <f>INDEX('1'!AD:AD,INDEX(4^8-LARGE((حسوب=$V$2)*(تواريخ&gt;=$R$3)*(تواريخ&lt;=$AH$3)*(4^8-ROW(حسوب)),ROWS(AC$9:AC195)),0))</f>
        <v>0</v>
      </c>
      <c r="AD195" s="79">
        <f>INDEX('1'!AE:AE,INDEX(4^8-LARGE((حسوب=$V$2)*(تواريخ&gt;=$R$3)*(تواريخ&lt;=$AH$3)*(4^8-ROW(حسوب)),ROWS(AD$9:AD195)),0))</f>
        <v>0</v>
      </c>
      <c r="AE195" s="79">
        <f>INDEX('1'!AF:AF,INDEX(4^8-LARGE((حسوب=$V$2)*(تواريخ&gt;=$R$3)*(تواريخ&lt;=$AH$3)*(4^8-ROW(حسوب)),ROWS(AE$9:AE195)),0))</f>
        <v>0</v>
      </c>
      <c r="AF195" s="79">
        <f>INDEX('1'!AG:AG,INDEX(4^8-LARGE((حسوب=$V$2)*(تواريخ&gt;=$R$3)*(تواريخ&lt;=$AH$3)*(4^8-ROW(حسوب)),ROWS(AF$9:AF195)),0))</f>
        <v>0</v>
      </c>
      <c r="AG195" s="79">
        <f>INDEX('1'!AH:AH,INDEX(4^8-LARGE((حسوب=$V$2)*(تواريخ&gt;=$R$3)*(تواريخ&lt;=$AH$3)*(4^8-ROW(حسوب)),ROWS(AG$9:AG195)),0))</f>
        <v>0</v>
      </c>
      <c r="AH195" s="79">
        <f>INDEX('1'!AI:AI,INDEX(4^8-LARGE((حسوب=$V$2)*(تواريخ&gt;=$R$3)*(تواريخ&lt;=$AH$3)*(4^8-ROW(حسوب)),ROWS(AH$9:AH195)),0))</f>
        <v>0</v>
      </c>
      <c r="AI195" s="79">
        <f>INDEX('1'!AJ:AJ,INDEX(4^8-LARGE((حسوب=$V$2)*(تواريخ&gt;=$R$3)*(تواريخ&lt;=$AH$3)*(4^8-ROW(حسوب)),ROWS(AI$9:AI195)),0))</f>
        <v>0</v>
      </c>
      <c r="AJ195" s="79">
        <f>INDEX('1'!AK:AK,INDEX(4^8-LARGE((حسوب=$V$2)*(تواريخ&gt;=$R$3)*(تواريخ&lt;=$AH$3)*(4^8-ROW(حسوب)),ROWS(AJ$9:AJ195)),0))</f>
        <v>0</v>
      </c>
      <c r="AK195" s="79">
        <f>INDEX('1'!AL:AL,INDEX(4^8-LARGE((حسوب=$V$2)*(تواريخ&gt;=$R$3)*(تواريخ&lt;=$AH$3)*(4^8-ROW(حسوب)),ROWS(AK$9:AK195)),0))</f>
        <v>0</v>
      </c>
      <c r="AL195" s="79">
        <f>INDEX('1'!AM:AM,INDEX(4^8-LARGE((حسوب=$V$2)*(تواريخ&gt;=$R$3)*(تواريخ&lt;=$AH$3)*(4^8-ROW(حسوب)),ROWS(AL$9:AL195)),0))</f>
        <v>0</v>
      </c>
      <c r="AM195" s="80"/>
      <c r="AN195" s="80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0"/>
      <c r="AZ195" s="80"/>
      <c r="BA195" s="82">
        <f>IF($AL$2="ريال",INDEX('1'!BL:BL,INDEX(4^8-LARGE((حسوب=$V$2)*(تواريخ&gt;=$R$3)*(تواريخ&lt;=$AH$3)*(4^8-ROW(حسوب)),ROWS(BA$9:BA195)),0)),INDEX('1'!BO:BO,INDEX(4^8-LARGE((حسوب=$V$2)*(تواريخ&gt;=$R$3)*(تواريخ&lt;=$AH$3)*(4^8-ROW(حسوب)),ROWS(BA$9:BA195)),0)))</f>
        <v>0</v>
      </c>
      <c r="BB195" s="82">
        <f>INDEX('1'!BK:BK,INDEX(4^8-LARGE((حسوب=$V$2)*(تواريخ&gt;=$R$3)*(تواريخ&lt;=$AH$3)*(4^8-ROW(حسوب)),ROWS(BB$9:BB195)),0))</f>
        <v>0</v>
      </c>
      <c r="BC195" s="82">
        <f>IF($AL$2="ريال",INDEX('1'!BN:BN,INDEX(4^8-LARGE((حسوب=$V$2)*(تواريخ&gt;=$R$3)*(تواريخ&lt;=$AH$3)*(4^8-ROW(حسوب)),ROWS(BC$9:BC195)),0)),INDEX('1'!BP:BP,INDEX(4^8-LARGE((حسوب=$V$2)*(تواريخ&gt;=$R$3)*(تواريخ&lt;=$AH$3)*(4^8-ROW(حسوب)),ROWS(BC$9:BC195)),0)))</f>
        <v>0</v>
      </c>
      <c r="BD195" s="82">
        <f>INDEX('1'!BM:BM,INDEX(4^8-LARGE((حسوب=$V$2)*(تواريخ&gt;=$R$3)*(تواريخ&lt;=$AH$3)*(4^8-ROW(حسوب)),ROWS(BD$9:BD195)),0))</f>
        <v>0</v>
      </c>
      <c r="BE195" s="83" t="str">
        <f t="shared" si="5"/>
        <v/>
      </c>
    </row>
    <row r="196" spans="6:57" s="345" customFormat="1" ht="15.75">
      <c r="F196" s="78">
        <f>IF($G196="","",(INDEX('1'!A:A,INDEX(4^8-LARGE((حسوب=$V$2)*(تواريخ&gt;=$R$3)*(تواريخ&lt;=$AH$3)*(4^8-ROW(حسوب)),ROWS(F$9:F196)),0))))</f>
        <v>0</v>
      </c>
      <c r="G196" s="79">
        <f>INDEX('1'!BC:BC,INDEX(4^8-LARGE((حسوب=$V$2)*(تواريخ&gt;=$R$3)*(تواريخ&lt;=$AH$3)*(4^8-ROW(حسوب)),ROWS(G$9:G196)),0))</f>
        <v>0</v>
      </c>
      <c r="H196" s="79">
        <f>INDEX('1'!BI:BI,INDEX(4^8-LARGE((حسوب=$V$2)*(تواريخ&gt;=$R$3)*(تواريخ&lt;=$AH$3)*(4^8-ROW(حسوب)),ROWS(H$9:H196)),0))</f>
        <v>0</v>
      </c>
      <c r="I196" s="79">
        <f>INDEX('1'!J:J,INDEX(4^8-LARGE((حسوب=$V$2)*(تواريخ&gt;=$R$3)*(تواريخ&lt;=$AH$3)*(4^8-ROW(حسوب)),ROWS(I$9:I196)),0))</f>
        <v>0</v>
      </c>
      <c r="J196" s="79">
        <f>INDEX('1'!K:K,INDEX(4^8-LARGE((حسوب=$V$2)*(تواريخ&gt;=$R$3)*(تواريخ&lt;=$AH$3)*(4^8-ROW(حسوب)),ROWS(J$9:J196)),0))</f>
        <v>0</v>
      </c>
      <c r="K196" s="79">
        <f>INDEX('1'!L:L,INDEX(4^8-LARGE((حسوب=$V$2)*(تواريخ&gt;=$R$3)*(تواريخ&lt;=$AH$3)*(4^8-ROW(حسوب)),ROWS(K$9:K196)),0))</f>
        <v>0</v>
      </c>
      <c r="L196" s="79">
        <f>INDEX('1'!M:M,INDEX(4^8-LARGE((حسوب=$V$2)*(تواريخ&gt;=$R$3)*(تواريخ&lt;=$AH$3)*(4^8-ROW(حسوب)),ROWS(L$9:L196)),0))</f>
        <v>0</v>
      </c>
      <c r="M196" s="79">
        <f>INDEX('1'!N:N,INDEX(4^8-LARGE((حسوب=$V$2)*(تواريخ&gt;=$R$3)*(تواريخ&lt;=$AH$3)*(4^8-ROW(حسوب)),ROWS(M$9:M196)),0))</f>
        <v>0</v>
      </c>
      <c r="N196" s="79">
        <f>INDEX('1'!O:O,INDEX(4^8-LARGE((حسوب=$V$2)*(تواريخ&gt;=$R$3)*(تواريخ&lt;=$AH$3)*(4^8-ROW(حسوب)),ROWS(N$9:N196)),0))</f>
        <v>0</v>
      </c>
      <c r="O196" s="79">
        <f>INDEX('1'!P:P,INDEX(4^8-LARGE((حسوب=$V$2)*(تواريخ&gt;=$R$3)*(تواريخ&lt;=$AH$3)*(4^8-ROW(حسوب)),ROWS(O$9:O196)),0))</f>
        <v>0</v>
      </c>
      <c r="P196" s="79">
        <f>INDEX('1'!Q:Q,INDEX(4^8-LARGE((حسوب=$V$2)*(تواريخ&gt;=$R$3)*(تواريخ&lt;=$AH$3)*(4^8-ROW(حسوب)),ROWS(P$9:P196)),0))</f>
        <v>0</v>
      </c>
      <c r="Q196" s="79">
        <f>INDEX('1'!R:R,INDEX(4^8-LARGE((حسوب=$V$2)*(تواريخ&gt;=$R$3)*(تواريخ&lt;=$AH$3)*(4^8-ROW(حسوب)),ROWS(Q$9:Q196)),0))</f>
        <v>0</v>
      </c>
      <c r="R196" s="79">
        <f>INDEX('1'!S:S,INDEX(4^8-LARGE((حسوب=$V$2)*(تواريخ&gt;=$R$3)*(تواريخ&lt;=$AH$3)*(4^8-ROW(حسوب)),ROWS(R$9:R196)),0))</f>
        <v>0</v>
      </c>
      <c r="S196" s="79">
        <f>INDEX('1'!T:T,INDEX(4^8-LARGE((حسوب=$V$2)*(تواريخ&gt;=$R$3)*(تواريخ&lt;=$AH$3)*(4^8-ROW(حسوب)),ROWS(S$9:S196)),0))</f>
        <v>0</v>
      </c>
      <c r="T196" s="79">
        <f>INDEX('1'!U:U,INDEX(4^8-LARGE((حسوب=$V$2)*(تواريخ&gt;=$R$3)*(تواريخ&lt;=$AH$3)*(4^8-ROW(حسوب)),ROWS(T$9:T196)),0))</f>
        <v>0</v>
      </c>
      <c r="U196" s="79">
        <f>INDEX('1'!V:V,INDEX(4^8-LARGE((حسوب=$V$2)*(تواريخ&gt;=$R$3)*(تواريخ&lt;=$AH$3)*(4^8-ROW(حسوب)),ROWS(U$9:U196)),0))</f>
        <v>0</v>
      </c>
      <c r="V196" s="79">
        <f>INDEX('1'!W:W,INDEX(4^8-LARGE((حسوب=$V$2)*(تواريخ&gt;=$R$3)*(تواريخ&lt;=$AH$3)*(4^8-ROW(حسوب)),ROWS(V$9:V196)),0))</f>
        <v>0</v>
      </c>
      <c r="W196" s="79">
        <f>INDEX('1'!X:X,INDEX(4^8-LARGE((حسوب=$V$2)*(تواريخ&gt;=$R$3)*(تواريخ&lt;=$AH$3)*(4^8-ROW(حسوب)),ROWS(W$9:W196)),0))</f>
        <v>0</v>
      </c>
      <c r="X196" s="79">
        <f>INDEX('1'!Y:Y,INDEX(4^8-LARGE((حسوب=$V$2)*(تواريخ&gt;=$R$3)*(تواريخ&lt;=$AH$3)*(4^8-ROW(حسوب)),ROWS(X$9:X196)),0))</f>
        <v>0</v>
      </c>
      <c r="Y196" s="79">
        <f>INDEX('1'!Z:Z,INDEX(4^8-LARGE((حسوب=$V$2)*(تواريخ&gt;=$R$3)*(تواريخ&lt;=$AH$3)*(4^8-ROW(حسوب)),ROWS(Y$9:Y196)),0))</f>
        <v>0</v>
      </c>
      <c r="Z196" s="79">
        <f>INDEX('1'!AA:AA,INDEX(4^8-LARGE((حسوب=$V$2)*(تواريخ&gt;=$R$3)*(تواريخ&lt;=$AH$3)*(4^8-ROW(حسوب)),ROWS(Z$9:Z196)),0))</f>
        <v>0</v>
      </c>
      <c r="AA196" s="79">
        <f>INDEX('1'!AB:AB,INDEX(4^8-LARGE((حسوب=$V$2)*(تواريخ&gt;=$R$3)*(تواريخ&lt;=$AH$3)*(4^8-ROW(حسوب)),ROWS(AA$9:AA196)),0))</f>
        <v>0</v>
      </c>
      <c r="AB196" s="79">
        <f>INDEX('1'!AC:AC,INDEX(4^8-LARGE((حسوب=$V$2)*(تواريخ&gt;=$R$3)*(تواريخ&lt;=$AH$3)*(4^8-ROW(حسوب)),ROWS(AB$9:AB196)),0))</f>
        <v>0</v>
      </c>
      <c r="AC196" s="79">
        <f>INDEX('1'!AD:AD,INDEX(4^8-LARGE((حسوب=$V$2)*(تواريخ&gt;=$R$3)*(تواريخ&lt;=$AH$3)*(4^8-ROW(حسوب)),ROWS(AC$9:AC196)),0))</f>
        <v>0</v>
      </c>
      <c r="AD196" s="79">
        <f>INDEX('1'!AE:AE,INDEX(4^8-LARGE((حسوب=$V$2)*(تواريخ&gt;=$R$3)*(تواريخ&lt;=$AH$3)*(4^8-ROW(حسوب)),ROWS(AD$9:AD196)),0))</f>
        <v>0</v>
      </c>
      <c r="AE196" s="79">
        <f>INDEX('1'!AF:AF,INDEX(4^8-LARGE((حسوب=$V$2)*(تواريخ&gt;=$R$3)*(تواريخ&lt;=$AH$3)*(4^8-ROW(حسوب)),ROWS(AE$9:AE196)),0))</f>
        <v>0</v>
      </c>
      <c r="AF196" s="79">
        <f>INDEX('1'!AG:AG,INDEX(4^8-LARGE((حسوب=$V$2)*(تواريخ&gt;=$R$3)*(تواريخ&lt;=$AH$3)*(4^8-ROW(حسوب)),ROWS(AF$9:AF196)),0))</f>
        <v>0</v>
      </c>
      <c r="AG196" s="79">
        <f>INDEX('1'!AH:AH,INDEX(4^8-LARGE((حسوب=$V$2)*(تواريخ&gt;=$R$3)*(تواريخ&lt;=$AH$3)*(4^8-ROW(حسوب)),ROWS(AG$9:AG196)),0))</f>
        <v>0</v>
      </c>
      <c r="AH196" s="79">
        <f>INDEX('1'!AI:AI,INDEX(4^8-LARGE((حسوب=$V$2)*(تواريخ&gt;=$R$3)*(تواريخ&lt;=$AH$3)*(4^8-ROW(حسوب)),ROWS(AH$9:AH196)),0))</f>
        <v>0</v>
      </c>
      <c r="AI196" s="79">
        <f>INDEX('1'!AJ:AJ,INDEX(4^8-LARGE((حسوب=$V$2)*(تواريخ&gt;=$R$3)*(تواريخ&lt;=$AH$3)*(4^8-ROW(حسوب)),ROWS(AI$9:AI196)),0))</f>
        <v>0</v>
      </c>
      <c r="AJ196" s="79">
        <f>INDEX('1'!AK:AK,INDEX(4^8-LARGE((حسوب=$V$2)*(تواريخ&gt;=$R$3)*(تواريخ&lt;=$AH$3)*(4^8-ROW(حسوب)),ROWS(AJ$9:AJ196)),0))</f>
        <v>0</v>
      </c>
      <c r="AK196" s="79">
        <f>INDEX('1'!AL:AL,INDEX(4^8-LARGE((حسوب=$V$2)*(تواريخ&gt;=$R$3)*(تواريخ&lt;=$AH$3)*(4^8-ROW(حسوب)),ROWS(AK$9:AK196)),0))</f>
        <v>0</v>
      </c>
      <c r="AL196" s="79">
        <f>INDEX('1'!AM:AM,INDEX(4^8-LARGE((حسوب=$V$2)*(تواريخ&gt;=$R$3)*(تواريخ&lt;=$AH$3)*(4^8-ROW(حسوب)),ROWS(AL$9:AL196)),0))</f>
        <v>0</v>
      </c>
      <c r="AM196" s="80"/>
      <c r="AN196" s="80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0"/>
      <c r="AZ196" s="80"/>
      <c r="BA196" s="82">
        <f>IF($AL$2="ريال",INDEX('1'!BL:BL,INDEX(4^8-LARGE((حسوب=$V$2)*(تواريخ&gt;=$R$3)*(تواريخ&lt;=$AH$3)*(4^8-ROW(حسوب)),ROWS(BA$9:BA196)),0)),INDEX('1'!BO:BO,INDEX(4^8-LARGE((حسوب=$V$2)*(تواريخ&gt;=$R$3)*(تواريخ&lt;=$AH$3)*(4^8-ROW(حسوب)),ROWS(BA$9:BA196)),0)))</f>
        <v>0</v>
      </c>
      <c r="BB196" s="82">
        <f>INDEX('1'!BK:BK,INDEX(4^8-LARGE((حسوب=$V$2)*(تواريخ&gt;=$R$3)*(تواريخ&lt;=$AH$3)*(4^8-ROW(حسوب)),ROWS(BB$9:BB196)),0))</f>
        <v>0</v>
      </c>
      <c r="BC196" s="82">
        <f>IF($AL$2="ريال",INDEX('1'!BN:BN,INDEX(4^8-LARGE((حسوب=$V$2)*(تواريخ&gt;=$R$3)*(تواريخ&lt;=$AH$3)*(4^8-ROW(حسوب)),ROWS(BC$9:BC196)),0)),INDEX('1'!BP:BP,INDEX(4^8-LARGE((حسوب=$V$2)*(تواريخ&gt;=$R$3)*(تواريخ&lt;=$AH$3)*(4^8-ROW(حسوب)),ROWS(BC$9:BC196)),0)))</f>
        <v>0</v>
      </c>
      <c r="BD196" s="82">
        <f>INDEX('1'!BM:BM,INDEX(4^8-LARGE((حسوب=$V$2)*(تواريخ&gt;=$R$3)*(تواريخ&lt;=$AH$3)*(4^8-ROW(حسوب)),ROWS(BD$9:BD196)),0))</f>
        <v>0</v>
      </c>
      <c r="BE196" s="83" t="str">
        <f t="shared" si="5"/>
        <v/>
      </c>
    </row>
    <row r="197" spans="6:57" s="345" customFormat="1" ht="15.75">
      <c r="F197" s="78">
        <f>IF($G197="","",(INDEX('1'!A:A,INDEX(4^8-LARGE((حسوب=$V$2)*(تواريخ&gt;=$R$3)*(تواريخ&lt;=$AH$3)*(4^8-ROW(حسوب)),ROWS(F$9:F197)),0))))</f>
        <v>0</v>
      </c>
      <c r="G197" s="79">
        <f>INDEX('1'!BC:BC,INDEX(4^8-LARGE((حسوب=$V$2)*(تواريخ&gt;=$R$3)*(تواريخ&lt;=$AH$3)*(4^8-ROW(حسوب)),ROWS(G$9:G197)),0))</f>
        <v>0</v>
      </c>
      <c r="H197" s="79">
        <f>INDEX('1'!BI:BI,INDEX(4^8-LARGE((حسوب=$V$2)*(تواريخ&gt;=$R$3)*(تواريخ&lt;=$AH$3)*(4^8-ROW(حسوب)),ROWS(H$9:H197)),0))</f>
        <v>0</v>
      </c>
      <c r="I197" s="79">
        <f>INDEX('1'!J:J,INDEX(4^8-LARGE((حسوب=$V$2)*(تواريخ&gt;=$R$3)*(تواريخ&lt;=$AH$3)*(4^8-ROW(حسوب)),ROWS(I$9:I197)),0))</f>
        <v>0</v>
      </c>
      <c r="J197" s="79">
        <f>INDEX('1'!K:K,INDEX(4^8-LARGE((حسوب=$V$2)*(تواريخ&gt;=$R$3)*(تواريخ&lt;=$AH$3)*(4^8-ROW(حسوب)),ROWS(J$9:J197)),0))</f>
        <v>0</v>
      </c>
      <c r="K197" s="79">
        <f>INDEX('1'!L:L,INDEX(4^8-LARGE((حسوب=$V$2)*(تواريخ&gt;=$R$3)*(تواريخ&lt;=$AH$3)*(4^8-ROW(حسوب)),ROWS(K$9:K197)),0))</f>
        <v>0</v>
      </c>
      <c r="L197" s="79">
        <f>INDEX('1'!M:M,INDEX(4^8-LARGE((حسوب=$V$2)*(تواريخ&gt;=$R$3)*(تواريخ&lt;=$AH$3)*(4^8-ROW(حسوب)),ROWS(L$9:L197)),0))</f>
        <v>0</v>
      </c>
      <c r="M197" s="79">
        <f>INDEX('1'!N:N,INDEX(4^8-LARGE((حسوب=$V$2)*(تواريخ&gt;=$R$3)*(تواريخ&lt;=$AH$3)*(4^8-ROW(حسوب)),ROWS(M$9:M197)),0))</f>
        <v>0</v>
      </c>
      <c r="N197" s="79">
        <f>INDEX('1'!O:O,INDEX(4^8-LARGE((حسوب=$V$2)*(تواريخ&gt;=$R$3)*(تواريخ&lt;=$AH$3)*(4^8-ROW(حسوب)),ROWS(N$9:N197)),0))</f>
        <v>0</v>
      </c>
      <c r="O197" s="79">
        <f>INDEX('1'!P:P,INDEX(4^8-LARGE((حسوب=$V$2)*(تواريخ&gt;=$R$3)*(تواريخ&lt;=$AH$3)*(4^8-ROW(حسوب)),ROWS(O$9:O197)),0))</f>
        <v>0</v>
      </c>
      <c r="P197" s="79">
        <f>INDEX('1'!Q:Q,INDEX(4^8-LARGE((حسوب=$V$2)*(تواريخ&gt;=$R$3)*(تواريخ&lt;=$AH$3)*(4^8-ROW(حسوب)),ROWS(P$9:P197)),0))</f>
        <v>0</v>
      </c>
      <c r="Q197" s="79">
        <f>INDEX('1'!R:R,INDEX(4^8-LARGE((حسوب=$V$2)*(تواريخ&gt;=$R$3)*(تواريخ&lt;=$AH$3)*(4^8-ROW(حسوب)),ROWS(Q$9:Q197)),0))</f>
        <v>0</v>
      </c>
      <c r="R197" s="79">
        <f>INDEX('1'!S:S,INDEX(4^8-LARGE((حسوب=$V$2)*(تواريخ&gt;=$R$3)*(تواريخ&lt;=$AH$3)*(4^8-ROW(حسوب)),ROWS(R$9:R197)),0))</f>
        <v>0</v>
      </c>
      <c r="S197" s="79">
        <f>INDEX('1'!T:T,INDEX(4^8-LARGE((حسوب=$V$2)*(تواريخ&gt;=$R$3)*(تواريخ&lt;=$AH$3)*(4^8-ROW(حسوب)),ROWS(S$9:S197)),0))</f>
        <v>0</v>
      </c>
      <c r="T197" s="79">
        <f>INDEX('1'!U:U,INDEX(4^8-LARGE((حسوب=$V$2)*(تواريخ&gt;=$R$3)*(تواريخ&lt;=$AH$3)*(4^8-ROW(حسوب)),ROWS(T$9:T197)),0))</f>
        <v>0</v>
      </c>
      <c r="U197" s="79">
        <f>INDEX('1'!V:V,INDEX(4^8-LARGE((حسوب=$V$2)*(تواريخ&gt;=$R$3)*(تواريخ&lt;=$AH$3)*(4^8-ROW(حسوب)),ROWS(U$9:U197)),0))</f>
        <v>0</v>
      </c>
      <c r="V197" s="79">
        <f>INDEX('1'!W:W,INDEX(4^8-LARGE((حسوب=$V$2)*(تواريخ&gt;=$R$3)*(تواريخ&lt;=$AH$3)*(4^8-ROW(حسوب)),ROWS(V$9:V197)),0))</f>
        <v>0</v>
      </c>
      <c r="W197" s="79">
        <f>INDEX('1'!X:X,INDEX(4^8-LARGE((حسوب=$V$2)*(تواريخ&gt;=$R$3)*(تواريخ&lt;=$AH$3)*(4^8-ROW(حسوب)),ROWS(W$9:W197)),0))</f>
        <v>0</v>
      </c>
      <c r="X197" s="79">
        <f>INDEX('1'!Y:Y,INDEX(4^8-LARGE((حسوب=$V$2)*(تواريخ&gt;=$R$3)*(تواريخ&lt;=$AH$3)*(4^8-ROW(حسوب)),ROWS(X$9:X197)),0))</f>
        <v>0</v>
      </c>
      <c r="Y197" s="79">
        <f>INDEX('1'!Z:Z,INDEX(4^8-LARGE((حسوب=$V$2)*(تواريخ&gt;=$R$3)*(تواريخ&lt;=$AH$3)*(4^8-ROW(حسوب)),ROWS(Y$9:Y197)),0))</f>
        <v>0</v>
      </c>
      <c r="Z197" s="79">
        <f>INDEX('1'!AA:AA,INDEX(4^8-LARGE((حسوب=$V$2)*(تواريخ&gt;=$R$3)*(تواريخ&lt;=$AH$3)*(4^8-ROW(حسوب)),ROWS(Z$9:Z197)),0))</f>
        <v>0</v>
      </c>
      <c r="AA197" s="79">
        <f>INDEX('1'!AB:AB,INDEX(4^8-LARGE((حسوب=$V$2)*(تواريخ&gt;=$R$3)*(تواريخ&lt;=$AH$3)*(4^8-ROW(حسوب)),ROWS(AA$9:AA197)),0))</f>
        <v>0</v>
      </c>
      <c r="AB197" s="79">
        <f>INDEX('1'!AC:AC,INDEX(4^8-LARGE((حسوب=$V$2)*(تواريخ&gt;=$R$3)*(تواريخ&lt;=$AH$3)*(4^8-ROW(حسوب)),ROWS(AB$9:AB197)),0))</f>
        <v>0</v>
      </c>
      <c r="AC197" s="79">
        <f>INDEX('1'!AD:AD,INDEX(4^8-LARGE((حسوب=$V$2)*(تواريخ&gt;=$R$3)*(تواريخ&lt;=$AH$3)*(4^8-ROW(حسوب)),ROWS(AC$9:AC197)),0))</f>
        <v>0</v>
      </c>
      <c r="AD197" s="79">
        <f>INDEX('1'!AE:AE,INDEX(4^8-LARGE((حسوب=$V$2)*(تواريخ&gt;=$R$3)*(تواريخ&lt;=$AH$3)*(4^8-ROW(حسوب)),ROWS(AD$9:AD197)),0))</f>
        <v>0</v>
      </c>
      <c r="AE197" s="79">
        <f>INDEX('1'!AF:AF,INDEX(4^8-LARGE((حسوب=$V$2)*(تواريخ&gt;=$R$3)*(تواريخ&lt;=$AH$3)*(4^8-ROW(حسوب)),ROWS(AE$9:AE197)),0))</f>
        <v>0</v>
      </c>
      <c r="AF197" s="79">
        <f>INDEX('1'!AG:AG,INDEX(4^8-LARGE((حسوب=$V$2)*(تواريخ&gt;=$R$3)*(تواريخ&lt;=$AH$3)*(4^8-ROW(حسوب)),ROWS(AF$9:AF197)),0))</f>
        <v>0</v>
      </c>
      <c r="AG197" s="79">
        <f>INDEX('1'!AH:AH,INDEX(4^8-LARGE((حسوب=$V$2)*(تواريخ&gt;=$R$3)*(تواريخ&lt;=$AH$3)*(4^8-ROW(حسوب)),ROWS(AG$9:AG197)),0))</f>
        <v>0</v>
      </c>
      <c r="AH197" s="79">
        <f>INDEX('1'!AI:AI,INDEX(4^8-LARGE((حسوب=$V$2)*(تواريخ&gt;=$R$3)*(تواريخ&lt;=$AH$3)*(4^8-ROW(حسوب)),ROWS(AH$9:AH197)),0))</f>
        <v>0</v>
      </c>
      <c r="AI197" s="79">
        <f>INDEX('1'!AJ:AJ,INDEX(4^8-LARGE((حسوب=$V$2)*(تواريخ&gt;=$R$3)*(تواريخ&lt;=$AH$3)*(4^8-ROW(حسوب)),ROWS(AI$9:AI197)),0))</f>
        <v>0</v>
      </c>
      <c r="AJ197" s="79">
        <f>INDEX('1'!AK:AK,INDEX(4^8-LARGE((حسوب=$V$2)*(تواريخ&gt;=$R$3)*(تواريخ&lt;=$AH$3)*(4^8-ROW(حسوب)),ROWS(AJ$9:AJ197)),0))</f>
        <v>0</v>
      </c>
      <c r="AK197" s="79">
        <f>INDEX('1'!AL:AL,INDEX(4^8-LARGE((حسوب=$V$2)*(تواريخ&gt;=$R$3)*(تواريخ&lt;=$AH$3)*(4^8-ROW(حسوب)),ROWS(AK$9:AK197)),0))</f>
        <v>0</v>
      </c>
      <c r="AL197" s="79">
        <f>INDEX('1'!AM:AM,INDEX(4^8-LARGE((حسوب=$V$2)*(تواريخ&gt;=$R$3)*(تواريخ&lt;=$AH$3)*(4^8-ROW(حسوب)),ROWS(AL$9:AL197)),0))</f>
        <v>0</v>
      </c>
      <c r="AM197" s="80"/>
      <c r="AN197" s="80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0"/>
      <c r="AZ197" s="80"/>
      <c r="BA197" s="82">
        <f>IF($AL$2="ريال",INDEX('1'!BL:BL,INDEX(4^8-LARGE((حسوب=$V$2)*(تواريخ&gt;=$R$3)*(تواريخ&lt;=$AH$3)*(4^8-ROW(حسوب)),ROWS(BA$9:BA197)),0)),INDEX('1'!BO:BO,INDEX(4^8-LARGE((حسوب=$V$2)*(تواريخ&gt;=$R$3)*(تواريخ&lt;=$AH$3)*(4^8-ROW(حسوب)),ROWS(BA$9:BA197)),0)))</f>
        <v>0</v>
      </c>
      <c r="BB197" s="82">
        <f>INDEX('1'!BK:BK,INDEX(4^8-LARGE((حسوب=$V$2)*(تواريخ&gt;=$R$3)*(تواريخ&lt;=$AH$3)*(4^8-ROW(حسوب)),ROWS(BB$9:BB197)),0))</f>
        <v>0</v>
      </c>
      <c r="BC197" s="82">
        <f>IF($AL$2="ريال",INDEX('1'!BN:BN,INDEX(4^8-LARGE((حسوب=$V$2)*(تواريخ&gt;=$R$3)*(تواريخ&lt;=$AH$3)*(4^8-ROW(حسوب)),ROWS(BC$9:BC197)),0)),INDEX('1'!BP:BP,INDEX(4^8-LARGE((حسوب=$V$2)*(تواريخ&gt;=$R$3)*(تواريخ&lt;=$AH$3)*(4^8-ROW(حسوب)),ROWS(BC$9:BC197)),0)))</f>
        <v>0</v>
      </c>
      <c r="BD197" s="82">
        <f>INDEX('1'!BM:BM,INDEX(4^8-LARGE((حسوب=$V$2)*(تواريخ&gt;=$R$3)*(تواريخ&lt;=$AH$3)*(4^8-ROW(حسوب)),ROWS(BD$9:BD197)),0))</f>
        <v>0</v>
      </c>
      <c r="BE197" s="83" t="str">
        <f t="shared" si="5"/>
        <v/>
      </c>
    </row>
    <row r="198" spans="6:57" s="345" customFormat="1" ht="15.75">
      <c r="F198" s="78">
        <f>IF($G198="","",(INDEX('1'!A:A,INDEX(4^8-LARGE((حسوب=$V$2)*(تواريخ&gt;=$R$3)*(تواريخ&lt;=$AH$3)*(4^8-ROW(حسوب)),ROWS(F$9:F198)),0))))</f>
        <v>0</v>
      </c>
      <c r="G198" s="79">
        <f>INDEX('1'!BC:BC,INDEX(4^8-LARGE((حسوب=$V$2)*(تواريخ&gt;=$R$3)*(تواريخ&lt;=$AH$3)*(4^8-ROW(حسوب)),ROWS(G$9:G198)),0))</f>
        <v>0</v>
      </c>
      <c r="H198" s="79">
        <f>INDEX('1'!BI:BI,INDEX(4^8-LARGE((حسوب=$V$2)*(تواريخ&gt;=$R$3)*(تواريخ&lt;=$AH$3)*(4^8-ROW(حسوب)),ROWS(H$9:H198)),0))</f>
        <v>0</v>
      </c>
      <c r="I198" s="79">
        <f>INDEX('1'!J:J,INDEX(4^8-LARGE((حسوب=$V$2)*(تواريخ&gt;=$R$3)*(تواريخ&lt;=$AH$3)*(4^8-ROW(حسوب)),ROWS(I$9:I198)),0))</f>
        <v>0</v>
      </c>
      <c r="J198" s="79">
        <f>INDEX('1'!K:K,INDEX(4^8-LARGE((حسوب=$V$2)*(تواريخ&gt;=$R$3)*(تواريخ&lt;=$AH$3)*(4^8-ROW(حسوب)),ROWS(J$9:J198)),0))</f>
        <v>0</v>
      </c>
      <c r="K198" s="79">
        <f>INDEX('1'!L:L,INDEX(4^8-LARGE((حسوب=$V$2)*(تواريخ&gt;=$R$3)*(تواريخ&lt;=$AH$3)*(4^8-ROW(حسوب)),ROWS(K$9:K198)),0))</f>
        <v>0</v>
      </c>
      <c r="L198" s="79">
        <f>INDEX('1'!M:M,INDEX(4^8-LARGE((حسوب=$V$2)*(تواريخ&gt;=$R$3)*(تواريخ&lt;=$AH$3)*(4^8-ROW(حسوب)),ROWS(L$9:L198)),0))</f>
        <v>0</v>
      </c>
      <c r="M198" s="79">
        <f>INDEX('1'!N:N,INDEX(4^8-LARGE((حسوب=$V$2)*(تواريخ&gt;=$R$3)*(تواريخ&lt;=$AH$3)*(4^8-ROW(حسوب)),ROWS(M$9:M198)),0))</f>
        <v>0</v>
      </c>
      <c r="N198" s="79">
        <f>INDEX('1'!O:O,INDEX(4^8-LARGE((حسوب=$V$2)*(تواريخ&gt;=$R$3)*(تواريخ&lt;=$AH$3)*(4^8-ROW(حسوب)),ROWS(N$9:N198)),0))</f>
        <v>0</v>
      </c>
      <c r="O198" s="79">
        <f>INDEX('1'!P:P,INDEX(4^8-LARGE((حسوب=$V$2)*(تواريخ&gt;=$R$3)*(تواريخ&lt;=$AH$3)*(4^8-ROW(حسوب)),ROWS(O$9:O198)),0))</f>
        <v>0</v>
      </c>
      <c r="P198" s="79">
        <f>INDEX('1'!Q:Q,INDEX(4^8-LARGE((حسوب=$V$2)*(تواريخ&gt;=$R$3)*(تواريخ&lt;=$AH$3)*(4^8-ROW(حسوب)),ROWS(P$9:P198)),0))</f>
        <v>0</v>
      </c>
      <c r="Q198" s="79">
        <f>INDEX('1'!R:R,INDEX(4^8-LARGE((حسوب=$V$2)*(تواريخ&gt;=$R$3)*(تواريخ&lt;=$AH$3)*(4^8-ROW(حسوب)),ROWS(Q$9:Q198)),0))</f>
        <v>0</v>
      </c>
      <c r="R198" s="79">
        <f>INDEX('1'!S:S,INDEX(4^8-LARGE((حسوب=$V$2)*(تواريخ&gt;=$R$3)*(تواريخ&lt;=$AH$3)*(4^8-ROW(حسوب)),ROWS(R$9:R198)),0))</f>
        <v>0</v>
      </c>
      <c r="S198" s="79">
        <f>INDEX('1'!T:T,INDEX(4^8-LARGE((حسوب=$V$2)*(تواريخ&gt;=$R$3)*(تواريخ&lt;=$AH$3)*(4^8-ROW(حسوب)),ROWS(S$9:S198)),0))</f>
        <v>0</v>
      </c>
      <c r="T198" s="79">
        <f>INDEX('1'!U:U,INDEX(4^8-LARGE((حسوب=$V$2)*(تواريخ&gt;=$R$3)*(تواريخ&lt;=$AH$3)*(4^8-ROW(حسوب)),ROWS(T$9:T198)),0))</f>
        <v>0</v>
      </c>
      <c r="U198" s="79">
        <f>INDEX('1'!V:V,INDEX(4^8-LARGE((حسوب=$V$2)*(تواريخ&gt;=$R$3)*(تواريخ&lt;=$AH$3)*(4^8-ROW(حسوب)),ROWS(U$9:U198)),0))</f>
        <v>0</v>
      </c>
      <c r="V198" s="79">
        <f>INDEX('1'!W:W,INDEX(4^8-LARGE((حسوب=$V$2)*(تواريخ&gt;=$R$3)*(تواريخ&lt;=$AH$3)*(4^8-ROW(حسوب)),ROWS(V$9:V198)),0))</f>
        <v>0</v>
      </c>
      <c r="W198" s="79">
        <f>INDEX('1'!X:X,INDEX(4^8-LARGE((حسوب=$V$2)*(تواريخ&gt;=$R$3)*(تواريخ&lt;=$AH$3)*(4^8-ROW(حسوب)),ROWS(W$9:W198)),0))</f>
        <v>0</v>
      </c>
      <c r="X198" s="79">
        <f>INDEX('1'!Y:Y,INDEX(4^8-LARGE((حسوب=$V$2)*(تواريخ&gt;=$R$3)*(تواريخ&lt;=$AH$3)*(4^8-ROW(حسوب)),ROWS(X$9:X198)),0))</f>
        <v>0</v>
      </c>
      <c r="Y198" s="79">
        <f>INDEX('1'!Z:Z,INDEX(4^8-LARGE((حسوب=$V$2)*(تواريخ&gt;=$R$3)*(تواريخ&lt;=$AH$3)*(4^8-ROW(حسوب)),ROWS(Y$9:Y198)),0))</f>
        <v>0</v>
      </c>
      <c r="Z198" s="79">
        <f>INDEX('1'!AA:AA,INDEX(4^8-LARGE((حسوب=$V$2)*(تواريخ&gt;=$R$3)*(تواريخ&lt;=$AH$3)*(4^8-ROW(حسوب)),ROWS(Z$9:Z198)),0))</f>
        <v>0</v>
      </c>
      <c r="AA198" s="79">
        <f>INDEX('1'!AB:AB,INDEX(4^8-LARGE((حسوب=$V$2)*(تواريخ&gt;=$R$3)*(تواريخ&lt;=$AH$3)*(4^8-ROW(حسوب)),ROWS(AA$9:AA198)),0))</f>
        <v>0</v>
      </c>
      <c r="AB198" s="79">
        <f>INDEX('1'!AC:AC,INDEX(4^8-LARGE((حسوب=$V$2)*(تواريخ&gt;=$R$3)*(تواريخ&lt;=$AH$3)*(4^8-ROW(حسوب)),ROWS(AB$9:AB198)),0))</f>
        <v>0</v>
      </c>
      <c r="AC198" s="79">
        <f>INDEX('1'!AD:AD,INDEX(4^8-LARGE((حسوب=$V$2)*(تواريخ&gt;=$R$3)*(تواريخ&lt;=$AH$3)*(4^8-ROW(حسوب)),ROWS(AC$9:AC198)),0))</f>
        <v>0</v>
      </c>
      <c r="AD198" s="79">
        <f>INDEX('1'!AE:AE,INDEX(4^8-LARGE((حسوب=$V$2)*(تواريخ&gt;=$R$3)*(تواريخ&lt;=$AH$3)*(4^8-ROW(حسوب)),ROWS(AD$9:AD198)),0))</f>
        <v>0</v>
      </c>
      <c r="AE198" s="79">
        <f>INDEX('1'!AF:AF,INDEX(4^8-LARGE((حسوب=$V$2)*(تواريخ&gt;=$R$3)*(تواريخ&lt;=$AH$3)*(4^8-ROW(حسوب)),ROWS(AE$9:AE198)),0))</f>
        <v>0</v>
      </c>
      <c r="AF198" s="79">
        <f>INDEX('1'!AG:AG,INDEX(4^8-LARGE((حسوب=$V$2)*(تواريخ&gt;=$R$3)*(تواريخ&lt;=$AH$3)*(4^8-ROW(حسوب)),ROWS(AF$9:AF198)),0))</f>
        <v>0</v>
      </c>
      <c r="AG198" s="79">
        <f>INDEX('1'!AH:AH,INDEX(4^8-LARGE((حسوب=$V$2)*(تواريخ&gt;=$R$3)*(تواريخ&lt;=$AH$3)*(4^8-ROW(حسوب)),ROWS(AG$9:AG198)),0))</f>
        <v>0</v>
      </c>
      <c r="AH198" s="79">
        <f>INDEX('1'!AI:AI,INDEX(4^8-LARGE((حسوب=$V$2)*(تواريخ&gt;=$R$3)*(تواريخ&lt;=$AH$3)*(4^8-ROW(حسوب)),ROWS(AH$9:AH198)),0))</f>
        <v>0</v>
      </c>
      <c r="AI198" s="79">
        <f>INDEX('1'!AJ:AJ,INDEX(4^8-LARGE((حسوب=$V$2)*(تواريخ&gt;=$R$3)*(تواريخ&lt;=$AH$3)*(4^8-ROW(حسوب)),ROWS(AI$9:AI198)),0))</f>
        <v>0</v>
      </c>
      <c r="AJ198" s="79">
        <f>INDEX('1'!AK:AK,INDEX(4^8-LARGE((حسوب=$V$2)*(تواريخ&gt;=$R$3)*(تواريخ&lt;=$AH$3)*(4^8-ROW(حسوب)),ROWS(AJ$9:AJ198)),0))</f>
        <v>0</v>
      </c>
      <c r="AK198" s="79">
        <f>INDEX('1'!AL:AL,INDEX(4^8-LARGE((حسوب=$V$2)*(تواريخ&gt;=$R$3)*(تواريخ&lt;=$AH$3)*(4^8-ROW(حسوب)),ROWS(AK$9:AK198)),0))</f>
        <v>0</v>
      </c>
      <c r="AL198" s="79">
        <f>INDEX('1'!AM:AM,INDEX(4^8-LARGE((حسوب=$V$2)*(تواريخ&gt;=$R$3)*(تواريخ&lt;=$AH$3)*(4^8-ROW(حسوب)),ROWS(AL$9:AL198)),0))</f>
        <v>0</v>
      </c>
      <c r="AM198" s="80"/>
      <c r="AN198" s="80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0"/>
      <c r="AZ198" s="80"/>
      <c r="BA198" s="82">
        <f>IF($AL$2="ريال",INDEX('1'!BL:BL,INDEX(4^8-LARGE((حسوب=$V$2)*(تواريخ&gt;=$R$3)*(تواريخ&lt;=$AH$3)*(4^8-ROW(حسوب)),ROWS(BA$9:BA198)),0)),INDEX('1'!BO:BO,INDEX(4^8-LARGE((حسوب=$V$2)*(تواريخ&gt;=$R$3)*(تواريخ&lt;=$AH$3)*(4^8-ROW(حسوب)),ROWS(BA$9:BA198)),0)))</f>
        <v>0</v>
      </c>
      <c r="BB198" s="82">
        <f>INDEX('1'!BK:BK,INDEX(4^8-LARGE((حسوب=$V$2)*(تواريخ&gt;=$R$3)*(تواريخ&lt;=$AH$3)*(4^8-ROW(حسوب)),ROWS(BB$9:BB198)),0))</f>
        <v>0</v>
      </c>
      <c r="BC198" s="82">
        <f>IF($AL$2="ريال",INDEX('1'!BN:BN,INDEX(4^8-LARGE((حسوب=$V$2)*(تواريخ&gt;=$R$3)*(تواريخ&lt;=$AH$3)*(4^8-ROW(حسوب)),ROWS(BC$9:BC198)),0)),INDEX('1'!BP:BP,INDEX(4^8-LARGE((حسوب=$V$2)*(تواريخ&gt;=$R$3)*(تواريخ&lt;=$AH$3)*(4^8-ROW(حسوب)),ROWS(BC$9:BC198)),0)))</f>
        <v>0</v>
      </c>
      <c r="BD198" s="82">
        <f>INDEX('1'!BM:BM,INDEX(4^8-LARGE((حسوب=$V$2)*(تواريخ&gt;=$R$3)*(تواريخ&lt;=$AH$3)*(4^8-ROW(حسوب)),ROWS(BD$9:BD198)),0))</f>
        <v>0</v>
      </c>
      <c r="BE198" s="83" t="str">
        <f t="shared" si="5"/>
        <v/>
      </c>
    </row>
    <row r="199" spans="6:57" s="345" customFormat="1" ht="15.75">
      <c r="F199" s="78">
        <f>IF($G199="","",(INDEX('1'!A:A,INDEX(4^8-LARGE((حسوب=$V$2)*(تواريخ&gt;=$R$3)*(تواريخ&lt;=$AH$3)*(4^8-ROW(حسوب)),ROWS(F$9:F199)),0))))</f>
        <v>0</v>
      </c>
      <c r="G199" s="79">
        <f>INDEX('1'!BC:BC,INDEX(4^8-LARGE((حسوب=$V$2)*(تواريخ&gt;=$R$3)*(تواريخ&lt;=$AH$3)*(4^8-ROW(حسوب)),ROWS(G$9:G199)),0))</f>
        <v>0</v>
      </c>
      <c r="H199" s="79">
        <f>INDEX('1'!BI:BI,INDEX(4^8-LARGE((حسوب=$V$2)*(تواريخ&gt;=$R$3)*(تواريخ&lt;=$AH$3)*(4^8-ROW(حسوب)),ROWS(H$9:H199)),0))</f>
        <v>0</v>
      </c>
      <c r="I199" s="79">
        <f>INDEX('1'!J:J,INDEX(4^8-LARGE((حسوب=$V$2)*(تواريخ&gt;=$R$3)*(تواريخ&lt;=$AH$3)*(4^8-ROW(حسوب)),ROWS(I$9:I199)),0))</f>
        <v>0</v>
      </c>
      <c r="J199" s="79">
        <f>INDEX('1'!K:K,INDEX(4^8-LARGE((حسوب=$V$2)*(تواريخ&gt;=$R$3)*(تواريخ&lt;=$AH$3)*(4^8-ROW(حسوب)),ROWS(J$9:J199)),0))</f>
        <v>0</v>
      </c>
      <c r="K199" s="79">
        <f>INDEX('1'!L:L,INDEX(4^8-LARGE((حسوب=$V$2)*(تواريخ&gt;=$R$3)*(تواريخ&lt;=$AH$3)*(4^8-ROW(حسوب)),ROWS(K$9:K199)),0))</f>
        <v>0</v>
      </c>
      <c r="L199" s="79">
        <f>INDEX('1'!M:M,INDEX(4^8-LARGE((حسوب=$V$2)*(تواريخ&gt;=$R$3)*(تواريخ&lt;=$AH$3)*(4^8-ROW(حسوب)),ROWS(L$9:L199)),0))</f>
        <v>0</v>
      </c>
      <c r="M199" s="79">
        <f>INDEX('1'!N:N,INDEX(4^8-LARGE((حسوب=$V$2)*(تواريخ&gt;=$R$3)*(تواريخ&lt;=$AH$3)*(4^8-ROW(حسوب)),ROWS(M$9:M199)),0))</f>
        <v>0</v>
      </c>
      <c r="N199" s="79">
        <f>INDEX('1'!O:O,INDEX(4^8-LARGE((حسوب=$V$2)*(تواريخ&gt;=$R$3)*(تواريخ&lt;=$AH$3)*(4^8-ROW(حسوب)),ROWS(N$9:N199)),0))</f>
        <v>0</v>
      </c>
      <c r="O199" s="79">
        <f>INDEX('1'!P:P,INDEX(4^8-LARGE((حسوب=$V$2)*(تواريخ&gt;=$R$3)*(تواريخ&lt;=$AH$3)*(4^8-ROW(حسوب)),ROWS(O$9:O199)),0))</f>
        <v>0</v>
      </c>
      <c r="P199" s="79">
        <f>INDEX('1'!Q:Q,INDEX(4^8-LARGE((حسوب=$V$2)*(تواريخ&gt;=$R$3)*(تواريخ&lt;=$AH$3)*(4^8-ROW(حسوب)),ROWS(P$9:P199)),0))</f>
        <v>0</v>
      </c>
      <c r="Q199" s="79">
        <f>INDEX('1'!R:R,INDEX(4^8-LARGE((حسوب=$V$2)*(تواريخ&gt;=$R$3)*(تواريخ&lt;=$AH$3)*(4^8-ROW(حسوب)),ROWS(Q$9:Q199)),0))</f>
        <v>0</v>
      </c>
      <c r="R199" s="79">
        <f>INDEX('1'!S:S,INDEX(4^8-LARGE((حسوب=$V$2)*(تواريخ&gt;=$R$3)*(تواريخ&lt;=$AH$3)*(4^8-ROW(حسوب)),ROWS(R$9:R199)),0))</f>
        <v>0</v>
      </c>
      <c r="S199" s="79">
        <f>INDEX('1'!T:T,INDEX(4^8-LARGE((حسوب=$V$2)*(تواريخ&gt;=$R$3)*(تواريخ&lt;=$AH$3)*(4^8-ROW(حسوب)),ROWS(S$9:S199)),0))</f>
        <v>0</v>
      </c>
      <c r="T199" s="79">
        <f>INDEX('1'!U:U,INDEX(4^8-LARGE((حسوب=$V$2)*(تواريخ&gt;=$R$3)*(تواريخ&lt;=$AH$3)*(4^8-ROW(حسوب)),ROWS(T$9:T199)),0))</f>
        <v>0</v>
      </c>
      <c r="U199" s="79">
        <f>INDEX('1'!V:V,INDEX(4^8-LARGE((حسوب=$V$2)*(تواريخ&gt;=$R$3)*(تواريخ&lt;=$AH$3)*(4^8-ROW(حسوب)),ROWS(U$9:U199)),0))</f>
        <v>0</v>
      </c>
      <c r="V199" s="79">
        <f>INDEX('1'!W:W,INDEX(4^8-LARGE((حسوب=$V$2)*(تواريخ&gt;=$R$3)*(تواريخ&lt;=$AH$3)*(4^8-ROW(حسوب)),ROWS(V$9:V199)),0))</f>
        <v>0</v>
      </c>
      <c r="W199" s="79">
        <f>INDEX('1'!X:X,INDEX(4^8-LARGE((حسوب=$V$2)*(تواريخ&gt;=$R$3)*(تواريخ&lt;=$AH$3)*(4^8-ROW(حسوب)),ROWS(W$9:W199)),0))</f>
        <v>0</v>
      </c>
      <c r="X199" s="79">
        <f>INDEX('1'!Y:Y,INDEX(4^8-LARGE((حسوب=$V$2)*(تواريخ&gt;=$R$3)*(تواريخ&lt;=$AH$3)*(4^8-ROW(حسوب)),ROWS(X$9:X199)),0))</f>
        <v>0</v>
      </c>
      <c r="Y199" s="79">
        <f>INDEX('1'!Z:Z,INDEX(4^8-LARGE((حسوب=$V$2)*(تواريخ&gt;=$R$3)*(تواريخ&lt;=$AH$3)*(4^8-ROW(حسوب)),ROWS(Y$9:Y199)),0))</f>
        <v>0</v>
      </c>
      <c r="Z199" s="79">
        <f>INDEX('1'!AA:AA,INDEX(4^8-LARGE((حسوب=$V$2)*(تواريخ&gt;=$R$3)*(تواريخ&lt;=$AH$3)*(4^8-ROW(حسوب)),ROWS(Z$9:Z199)),0))</f>
        <v>0</v>
      </c>
      <c r="AA199" s="79">
        <f>INDEX('1'!AB:AB,INDEX(4^8-LARGE((حسوب=$V$2)*(تواريخ&gt;=$R$3)*(تواريخ&lt;=$AH$3)*(4^8-ROW(حسوب)),ROWS(AA$9:AA199)),0))</f>
        <v>0</v>
      </c>
      <c r="AB199" s="79">
        <f>INDEX('1'!AC:AC,INDEX(4^8-LARGE((حسوب=$V$2)*(تواريخ&gt;=$R$3)*(تواريخ&lt;=$AH$3)*(4^8-ROW(حسوب)),ROWS(AB$9:AB199)),0))</f>
        <v>0</v>
      </c>
      <c r="AC199" s="79">
        <f>INDEX('1'!AD:AD,INDEX(4^8-LARGE((حسوب=$V$2)*(تواريخ&gt;=$R$3)*(تواريخ&lt;=$AH$3)*(4^8-ROW(حسوب)),ROWS(AC$9:AC199)),0))</f>
        <v>0</v>
      </c>
      <c r="AD199" s="79">
        <f>INDEX('1'!AE:AE,INDEX(4^8-LARGE((حسوب=$V$2)*(تواريخ&gt;=$R$3)*(تواريخ&lt;=$AH$3)*(4^8-ROW(حسوب)),ROWS(AD$9:AD199)),0))</f>
        <v>0</v>
      </c>
      <c r="AE199" s="79">
        <f>INDEX('1'!AF:AF,INDEX(4^8-LARGE((حسوب=$V$2)*(تواريخ&gt;=$R$3)*(تواريخ&lt;=$AH$3)*(4^8-ROW(حسوب)),ROWS(AE$9:AE199)),0))</f>
        <v>0</v>
      </c>
      <c r="AF199" s="79">
        <f>INDEX('1'!AG:AG,INDEX(4^8-LARGE((حسوب=$V$2)*(تواريخ&gt;=$R$3)*(تواريخ&lt;=$AH$3)*(4^8-ROW(حسوب)),ROWS(AF$9:AF199)),0))</f>
        <v>0</v>
      </c>
      <c r="AG199" s="79">
        <f>INDEX('1'!AH:AH,INDEX(4^8-LARGE((حسوب=$V$2)*(تواريخ&gt;=$R$3)*(تواريخ&lt;=$AH$3)*(4^8-ROW(حسوب)),ROWS(AG$9:AG199)),0))</f>
        <v>0</v>
      </c>
      <c r="AH199" s="79">
        <f>INDEX('1'!AI:AI,INDEX(4^8-LARGE((حسوب=$V$2)*(تواريخ&gt;=$R$3)*(تواريخ&lt;=$AH$3)*(4^8-ROW(حسوب)),ROWS(AH$9:AH199)),0))</f>
        <v>0</v>
      </c>
      <c r="AI199" s="79">
        <f>INDEX('1'!AJ:AJ,INDEX(4^8-LARGE((حسوب=$V$2)*(تواريخ&gt;=$R$3)*(تواريخ&lt;=$AH$3)*(4^8-ROW(حسوب)),ROWS(AI$9:AI199)),0))</f>
        <v>0</v>
      </c>
      <c r="AJ199" s="79">
        <f>INDEX('1'!AK:AK,INDEX(4^8-LARGE((حسوب=$V$2)*(تواريخ&gt;=$R$3)*(تواريخ&lt;=$AH$3)*(4^8-ROW(حسوب)),ROWS(AJ$9:AJ199)),0))</f>
        <v>0</v>
      </c>
      <c r="AK199" s="79">
        <f>INDEX('1'!AL:AL,INDEX(4^8-LARGE((حسوب=$V$2)*(تواريخ&gt;=$R$3)*(تواريخ&lt;=$AH$3)*(4^8-ROW(حسوب)),ROWS(AK$9:AK199)),0))</f>
        <v>0</v>
      </c>
      <c r="AL199" s="79">
        <f>INDEX('1'!AM:AM,INDEX(4^8-LARGE((حسوب=$V$2)*(تواريخ&gt;=$R$3)*(تواريخ&lt;=$AH$3)*(4^8-ROW(حسوب)),ROWS(AL$9:AL199)),0))</f>
        <v>0</v>
      </c>
      <c r="AM199" s="80"/>
      <c r="AN199" s="80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0"/>
      <c r="AZ199" s="80"/>
      <c r="BA199" s="82">
        <f>IF($AL$2="ريال",INDEX('1'!BL:BL,INDEX(4^8-LARGE((حسوب=$V$2)*(تواريخ&gt;=$R$3)*(تواريخ&lt;=$AH$3)*(4^8-ROW(حسوب)),ROWS(BA$9:BA199)),0)),INDEX('1'!BO:BO,INDEX(4^8-LARGE((حسوب=$V$2)*(تواريخ&gt;=$R$3)*(تواريخ&lt;=$AH$3)*(4^8-ROW(حسوب)),ROWS(BA$9:BA199)),0)))</f>
        <v>0</v>
      </c>
      <c r="BB199" s="82">
        <f>INDEX('1'!BK:BK,INDEX(4^8-LARGE((حسوب=$V$2)*(تواريخ&gt;=$R$3)*(تواريخ&lt;=$AH$3)*(4^8-ROW(حسوب)),ROWS(BB$9:BB199)),0))</f>
        <v>0</v>
      </c>
      <c r="BC199" s="82">
        <f>IF($AL$2="ريال",INDEX('1'!BN:BN,INDEX(4^8-LARGE((حسوب=$V$2)*(تواريخ&gt;=$R$3)*(تواريخ&lt;=$AH$3)*(4^8-ROW(حسوب)),ROWS(BC$9:BC199)),0)),INDEX('1'!BP:BP,INDEX(4^8-LARGE((حسوب=$V$2)*(تواريخ&gt;=$R$3)*(تواريخ&lt;=$AH$3)*(4^8-ROW(حسوب)),ROWS(BC$9:BC199)),0)))</f>
        <v>0</v>
      </c>
      <c r="BD199" s="82">
        <f>INDEX('1'!BM:BM,INDEX(4^8-LARGE((حسوب=$V$2)*(تواريخ&gt;=$R$3)*(تواريخ&lt;=$AH$3)*(4^8-ROW(حسوب)),ROWS(BD$9:BD199)),0))</f>
        <v>0</v>
      </c>
      <c r="BE199" s="83" t="str">
        <f t="shared" si="5"/>
        <v/>
      </c>
    </row>
    <row r="200" spans="6:57" s="345" customFormat="1" ht="15.75">
      <c r="F200" s="78">
        <f>IF($G200="","",(INDEX('1'!A:A,INDEX(4^8-LARGE((حسوب=$V$2)*(تواريخ&gt;=$R$3)*(تواريخ&lt;=$AH$3)*(4^8-ROW(حسوب)),ROWS(F$9:F200)),0))))</f>
        <v>0</v>
      </c>
      <c r="G200" s="79">
        <f>INDEX('1'!BC:BC,INDEX(4^8-LARGE((حسوب=$V$2)*(تواريخ&gt;=$R$3)*(تواريخ&lt;=$AH$3)*(4^8-ROW(حسوب)),ROWS(G$9:G200)),0))</f>
        <v>0</v>
      </c>
      <c r="H200" s="79">
        <f>INDEX('1'!BI:BI,INDEX(4^8-LARGE((حسوب=$V$2)*(تواريخ&gt;=$R$3)*(تواريخ&lt;=$AH$3)*(4^8-ROW(حسوب)),ROWS(H$9:H200)),0))</f>
        <v>0</v>
      </c>
      <c r="I200" s="79">
        <f>INDEX('1'!J:J,INDEX(4^8-LARGE((حسوب=$V$2)*(تواريخ&gt;=$R$3)*(تواريخ&lt;=$AH$3)*(4^8-ROW(حسوب)),ROWS(I$9:I200)),0))</f>
        <v>0</v>
      </c>
      <c r="J200" s="79">
        <f>INDEX('1'!K:K,INDEX(4^8-LARGE((حسوب=$V$2)*(تواريخ&gt;=$R$3)*(تواريخ&lt;=$AH$3)*(4^8-ROW(حسوب)),ROWS(J$9:J200)),0))</f>
        <v>0</v>
      </c>
      <c r="K200" s="79">
        <f>INDEX('1'!L:L,INDEX(4^8-LARGE((حسوب=$V$2)*(تواريخ&gt;=$R$3)*(تواريخ&lt;=$AH$3)*(4^8-ROW(حسوب)),ROWS(K$9:K200)),0))</f>
        <v>0</v>
      </c>
      <c r="L200" s="79">
        <f>INDEX('1'!M:M,INDEX(4^8-LARGE((حسوب=$V$2)*(تواريخ&gt;=$R$3)*(تواريخ&lt;=$AH$3)*(4^8-ROW(حسوب)),ROWS(L$9:L200)),0))</f>
        <v>0</v>
      </c>
      <c r="M200" s="79">
        <f>INDEX('1'!N:N,INDEX(4^8-LARGE((حسوب=$V$2)*(تواريخ&gt;=$R$3)*(تواريخ&lt;=$AH$3)*(4^8-ROW(حسوب)),ROWS(M$9:M200)),0))</f>
        <v>0</v>
      </c>
      <c r="N200" s="79">
        <f>INDEX('1'!O:O,INDEX(4^8-LARGE((حسوب=$V$2)*(تواريخ&gt;=$R$3)*(تواريخ&lt;=$AH$3)*(4^8-ROW(حسوب)),ROWS(N$9:N200)),0))</f>
        <v>0</v>
      </c>
      <c r="O200" s="79">
        <f>INDEX('1'!P:P,INDEX(4^8-LARGE((حسوب=$V$2)*(تواريخ&gt;=$R$3)*(تواريخ&lt;=$AH$3)*(4^8-ROW(حسوب)),ROWS(O$9:O200)),0))</f>
        <v>0</v>
      </c>
      <c r="P200" s="79">
        <f>INDEX('1'!Q:Q,INDEX(4^8-LARGE((حسوب=$V$2)*(تواريخ&gt;=$R$3)*(تواريخ&lt;=$AH$3)*(4^8-ROW(حسوب)),ROWS(P$9:P200)),0))</f>
        <v>0</v>
      </c>
      <c r="Q200" s="79">
        <f>INDEX('1'!R:R,INDEX(4^8-LARGE((حسوب=$V$2)*(تواريخ&gt;=$R$3)*(تواريخ&lt;=$AH$3)*(4^8-ROW(حسوب)),ROWS(Q$9:Q200)),0))</f>
        <v>0</v>
      </c>
      <c r="R200" s="79">
        <f>INDEX('1'!S:S,INDEX(4^8-LARGE((حسوب=$V$2)*(تواريخ&gt;=$R$3)*(تواريخ&lt;=$AH$3)*(4^8-ROW(حسوب)),ROWS(R$9:R200)),0))</f>
        <v>0</v>
      </c>
      <c r="S200" s="79">
        <f>INDEX('1'!T:T,INDEX(4^8-LARGE((حسوب=$V$2)*(تواريخ&gt;=$R$3)*(تواريخ&lt;=$AH$3)*(4^8-ROW(حسوب)),ROWS(S$9:S200)),0))</f>
        <v>0</v>
      </c>
      <c r="T200" s="79">
        <f>INDEX('1'!U:U,INDEX(4^8-LARGE((حسوب=$V$2)*(تواريخ&gt;=$R$3)*(تواريخ&lt;=$AH$3)*(4^8-ROW(حسوب)),ROWS(T$9:T200)),0))</f>
        <v>0</v>
      </c>
      <c r="U200" s="79">
        <f>INDEX('1'!V:V,INDEX(4^8-LARGE((حسوب=$V$2)*(تواريخ&gt;=$R$3)*(تواريخ&lt;=$AH$3)*(4^8-ROW(حسوب)),ROWS(U$9:U200)),0))</f>
        <v>0</v>
      </c>
      <c r="V200" s="79">
        <f>INDEX('1'!W:W,INDEX(4^8-LARGE((حسوب=$V$2)*(تواريخ&gt;=$R$3)*(تواريخ&lt;=$AH$3)*(4^8-ROW(حسوب)),ROWS(V$9:V200)),0))</f>
        <v>0</v>
      </c>
      <c r="W200" s="79">
        <f>INDEX('1'!X:X,INDEX(4^8-LARGE((حسوب=$V$2)*(تواريخ&gt;=$R$3)*(تواريخ&lt;=$AH$3)*(4^8-ROW(حسوب)),ROWS(W$9:W200)),0))</f>
        <v>0</v>
      </c>
      <c r="X200" s="79">
        <f>INDEX('1'!Y:Y,INDEX(4^8-LARGE((حسوب=$V$2)*(تواريخ&gt;=$R$3)*(تواريخ&lt;=$AH$3)*(4^8-ROW(حسوب)),ROWS(X$9:X200)),0))</f>
        <v>0</v>
      </c>
      <c r="Y200" s="79">
        <f>INDEX('1'!Z:Z,INDEX(4^8-LARGE((حسوب=$V$2)*(تواريخ&gt;=$R$3)*(تواريخ&lt;=$AH$3)*(4^8-ROW(حسوب)),ROWS(Y$9:Y200)),0))</f>
        <v>0</v>
      </c>
      <c r="Z200" s="79">
        <f>INDEX('1'!AA:AA,INDEX(4^8-LARGE((حسوب=$V$2)*(تواريخ&gt;=$R$3)*(تواريخ&lt;=$AH$3)*(4^8-ROW(حسوب)),ROWS(Z$9:Z200)),0))</f>
        <v>0</v>
      </c>
      <c r="AA200" s="79">
        <f>INDEX('1'!AB:AB,INDEX(4^8-LARGE((حسوب=$V$2)*(تواريخ&gt;=$R$3)*(تواريخ&lt;=$AH$3)*(4^8-ROW(حسوب)),ROWS(AA$9:AA200)),0))</f>
        <v>0</v>
      </c>
      <c r="AB200" s="79">
        <f>INDEX('1'!AC:AC,INDEX(4^8-LARGE((حسوب=$V$2)*(تواريخ&gt;=$R$3)*(تواريخ&lt;=$AH$3)*(4^8-ROW(حسوب)),ROWS(AB$9:AB200)),0))</f>
        <v>0</v>
      </c>
      <c r="AC200" s="79">
        <f>INDEX('1'!AD:AD,INDEX(4^8-LARGE((حسوب=$V$2)*(تواريخ&gt;=$R$3)*(تواريخ&lt;=$AH$3)*(4^8-ROW(حسوب)),ROWS(AC$9:AC200)),0))</f>
        <v>0</v>
      </c>
      <c r="AD200" s="79">
        <f>INDEX('1'!AE:AE,INDEX(4^8-LARGE((حسوب=$V$2)*(تواريخ&gt;=$R$3)*(تواريخ&lt;=$AH$3)*(4^8-ROW(حسوب)),ROWS(AD$9:AD200)),0))</f>
        <v>0</v>
      </c>
      <c r="AE200" s="79">
        <f>INDEX('1'!AF:AF,INDEX(4^8-LARGE((حسوب=$V$2)*(تواريخ&gt;=$R$3)*(تواريخ&lt;=$AH$3)*(4^8-ROW(حسوب)),ROWS(AE$9:AE200)),0))</f>
        <v>0</v>
      </c>
      <c r="AF200" s="79">
        <f>INDEX('1'!AG:AG,INDEX(4^8-LARGE((حسوب=$V$2)*(تواريخ&gt;=$R$3)*(تواريخ&lt;=$AH$3)*(4^8-ROW(حسوب)),ROWS(AF$9:AF200)),0))</f>
        <v>0</v>
      </c>
      <c r="AG200" s="79">
        <f>INDEX('1'!AH:AH,INDEX(4^8-LARGE((حسوب=$V$2)*(تواريخ&gt;=$R$3)*(تواريخ&lt;=$AH$3)*(4^8-ROW(حسوب)),ROWS(AG$9:AG200)),0))</f>
        <v>0</v>
      </c>
      <c r="AH200" s="79">
        <f>INDEX('1'!AI:AI,INDEX(4^8-LARGE((حسوب=$V$2)*(تواريخ&gt;=$R$3)*(تواريخ&lt;=$AH$3)*(4^8-ROW(حسوب)),ROWS(AH$9:AH200)),0))</f>
        <v>0</v>
      </c>
      <c r="AI200" s="79">
        <f>INDEX('1'!AJ:AJ,INDEX(4^8-LARGE((حسوب=$V$2)*(تواريخ&gt;=$R$3)*(تواريخ&lt;=$AH$3)*(4^8-ROW(حسوب)),ROWS(AI$9:AI200)),0))</f>
        <v>0</v>
      </c>
      <c r="AJ200" s="79">
        <f>INDEX('1'!AK:AK,INDEX(4^8-LARGE((حسوب=$V$2)*(تواريخ&gt;=$R$3)*(تواريخ&lt;=$AH$3)*(4^8-ROW(حسوب)),ROWS(AJ$9:AJ200)),0))</f>
        <v>0</v>
      </c>
      <c r="AK200" s="79">
        <f>INDEX('1'!AL:AL,INDEX(4^8-LARGE((حسوب=$V$2)*(تواريخ&gt;=$R$3)*(تواريخ&lt;=$AH$3)*(4^8-ROW(حسوب)),ROWS(AK$9:AK200)),0))</f>
        <v>0</v>
      </c>
      <c r="AL200" s="79">
        <f>INDEX('1'!AM:AM,INDEX(4^8-LARGE((حسوب=$V$2)*(تواريخ&gt;=$R$3)*(تواريخ&lt;=$AH$3)*(4^8-ROW(حسوب)),ROWS(AL$9:AL200)),0))</f>
        <v>0</v>
      </c>
      <c r="AM200" s="80"/>
      <c r="AN200" s="80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0"/>
      <c r="AZ200" s="80"/>
      <c r="BA200" s="82">
        <f>IF($AL$2="ريال",INDEX('1'!BL:BL,INDEX(4^8-LARGE((حسوب=$V$2)*(تواريخ&gt;=$R$3)*(تواريخ&lt;=$AH$3)*(4^8-ROW(حسوب)),ROWS(BA$9:BA200)),0)),INDEX('1'!BO:BO,INDEX(4^8-LARGE((حسوب=$V$2)*(تواريخ&gt;=$R$3)*(تواريخ&lt;=$AH$3)*(4^8-ROW(حسوب)),ROWS(BA$9:BA200)),0)))</f>
        <v>0</v>
      </c>
      <c r="BB200" s="82">
        <f>INDEX('1'!BK:BK,INDEX(4^8-LARGE((حسوب=$V$2)*(تواريخ&gt;=$R$3)*(تواريخ&lt;=$AH$3)*(4^8-ROW(حسوب)),ROWS(BB$9:BB200)),0))</f>
        <v>0</v>
      </c>
      <c r="BC200" s="82">
        <f>IF($AL$2="ريال",INDEX('1'!BN:BN,INDEX(4^8-LARGE((حسوب=$V$2)*(تواريخ&gt;=$R$3)*(تواريخ&lt;=$AH$3)*(4^8-ROW(حسوب)),ROWS(BC$9:BC200)),0)),INDEX('1'!BP:BP,INDEX(4^8-LARGE((حسوب=$V$2)*(تواريخ&gt;=$R$3)*(تواريخ&lt;=$AH$3)*(4^8-ROW(حسوب)),ROWS(BC$9:BC200)),0)))</f>
        <v>0</v>
      </c>
      <c r="BD200" s="82">
        <f>INDEX('1'!BM:BM,INDEX(4^8-LARGE((حسوب=$V$2)*(تواريخ&gt;=$R$3)*(تواريخ&lt;=$AH$3)*(4^8-ROW(حسوب)),ROWS(BD$9:BD200)),0))</f>
        <v>0</v>
      </c>
      <c r="BE200" s="83" t="str">
        <f t="shared" si="5"/>
        <v/>
      </c>
    </row>
    <row r="201" spans="6:57" s="345" customFormat="1" ht="15.75">
      <c r="F201" s="78">
        <f>IF($G201="","",(INDEX('1'!A:A,INDEX(4^8-LARGE((حسوب=$V$2)*(تواريخ&gt;=$R$3)*(تواريخ&lt;=$AH$3)*(4^8-ROW(حسوب)),ROWS(F$9:F201)),0))))</f>
        <v>0</v>
      </c>
      <c r="G201" s="79">
        <f>INDEX('1'!BC:BC,INDEX(4^8-LARGE((حسوب=$V$2)*(تواريخ&gt;=$R$3)*(تواريخ&lt;=$AH$3)*(4^8-ROW(حسوب)),ROWS(G$9:G201)),0))</f>
        <v>0</v>
      </c>
      <c r="H201" s="79">
        <f>INDEX('1'!BI:BI,INDEX(4^8-LARGE((حسوب=$V$2)*(تواريخ&gt;=$R$3)*(تواريخ&lt;=$AH$3)*(4^8-ROW(حسوب)),ROWS(H$9:H201)),0))</f>
        <v>0</v>
      </c>
      <c r="I201" s="79">
        <f>INDEX('1'!J:J,INDEX(4^8-LARGE((حسوب=$V$2)*(تواريخ&gt;=$R$3)*(تواريخ&lt;=$AH$3)*(4^8-ROW(حسوب)),ROWS(I$9:I201)),0))</f>
        <v>0</v>
      </c>
      <c r="J201" s="79">
        <f>INDEX('1'!K:K,INDEX(4^8-LARGE((حسوب=$V$2)*(تواريخ&gt;=$R$3)*(تواريخ&lt;=$AH$3)*(4^8-ROW(حسوب)),ROWS(J$9:J201)),0))</f>
        <v>0</v>
      </c>
      <c r="K201" s="79">
        <f>INDEX('1'!L:L,INDEX(4^8-LARGE((حسوب=$V$2)*(تواريخ&gt;=$R$3)*(تواريخ&lt;=$AH$3)*(4^8-ROW(حسوب)),ROWS(K$9:K201)),0))</f>
        <v>0</v>
      </c>
      <c r="L201" s="79">
        <f>INDEX('1'!M:M,INDEX(4^8-LARGE((حسوب=$V$2)*(تواريخ&gt;=$R$3)*(تواريخ&lt;=$AH$3)*(4^8-ROW(حسوب)),ROWS(L$9:L201)),0))</f>
        <v>0</v>
      </c>
      <c r="M201" s="79">
        <f>INDEX('1'!N:N,INDEX(4^8-LARGE((حسوب=$V$2)*(تواريخ&gt;=$R$3)*(تواريخ&lt;=$AH$3)*(4^8-ROW(حسوب)),ROWS(M$9:M201)),0))</f>
        <v>0</v>
      </c>
      <c r="N201" s="79">
        <f>INDEX('1'!O:O,INDEX(4^8-LARGE((حسوب=$V$2)*(تواريخ&gt;=$R$3)*(تواريخ&lt;=$AH$3)*(4^8-ROW(حسوب)),ROWS(N$9:N201)),0))</f>
        <v>0</v>
      </c>
      <c r="O201" s="79">
        <f>INDEX('1'!P:P,INDEX(4^8-LARGE((حسوب=$V$2)*(تواريخ&gt;=$R$3)*(تواريخ&lt;=$AH$3)*(4^8-ROW(حسوب)),ROWS(O$9:O201)),0))</f>
        <v>0</v>
      </c>
      <c r="P201" s="79">
        <f>INDEX('1'!Q:Q,INDEX(4^8-LARGE((حسوب=$V$2)*(تواريخ&gt;=$R$3)*(تواريخ&lt;=$AH$3)*(4^8-ROW(حسوب)),ROWS(P$9:P201)),0))</f>
        <v>0</v>
      </c>
      <c r="Q201" s="79">
        <f>INDEX('1'!R:R,INDEX(4^8-LARGE((حسوب=$V$2)*(تواريخ&gt;=$R$3)*(تواريخ&lt;=$AH$3)*(4^8-ROW(حسوب)),ROWS(Q$9:Q201)),0))</f>
        <v>0</v>
      </c>
      <c r="R201" s="79">
        <f>INDEX('1'!S:S,INDEX(4^8-LARGE((حسوب=$V$2)*(تواريخ&gt;=$R$3)*(تواريخ&lt;=$AH$3)*(4^8-ROW(حسوب)),ROWS(R$9:R201)),0))</f>
        <v>0</v>
      </c>
      <c r="S201" s="79">
        <f>INDEX('1'!T:T,INDEX(4^8-LARGE((حسوب=$V$2)*(تواريخ&gt;=$R$3)*(تواريخ&lt;=$AH$3)*(4^8-ROW(حسوب)),ROWS(S$9:S201)),0))</f>
        <v>0</v>
      </c>
      <c r="T201" s="79">
        <f>INDEX('1'!U:U,INDEX(4^8-LARGE((حسوب=$V$2)*(تواريخ&gt;=$R$3)*(تواريخ&lt;=$AH$3)*(4^8-ROW(حسوب)),ROWS(T$9:T201)),0))</f>
        <v>0</v>
      </c>
      <c r="U201" s="79">
        <f>INDEX('1'!V:V,INDEX(4^8-LARGE((حسوب=$V$2)*(تواريخ&gt;=$R$3)*(تواريخ&lt;=$AH$3)*(4^8-ROW(حسوب)),ROWS(U$9:U201)),0))</f>
        <v>0</v>
      </c>
      <c r="V201" s="79">
        <f>INDEX('1'!W:W,INDEX(4^8-LARGE((حسوب=$V$2)*(تواريخ&gt;=$R$3)*(تواريخ&lt;=$AH$3)*(4^8-ROW(حسوب)),ROWS(V$9:V201)),0))</f>
        <v>0</v>
      </c>
      <c r="W201" s="79">
        <f>INDEX('1'!X:X,INDEX(4^8-LARGE((حسوب=$V$2)*(تواريخ&gt;=$R$3)*(تواريخ&lt;=$AH$3)*(4^8-ROW(حسوب)),ROWS(W$9:W201)),0))</f>
        <v>0</v>
      </c>
      <c r="X201" s="79">
        <f>INDEX('1'!Y:Y,INDEX(4^8-LARGE((حسوب=$V$2)*(تواريخ&gt;=$R$3)*(تواريخ&lt;=$AH$3)*(4^8-ROW(حسوب)),ROWS(X$9:X201)),0))</f>
        <v>0</v>
      </c>
      <c r="Y201" s="79">
        <f>INDEX('1'!Z:Z,INDEX(4^8-LARGE((حسوب=$V$2)*(تواريخ&gt;=$R$3)*(تواريخ&lt;=$AH$3)*(4^8-ROW(حسوب)),ROWS(Y$9:Y201)),0))</f>
        <v>0</v>
      </c>
      <c r="Z201" s="79">
        <f>INDEX('1'!AA:AA,INDEX(4^8-LARGE((حسوب=$V$2)*(تواريخ&gt;=$R$3)*(تواريخ&lt;=$AH$3)*(4^8-ROW(حسوب)),ROWS(Z$9:Z201)),0))</f>
        <v>0</v>
      </c>
      <c r="AA201" s="79">
        <f>INDEX('1'!AB:AB,INDEX(4^8-LARGE((حسوب=$V$2)*(تواريخ&gt;=$R$3)*(تواريخ&lt;=$AH$3)*(4^8-ROW(حسوب)),ROWS(AA$9:AA201)),0))</f>
        <v>0</v>
      </c>
      <c r="AB201" s="79">
        <f>INDEX('1'!AC:AC,INDEX(4^8-LARGE((حسوب=$V$2)*(تواريخ&gt;=$R$3)*(تواريخ&lt;=$AH$3)*(4^8-ROW(حسوب)),ROWS(AB$9:AB201)),0))</f>
        <v>0</v>
      </c>
      <c r="AC201" s="79">
        <f>INDEX('1'!AD:AD,INDEX(4^8-LARGE((حسوب=$V$2)*(تواريخ&gt;=$R$3)*(تواريخ&lt;=$AH$3)*(4^8-ROW(حسوب)),ROWS(AC$9:AC201)),0))</f>
        <v>0</v>
      </c>
      <c r="AD201" s="79">
        <f>INDEX('1'!AE:AE,INDEX(4^8-LARGE((حسوب=$V$2)*(تواريخ&gt;=$R$3)*(تواريخ&lt;=$AH$3)*(4^8-ROW(حسوب)),ROWS(AD$9:AD201)),0))</f>
        <v>0</v>
      </c>
      <c r="AE201" s="79">
        <f>INDEX('1'!AF:AF,INDEX(4^8-LARGE((حسوب=$V$2)*(تواريخ&gt;=$R$3)*(تواريخ&lt;=$AH$3)*(4^8-ROW(حسوب)),ROWS(AE$9:AE201)),0))</f>
        <v>0</v>
      </c>
      <c r="AF201" s="79">
        <f>INDEX('1'!AG:AG,INDEX(4^8-LARGE((حسوب=$V$2)*(تواريخ&gt;=$R$3)*(تواريخ&lt;=$AH$3)*(4^8-ROW(حسوب)),ROWS(AF$9:AF201)),0))</f>
        <v>0</v>
      </c>
      <c r="AG201" s="79">
        <f>INDEX('1'!AH:AH,INDEX(4^8-LARGE((حسوب=$V$2)*(تواريخ&gt;=$R$3)*(تواريخ&lt;=$AH$3)*(4^8-ROW(حسوب)),ROWS(AG$9:AG201)),0))</f>
        <v>0</v>
      </c>
      <c r="AH201" s="79">
        <f>INDEX('1'!AI:AI,INDEX(4^8-LARGE((حسوب=$V$2)*(تواريخ&gt;=$R$3)*(تواريخ&lt;=$AH$3)*(4^8-ROW(حسوب)),ROWS(AH$9:AH201)),0))</f>
        <v>0</v>
      </c>
      <c r="AI201" s="79">
        <f>INDEX('1'!AJ:AJ,INDEX(4^8-LARGE((حسوب=$V$2)*(تواريخ&gt;=$R$3)*(تواريخ&lt;=$AH$3)*(4^8-ROW(حسوب)),ROWS(AI$9:AI201)),0))</f>
        <v>0</v>
      </c>
      <c r="AJ201" s="79">
        <f>INDEX('1'!AK:AK,INDEX(4^8-LARGE((حسوب=$V$2)*(تواريخ&gt;=$R$3)*(تواريخ&lt;=$AH$3)*(4^8-ROW(حسوب)),ROWS(AJ$9:AJ201)),0))</f>
        <v>0</v>
      </c>
      <c r="AK201" s="79">
        <f>INDEX('1'!AL:AL,INDEX(4^8-LARGE((حسوب=$V$2)*(تواريخ&gt;=$R$3)*(تواريخ&lt;=$AH$3)*(4^8-ROW(حسوب)),ROWS(AK$9:AK201)),0))</f>
        <v>0</v>
      </c>
      <c r="AL201" s="79">
        <f>INDEX('1'!AM:AM,INDEX(4^8-LARGE((حسوب=$V$2)*(تواريخ&gt;=$R$3)*(تواريخ&lt;=$AH$3)*(4^8-ROW(حسوب)),ROWS(AL$9:AL201)),0))</f>
        <v>0</v>
      </c>
      <c r="AM201" s="80"/>
      <c r="AN201" s="80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0"/>
      <c r="AZ201" s="80"/>
      <c r="BA201" s="82">
        <f>IF($AL$2="ريال",INDEX('1'!BL:BL,INDEX(4^8-LARGE((حسوب=$V$2)*(تواريخ&gt;=$R$3)*(تواريخ&lt;=$AH$3)*(4^8-ROW(حسوب)),ROWS(BA$9:BA201)),0)),INDEX('1'!BO:BO,INDEX(4^8-LARGE((حسوب=$V$2)*(تواريخ&gt;=$R$3)*(تواريخ&lt;=$AH$3)*(4^8-ROW(حسوب)),ROWS(BA$9:BA201)),0)))</f>
        <v>0</v>
      </c>
      <c r="BB201" s="82">
        <f>INDEX('1'!BK:BK,INDEX(4^8-LARGE((حسوب=$V$2)*(تواريخ&gt;=$R$3)*(تواريخ&lt;=$AH$3)*(4^8-ROW(حسوب)),ROWS(BB$9:BB201)),0))</f>
        <v>0</v>
      </c>
      <c r="BC201" s="82">
        <f>IF($AL$2="ريال",INDEX('1'!BN:BN,INDEX(4^8-LARGE((حسوب=$V$2)*(تواريخ&gt;=$R$3)*(تواريخ&lt;=$AH$3)*(4^8-ROW(حسوب)),ROWS(BC$9:BC201)),0)),INDEX('1'!BP:BP,INDEX(4^8-LARGE((حسوب=$V$2)*(تواريخ&gt;=$R$3)*(تواريخ&lt;=$AH$3)*(4^8-ROW(حسوب)),ROWS(BC$9:BC201)),0)))</f>
        <v>0</v>
      </c>
      <c r="BD201" s="82">
        <f>INDEX('1'!BM:BM,INDEX(4^8-LARGE((حسوب=$V$2)*(تواريخ&gt;=$R$3)*(تواريخ&lt;=$AH$3)*(4^8-ROW(حسوب)),ROWS(BD$9:BD201)),0))</f>
        <v>0</v>
      </c>
      <c r="BE201" s="83" t="str">
        <f t="shared" si="5"/>
        <v/>
      </c>
    </row>
    <row r="202" spans="6:57" s="345" customFormat="1" ht="15.75">
      <c r="F202" s="78">
        <f>IF($G202="","",(INDEX('1'!A:A,INDEX(4^8-LARGE((حسوب=$V$2)*(تواريخ&gt;=$R$3)*(تواريخ&lt;=$AH$3)*(4^8-ROW(حسوب)),ROWS(F$9:F202)),0))))</f>
        <v>0</v>
      </c>
      <c r="G202" s="79">
        <f>INDEX('1'!BC:BC,INDEX(4^8-LARGE((حسوب=$V$2)*(تواريخ&gt;=$R$3)*(تواريخ&lt;=$AH$3)*(4^8-ROW(حسوب)),ROWS(G$9:G202)),0))</f>
        <v>0</v>
      </c>
      <c r="H202" s="79">
        <f>INDEX('1'!BI:BI,INDEX(4^8-LARGE((حسوب=$V$2)*(تواريخ&gt;=$R$3)*(تواريخ&lt;=$AH$3)*(4^8-ROW(حسوب)),ROWS(H$9:H202)),0))</f>
        <v>0</v>
      </c>
      <c r="I202" s="79">
        <f>INDEX('1'!J:J,INDEX(4^8-LARGE((حسوب=$V$2)*(تواريخ&gt;=$R$3)*(تواريخ&lt;=$AH$3)*(4^8-ROW(حسوب)),ROWS(I$9:I202)),0))</f>
        <v>0</v>
      </c>
      <c r="J202" s="79">
        <f>INDEX('1'!K:K,INDEX(4^8-LARGE((حسوب=$V$2)*(تواريخ&gt;=$R$3)*(تواريخ&lt;=$AH$3)*(4^8-ROW(حسوب)),ROWS(J$9:J202)),0))</f>
        <v>0</v>
      </c>
      <c r="K202" s="79">
        <f>INDEX('1'!L:L,INDEX(4^8-LARGE((حسوب=$V$2)*(تواريخ&gt;=$R$3)*(تواريخ&lt;=$AH$3)*(4^8-ROW(حسوب)),ROWS(K$9:K202)),0))</f>
        <v>0</v>
      </c>
      <c r="L202" s="79">
        <f>INDEX('1'!M:M,INDEX(4^8-LARGE((حسوب=$V$2)*(تواريخ&gt;=$R$3)*(تواريخ&lt;=$AH$3)*(4^8-ROW(حسوب)),ROWS(L$9:L202)),0))</f>
        <v>0</v>
      </c>
      <c r="M202" s="79">
        <f>INDEX('1'!N:N,INDEX(4^8-LARGE((حسوب=$V$2)*(تواريخ&gt;=$R$3)*(تواريخ&lt;=$AH$3)*(4^8-ROW(حسوب)),ROWS(M$9:M202)),0))</f>
        <v>0</v>
      </c>
      <c r="N202" s="79">
        <f>INDEX('1'!O:O,INDEX(4^8-LARGE((حسوب=$V$2)*(تواريخ&gt;=$R$3)*(تواريخ&lt;=$AH$3)*(4^8-ROW(حسوب)),ROWS(N$9:N202)),0))</f>
        <v>0</v>
      </c>
      <c r="O202" s="79">
        <f>INDEX('1'!P:P,INDEX(4^8-LARGE((حسوب=$V$2)*(تواريخ&gt;=$R$3)*(تواريخ&lt;=$AH$3)*(4^8-ROW(حسوب)),ROWS(O$9:O202)),0))</f>
        <v>0</v>
      </c>
      <c r="P202" s="79">
        <f>INDEX('1'!Q:Q,INDEX(4^8-LARGE((حسوب=$V$2)*(تواريخ&gt;=$R$3)*(تواريخ&lt;=$AH$3)*(4^8-ROW(حسوب)),ROWS(P$9:P202)),0))</f>
        <v>0</v>
      </c>
      <c r="Q202" s="79">
        <f>INDEX('1'!R:R,INDEX(4^8-LARGE((حسوب=$V$2)*(تواريخ&gt;=$R$3)*(تواريخ&lt;=$AH$3)*(4^8-ROW(حسوب)),ROWS(Q$9:Q202)),0))</f>
        <v>0</v>
      </c>
      <c r="R202" s="79">
        <f>INDEX('1'!S:S,INDEX(4^8-LARGE((حسوب=$V$2)*(تواريخ&gt;=$R$3)*(تواريخ&lt;=$AH$3)*(4^8-ROW(حسوب)),ROWS(R$9:R202)),0))</f>
        <v>0</v>
      </c>
      <c r="S202" s="79">
        <f>INDEX('1'!T:T,INDEX(4^8-LARGE((حسوب=$V$2)*(تواريخ&gt;=$R$3)*(تواريخ&lt;=$AH$3)*(4^8-ROW(حسوب)),ROWS(S$9:S202)),0))</f>
        <v>0</v>
      </c>
      <c r="T202" s="79">
        <f>INDEX('1'!U:U,INDEX(4^8-LARGE((حسوب=$V$2)*(تواريخ&gt;=$R$3)*(تواريخ&lt;=$AH$3)*(4^8-ROW(حسوب)),ROWS(T$9:T202)),0))</f>
        <v>0</v>
      </c>
      <c r="U202" s="79">
        <f>INDEX('1'!V:V,INDEX(4^8-LARGE((حسوب=$V$2)*(تواريخ&gt;=$R$3)*(تواريخ&lt;=$AH$3)*(4^8-ROW(حسوب)),ROWS(U$9:U202)),0))</f>
        <v>0</v>
      </c>
      <c r="V202" s="79">
        <f>INDEX('1'!W:W,INDEX(4^8-LARGE((حسوب=$V$2)*(تواريخ&gt;=$R$3)*(تواريخ&lt;=$AH$3)*(4^8-ROW(حسوب)),ROWS(V$9:V202)),0))</f>
        <v>0</v>
      </c>
      <c r="W202" s="79">
        <f>INDEX('1'!X:X,INDEX(4^8-LARGE((حسوب=$V$2)*(تواريخ&gt;=$R$3)*(تواريخ&lt;=$AH$3)*(4^8-ROW(حسوب)),ROWS(W$9:W202)),0))</f>
        <v>0</v>
      </c>
      <c r="X202" s="79">
        <f>INDEX('1'!Y:Y,INDEX(4^8-LARGE((حسوب=$V$2)*(تواريخ&gt;=$R$3)*(تواريخ&lt;=$AH$3)*(4^8-ROW(حسوب)),ROWS(X$9:X202)),0))</f>
        <v>0</v>
      </c>
      <c r="Y202" s="79">
        <f>INDEX('1'!Z:Z,INDEX(4^8-LARGE((حسوب=$V$2)*(تواريخ&gt;=$R$3)*(تواريخ&lt;=$AH$3)*(4^8-ROW(حسوب)),ROWS(Y$9:Y202)),0))</f>
        <v>0</v>
      </c>
      <c r="Z202" s="79">
        <f>INDEX('1'!AA:AA,INDEX(4^8-LARGE((حسوب=$V$2)*(تواريخ&gt;=$R$3)*(تواريخ&lt;=$AH$3)*(4^8-ROW(حسوب)),ROWS(Z$9:Z202)),0))</f>
        <v>0</v>
      </c>
      <c r="AA202" s="79">
        <f>INDEX('1'!AB:AB,INDEX(4^8-LARGE((حسوب=$V$2)*(تواريخ&gt;=$R$3)*(تواريخ&lt;=$AH$3)*(4^8-ROW(حسوب)),ROWS(AA$9:AA202)),0))</f>
        <v>0</v>
      </c>
      <c r="AB202" s="79">
        <f>INDEX('1'!AC:AC,INDEX(4^8-LARGE((حسوب=$V$2)*(تواريخ&gt;=$R$3)*(تواريخ&lt;=$AH$3)*(4^8-ROW(حسوب)),ROWS(AB$9:AB202)),0))</f>
        <v>0</v>
      </c>
      <c r="AC202" s="79">
        <f>INDEX('1'!AD:AD,INDEX(4^8-LARGE((حسوب=$V$2)*(تواريخ&gt;=$R$3)*(تواريخ&lt;=$AH$3)*(4^8-ROW(حسوب)),ROWS(AC$9:AC202)),0))</f>
        <v>0</v>
      </c>
      <c r="AD202" s="79">
        <f>INDEX('1'!AE:AE,INDEX(4^8-LARGE((حسوب=$V$2)*(تواريخ&gt;=$R$3)*(تواريخ&lt;=$AH$3)*(4^8-ROW(حسوب)),ROWS(AD$9:AD202)),0))</f>
        <v>0</v>
      </c>
      <c r="AE202" s="79">
        <f>INDEX('1'!AF:AF,INDEX(4^8-LARGE((حسوب=$V$2)*(تواريخ&gt;=$R$3)*(تواريخ&lt;=$AH$3)*(4^8-ROW(حسوب)),ROWS(AE$9:AE202)),0))</f>
        <v>0</v>
      </c>
      <c r="AF202" s="79">
        <f>INDEX('1'!AG:AG,INDEX(4^8-LARGE((حسوب=$V$2)*(تواريخ&gt;=$R$3)*(تواريخ&lt;=$AH$3)*(4^8-ROW(حسوب)),ROWS(AF$9:AF202)),0))</f>
        <v>0</v>
      </c>
      <c r="AG202" s="79">
        <f>INDEX('1'!AH:AH,INDEX(4^8-LARGE((حسوب=$V$2)*(تواريخ&gt;=$R$3)*(تواريخ&lt;=$AH$3)*(4^8-ROW(حسوب)),ROWS(AG$9:AG202)),0))</f>
        <v>0</v>
      </c>
      <c r="AH202" s="79">
        <f>INDEX('1'!AI:AI,INDEX(4^8-LARGE((حسوب=$V$2)*(تواريخ&gt;=$R$3)*(تواريخ&lt;=$AH$3)*(4^8-ROW(حسوب)),ROWS(AH$9:AH202)),0))</f>
        <v>0</v>
      </c>
      <c r="AI202" s="79">
        <f>INDEX('1'!AJ:AJ,INDEX(4^8-LARGE((حسوب=$V$2)*(تواريخ&gt;=$R$3)*(تواريخ&lt;=$AH$3)*(4^8-ROW(حسوب)),ROWS(AI$9:AI202)),0))</f>
        <v>0</v>
      </c>
      <c r="AJ202" s="79">
        <f>INDEX('1'!AK:AK,INDEX(4^8-LARGE((حسوب=$V$2)*(تواريخ&gt;=$R$3)*(تواريخ&lt;=$AH$3)*(4^8-ROW(حسوب)),ROWS(AJ$9:AJ202)),0))</f>
        <v>0</v>
      </c>
      <c r="AK202" s="79">
        <f>INDEX('1'!AL:AL,INDEX(4^8-LARGE((حسوب=$V$2)*(تواريخ&gt;=$R$3)*(تواريخ&lt;=$AH$3)*(4^8-ROW(حسوب)),ROWS(AK$9:AK202)),0))</f>
        <v>0</v>
      </c>
      <c r="AL202" s="79">
        <f>INDEX('1'!AM:AM,INDEX(4^8-LARGE((حسوب=$V$2)*(تواريخ&gt;=$R$3)*(تواريخ&lt;=$AH$3)*(4^8-ROW(حسوب)),ROWS(AL$9:AL202)),0))</f>
        <v>0</v>
      </c>
      <c r="AM202" s="80"/>
      <c r="AN202" s="80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0"/>
      <c r="AZ202" s="80"/>
      <c r="BA202" s="82">
        <f>IF($AL$2="ريال",INDEX('1'!BL:BL,INDEX(4^8-LARGE((حسوب=$V$2)*(تواريخ&gt;=$R$3)*(تواريخ&lt;=$AH$3)*(4^8-ROW(حسوب)),ROWS(BA$9:BA202)),0)),INDEX('1'!BO:BO,INDEX(4^8-LARGE((حسوب=$V$2)*(تواريخ&gt;=$R$3)*(تواريخ&lt;=$AH$3)*(4^8-ROW(حسوب)),ROWS(BA$9:BA202)),0)))</f>
        <v>0</v>
      </c>
      <c r="BB202" s="82">
        <f>INDEX('1'!BK:BK,INDEX(4^8-LARGE((حسوب=$V$2)*(تواريخ&gt;=$R$3)*(تواريخ&lt;=$AH$3)*(4^8-ROW(حسوب)),ROWS(BB$9:BB202)),0))</f>
        <v>0</v>
      </c>
      <c r="BC202" s="82">
        <f>IF($AL$2="ريال",INDEX('1'!BN:BN,INDEX(4^8-LARGE((حسوب=$V$2)*(تواريخ&gt;=$R$3)*(تواريخ&lt;=$AH$3)*(4^8-ROW(حسوب)),ROWS(BC$9:BC202)),0)),INDEX('1'!BP:BP,INDEX(4^8-LARGE((حسوب=$V$2)*(تواريخ&gt;=$R$3)*(تواريخ&lt;=$AH$3)*(4^8-ROW(حسوب)),ROWS(BC$9:BC202)),0)))</f>
        <v>0</v>
      </c>
      <c r="BD202" s="82">
        <f>INDEX('1'!BM:BM,INDEX(4^8-LARGE((حسوب=$V$2)*(تواريخ&gt;=$R$3)*(تواريخ&lt;=$AH$3)*(4^8-ROW(حسوب)),ROWS(BD$9:BD202)),0))</f>
        <v>0</v>
      </c>
      <c r="BE202" s="83" t="str">
        <f t="shared" si="5"/>
        <v/>
      </c>
    </row>
    <row r="203" spans="6:57" s="345" customFormat="1" ht="15.75">
      <c r="F203" s="78">
        <f>IF($G203="","",(INDEX('1'!A:A,INDEX(4^8-LARGE((حسوب=$V$2)*(تواريخ&gt;=$R$3)*(تواريخ&lt;=$AH$3)*(4^8-ROW(حسوب)),ROWS(F$9:F203)),0))))</f>
        <v>0</v>
      </c>
      <c r="G203" s="79">
        <f>INDEX('1'!BC:BC,INDEX(4^8-LARGE((حسوب=$V$2)*(تواريخ&gt;=$R$3)*(تواريخ&lt;=$AH$3)*(4^8-ROW(حسوب)),ROWS(G$9:G203)),0))</f>
        <v>0</v>
      </c>
      <c r="H203" s="79">
        <f>INDEX('1'!BI:BI,INDEX(4^8-LARGE((حسوب=$V$2)*(تواريخ&gt;=$R$3)*(تواريخ&lt;=$AH$3)*(4^8-ROW(حسوب)),ROWS(H$9:H203)),0))</f>
        <v>0</v>
      </c>
      <c r="I203" s="79">
        <f>INDEX('1'!J:J,INDEX(4^8-LARGE((حسوب=$V$2)*(تواريخ&gt;=$R$3)*(تواريخ&lt;=$AH$3)*(4^8-ROW(حسوب)),ROWS(I$9:I203)),0))</f>
        <v>0</v>
      </c>
      <c r="J203" s="79">
        <f>INDEX('1'!K:K,INDEX(4^8-LARGE((حسوب=$V$2)*(تواريخ&gt;=$R$3)*(تواريخ&lt;=$AH$3)*(4^8-ROW(حسوب)),ROWS(J$9:J203)),0))</f>
        <v>0</v>
      </c>
      <c r="K203" s="79">
        <f>INDEX('1'!L:L,INDEX(4^8-LARGE((حسوب=$V$2)*(تواريخ&gt;=$R$3)*(تواريخ&lt;=$AH$3)*(4^8-ROW(حسوب)),ROWS(K$9:K203)),0))</f>
        <v>0</v>
      </c>
      <c r="L203" s="79">
        <f>INDEX('1'!M:M,INDEX(4^8-LARGE((حسوب=$V$2)*(تواريخ&gt;=$R$3)*(تواريخ&lt;=$AH$3)*(4^8-ROW(حسوب)),ROWS(L$9:L203)),0))</f>
        <v>0</v>
      </c>
      <c r="M203" s="79">
        <f>INDEX('1'!N:N,INDEX(4^8-LARGE((حسوب=$V$2)*(تواريخ&gt;=$R$3)*(تواريخ&lt;=$AH$3)*(4^8-ROW(حسوب)),ROWS(M$9:M203)),0))</f>
        <v>0</v>
      </c>
      <c r="N203" s="79">
        <f>INDEX('1'!O:O,INDEX(4^8-LARGE((حسوب=$V$2)*(تواريخ&gt;=$R$3)*(تواريخ&lt;=$AH$3)*(4^8-ROW(حسوب)),ROWS(N$9:N203)),0))</f>
        <v>0</v>
      </c>
      <c r="O203" s="79">
        <f>INDEX('1'!P:P,INDEX(4^8-LARGE((حسوب=$V$2)*(تواريخ&gt;=$R$3)*(تواريخ&lt;=$AH$3)*(4^8-ROW(حسوب)),ROWS(O$9:O203)),0))</f>
        <v>0</v>
      </c>
      <c r="P203" s="79">
        <f>INDEX('1'!Q:Q,INDEX(4^8-LARGE((حسوب=$V$2)*(تواريخ&gt;=$R$3)*(تواريخ&lt;=$AH$3)*(4^8-ROW(حسوب)),ROWS(P$9:P203)),0))</f>
        <v>0</v>
      </c>
      <c r="Q203" s="79">
        <f>INDEX('1'!R:R,INDEX(4^8-LARGE((حسوب=$V$2)*(تواريخ&gt;=$R$3)*(تواريخ&lt;=$AH$3)*(4^8-ROW(حسوب)),ROWS(Q$9:Q203)),0))</f>
        <v>0</v>
      </c>
      <c r="R203" s="79">
        <f>INDEX('1'!S:S,INDEX(4^8-LARGE((حسوب=$V$2)*(تواريخ&gt;=$R$3)*(تواريخ&lt;=$AH$3)*(4^8-ROW(حسوب)),ROWS(R$9:R203)),0))</f>
        <v>0</v>
      </c>
      <c r="S203" s="79">
        <f>INDEX('1'!T:T,INDEX(4^8-LARGE((حسوب=$V$2)*(تواريخ&gt;=$R$3)*(تواريخ&lt;=$AH$3)*(4^8-ROW(حسوب)),ROWS(S$9:S203)),0))</f>
        <v>0</v>
      </c>
      <c r="T203" s="79">
        <f>INDEX('1'!U:U,INDEX(4^8-LARGE((حسوب=$V$2)*(تواريخ&gt;=$R$3)*(تواريخ&lt;=$AH$3)*(4^8-ROW(حسوب)),ROWS(T$9:T203)),0))</f>
        <v>0</v>
      </c>
      <c r="U203" s="79">
        <f>INDEX('1'!V:V,INDEX(4^8-LARGE((حسوب=$V$2)*(تواريخ&gt;=$R$3)*(تواريخ&lt;=$AH$3)*(4^8-ROW(حسوب)),ROWS(U$9:U203)),0))</f>
        <v>0</v>
      </c>
      <c r="V203" s="79">
        <f>INDEX('1'!W:W,INDEX(4^8-LARGE((حسوب=$V$2)*(تواريخ&gt;=$R$3)*(تواريخ&lt;=$AH$3)*(4^8-ROW(حسوب)),ROWS(V$9:V203)),0))</f>
        <v>0</v>
      </c>
      <c r="W203" s="79">
        <f>INDEX('1'!X:X,INDEX(4^8-LARGE((حسوب=$V$2)*(تواريخ&gt;=$R$3)*(تواريخ&lt;=$AH$3)*(4^8-ROW(حسوب)),ROWS(W$9:W203)),0))</f>
        <v>0</v>
      </c>
      <c r="X203" s="79">
        <f>INDEX('1'!Y:Y,INDEX(4^8-LARGE((حسوب=$V$2)*(تواريخ&gt;=$R$3)*(تواريخ&lt;=$AH$3)*(4^8-ROW(حسوب)),ROWS(X$9:X203)),0))</f>
        <v>0</v>
      </c>
      <c r="Y203" s="79">
        <f>INDEX('1'!Z:Z,INDEX(4^8-LARGE((حسوب=$V$2)*(تواريخ&gt;=$R$3)*(تواريخ&lt;=$AH$3)*(4^8-ROW(حسوب)),ROWS(Y$9:Y203)),0))</f>
        <v>0</v>
      </c>
      <c r="Z203" s="79">
        <f>INDEX('1'!AA:AA,INDEX(4^8-LARGE((حسوب=$V$2)*(تواريخ&gt;=$R$3)*(تواريخ&lt;=$AH$3)*(4^8-ROW(حسوب)),ROWS(Z$9:Z203)),0))</f>
        <v>0</v>
      </c>
      <c r="AA203" s="79">
        <f>INDEX('1'!AB:AB,INDEX(4^8-LARGE((حسوب=$V$2)*(تواريخ&gt;=$R$3)*(تواريخ&lt;=$AH$3)*(4^8-ROW(حسوب)),ROWS(AA$9:AA203)),0))</f>
        <v>0</v>
      </c>
      <c r="AB203" s="79">
        <f>INDEX('1'!AC:AC,INDEX(4^8-LARGE((حسوب=$V$2)*(تواريخ&gt;=$R$3)*(تواريخ&lt;=$AH$3)*(4^8-ROW(حسوب)),ROWS(AB$9:AB203)),0))</f>
        <v>0</v>
      </c>
      <c r="AC203" s="79">
        <f>INDEX('1'!AD:AD,INDEX(4^8-LARGE((حسوب=$V$2)*(تواريخ&gt;=$R$3)*(تواريخ&lt;=$AH$3)*(4^8-ROW(حسوب)),ROWS(AC$9:AC203)),0))</f>
        <v>0</v>
      </c>
      <c r="AD203" s="79">
        <f>INDEX('1'!AE:AE,INDEX(4^8-LARGE((حسوب=$V$2)*(تواريخ&gt;=$R$3)*(تواريخ&lt;=$AH$3)*(4^8-ROW(حسوب)),ROWS(AD$9:AD203)),0))</f>
        <v>0</v>
      </c>
      <c r="AE203" s="79">
        <f>INDEX('1'!AF:AF,INDEX(4^8-LARGE((حسوب=$V$2)*(تواريخ&gt;=$R$3)*(تواريخ&lt;=$AH$3)*(4^8-ROW(حسوب)),ROWS(AE$9:AE203)),0))</f>
        <v>0</v>
      </c>
      <c r="AF203" s="79">
        <f>INDEX('1'!AG:AG,INDEX(4^8-LARGE((حسوب=$V$2)*(تواريخ&gt;=$R$3)*(تواريخ&lt;=$AH$3)*(4^8-ROW(حسوب)),ROWS(AF$9:AF203)),0))</f>
        <v>0</v>
      </c>
      <c r="AG203" s="79">
        <f>INDEX('1'!AH:AH,INDEX(4^8-LARGE((حسوب=$V$2)*(تواريخ&gt;=$R$3)*(تواريخ&lt;=$AH$3)*(4^8-ROW(حسوب)),ROWS(AG$9:AG203)),0))</f>
        <v>0</v>
      </c>
      <c r="AH203" s="79">
        <f>INDEX('1'!AI:AI,INDEX(4^8-LARGE((حسوب=$V$2)*(تواريخ&gt;=$R$3)*(تواريخ&lt;=$AH$3)*(4^8-ROW(حسوب)),ROWS(AH$9:AH203)),0))</f>
        <v>0</v>
      </c>
      <c r="AI203" s="79">
        <f>INDEX('1'!AJ:AJ,INDEX(4^8-LARGE((حسوب=$V$2)*(تواريخ&gt;=$R$3)*(تواريخ&lt;=$AH$3)*(4^8-ROW(حسوب)),ROWS(AI$9:AI203)),0))</f>
        <v>0</v>
      </c>
      <c r="AJ203" s="79">
        <f>INDEX('1'!AK:AK,INDEX(4^8-LARGE((حسوب=$V$2)*(تواريخ&gt;=$R$3)*(تواريخ&lt;=$AH$3)*(4^8-ROW(حسوب)),ROWS(AJ$9:AJ203)),0))</f>
        <v>0</v>
      </c>
      <c r="AK203" s="79">
        <f>INDEX('1'!AL:AL,INDEX(4^8-LARGE((حسوب=$V$2)*(تواريخ&gt;=$R$3)*(تواريخ&lt;=$AH$3)*(4^8-ROW(حسوب)),ROWS(AK$9:AK203)),0))</f>
        <v>0</v>
      </c>
      <c r="AL203" s="79">
        <f>INDEX('1'!AM:AM,INDEX(4^8-LARGE((حسوب=$V$2)*(تواريخ&gt;=$R$3)*(تواريخ&lt;=$AH$3)*(4^8-ROW(حسوب)),ROWS(AL$9:AL203)),0))</f>
        <v>0</v>
      </c>
      <c r="AM203" s="80"/>
      <c r="AN203" s="80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0"/>
      <c r="AZ203" s="80"/>
      <c r="BA203" s="82">
        <f>IF($AL$2="ريال",INDEX('1'!BL:BL,INDEX(4^8-LARGE((حسوب=$V$2)*(تواريخ&gt;=$R$3)*(تواريخ&lt;=$AH$3)*(4^8-ROW(حسوب)),ROWS(BA$9:BA203)),0)),INDEX('1'!BO:BO,INDEX(4^8-LARGE((حسوب=$V$2)*(تواريخ&gt;=$R$3)*(تواريخ&lt;=$AH$3)*(4^8-ROW(حسوب)),ROWS(BA$9:BA203)),0)))</f>
        <v>0</v>
      </c>
      <c r="BB203" s="82">
        <f>INDEX('1'!BK:BK,INDEX(4^8-LARGE((حسوب=$V$2)*(تواريخ&gt;=$R$3)*(تواريخ&lt;=$AH$3)*(4^8-ROW(حسوب)),ROWS(BB$9:BB203)),0))</f>
        <v>0</v>
      </c>
      <c r="BC203" s="82">
        <f>IF($AL$2="ريال",INDEX('1'!BN:BN,INDEX(4^8-LARGE((حسوب=$V$2)*(تواريخ&gt;=$R$3)*(تواريخ&lt;=$AH$3)*(4^8-ROW(حسوب)),ROWS(BC$9:BC203)),0)),INDEX('1'!BP:BP,INDEX(4^8-LARGE((حسوب=$V$2)*(تواريخ&gt;=$R$3)*(تواريخ&lt;=$AH$3)*(4^8-ROW(حسوب)),ROWS(BC$9:BC203)),0)))</f>
        <v>0</v>
      </c>
      <c r="BD203" s="82">
        <f>INDEX('1'!BM:BM,INDEX(4^8-LARGE((حسوب=$V$2)*(تواريخ&gt;=$R$3)*(تواريخ&lt;=$AH$3)*(4^8-ROW(حسوب)),ROWS(BD$9:BD203)),0))</f>
        <v>0</v>
      </c>
      <c r="BE203" s="83" t="str">
        <f t="shared" si="5"/>
        <v/>
      </c>
    </row>
    <row r="204" spans="6:57" s="345" customFormat="1" ht="15.75">
      <c r="F204" s="78">
        <f>IF($G204="","",(INDEX('1'!A:A,INDEX(4^8-LARGE((حسوب=$V$2)*(تواريخ&gt;=$R$3)*(تواريخ&lt;=$AH$3)*(4^8-ROW(حسوب)),ROWS(F$9:F204)),0))))</f>
        <v>0</v>
      </c>
      <c r="G204" s="79">
        <f>INDEX('1'!BC:BC,INDEX(4^8-LARGE((حسوب=$V$2)*(تواريخ&gt;=$R$3)*(تواريخ&lt;=$AH$3)*(4^8-ROW(حسوب)),ROWS(G$9:G204)),0))</f>
        <v>0</v>
      </c>
      <c r="H204" s="79">
        <f>INDEX('1'!BI:BI,INDEX(4^8-LARGE((حسوب=$V$2)*(تواريخ&gt;=$R$3)*(تواريخ&lt;=$AH$3)*(4^8-ROW(حسوب)),ROWS(H$9:H204)),0))</f>
        <v>0</v>
      </c>
      <c r="I204" s="79">
        <f>INDEX('1'!J:J,INDEX(4^8-LARGE((حسوب=$V$2)*(تواريخ&gt;=$R$3)*(تواريخ&lt;=$AH$3)*(4^8-ROW(حسوب)),ROWS(I$9:I204)),0))</f>
        <v>0</v>
      </c>
      <c r="J204" s="79">
        <f>INDEX('1'!K:K,INDEX(4^8-LARGE((حسوب=$V$2)*(تواريخ&gt;=$R$3)*(تواريخ&lt;=$AH$3)*(4^8-ROW(حسوب)),ROWS(J$9:J204)),0))</f>
        <v>0</v>
      </c>
      <c r="K204" s="79">
        <f>INDEX('1'!L:L,INDEX(4^8-LARGE((حسوب=$V$2)*(تواريخ&gt;=$R$3)*(تواريخ&lt;=$AH$3)*(4^8-ROW(حسوب)),ROWS(K$9:K204)),0))</f>
        <v>0</v>
      </c>
      <c r="L204" s="79">
        <f>INDEX('1'!M:M,INDEX(4^8-LARGE((حسوب=$V$2)*(تواريخ&gt;=$R$3)*(تواريخ&lt;=$AH$3)*(4^8-ROW(حسوب)),ROWS(L$9:L204)),0))</f>
        <v>0</v>
      </c>
      <c r="M204" s="79">
        <f>INDEX('1'!N:N,INDEX(4^8-LARGE((حسوب=$V$2)*(تواريخ&gt;=$R$3)*(تواريخ&lt;=$AH$3)*(4^8-ROW(حسوب)),ROWS(M$9:M204)),0))</f>
        <v>0</v>
      </c>
      <c r="N204" s="79">
        <f>INDEX('1'!O:O,INDEX(4^8-LARGE((حسوب=$V$2)*(تواريخ&gt;=$R$3)*(تواريخ&lt;=$AH$3)*(4^8-ROW(حسوب)),ROWS(N$9:N204)),0))</f>
        <v>0</v>
      </c>
      <c r="O204" s="79">
        <f>INDEX('1'!P:P,INDEX(4^8-LARGE((حسوب=$V$2)*(تواريخ&gt;=$R$3)*(تواريخ&lt;=$AH$3)*(4^8-ROW(حسوب)),ROWS(O$9:O204)),0))</f>
        <v>0</v>
      </c>
      <c r="P204" s="79">
        <f>INDEX('1'!Q:Q,INDEX(4^8-LARGE((حسوب=$V$2)*(تواريخ&gt;=$R$3)*(تواريخ&lt;=$AH$3)*(4^8-ROW(حسوب)),ROWS(P$9:P204)),0))</f>
        <v>0</v>
      </c>
      <c r="Q204" s="79">
        <f>INDEX('1'!R:R,INDEX(4^8-LARGE((حسوب=$V$2)*(تواريخ&gt;=$R$3)*(تواريخ&lt;=$AH$3)*(4^8-ROW(حسوب)),ROWS(Q$9:Q204)),0))</f>
        <v>0</v>
      </c>
      <c r="R204" s="79">
        <f>INDEX('1'!S:S,INDEX(4^8-LARGE((حسوب=$V$2)*(تواريخ&gt;=$R$3)*(تواريخ&lt;=$AH$3)*(4^8-ROW(حسوب)),ROWS(R$9:R204)),0))</f>
        <v>0</v>
      </c>
      <c r="S204" s="79">
        <f>INDEX('1'!T:T,INDEX(4^8-LARGE((حسوب=$V$2)*(تواريخ&gt;=$R$3)*(تواريخ&lt;=$AH$3)*(4^8-ROW(حسوب)),ROWS(S$9:S204)),0))</f>
        <v>0</v>
      </c>
      <c r="T204" s="79">
        <f>INDEX('1'!U:U,INDEX(4^8-LARGE((حسوب=$V$2)*(تواريخ&gt;=$R$3)*(تواريخ&lt;=$AH$3)*(4^8-ROW(حسوب)),ROWS(T$9:T204)),0))</f>
        <v>0</v>
      </c>
      <c r="U204" s="79">
        <f>INDEX('1'!V:V,INDEX(4^8-LARGE((حسوب=$V$2)*(تواريخ&gt;=$R$3)*(تواريخ&lt;=$AH$3)*(4^8-ROW(حسوب)),ROWS(U$9:U204)),0))</f>
        <v>0</v>
      </c>
      <c r="V204" s="79">
        <f>INDEX('1'!W:W,INDEX(4^8-LARGE((حسوب=$V$2)*(تواريخ&gt;=$R$3)*(تواريخ&lt;=$AH$3)*(4^8-ROW(حسوب)),ROWS(V$9:V204)),0))</f>
        <v>0</v>
      </c>
      <c r="W204" s="79">
        <f>INDEX('1'!X:X,INDEX(4^8-LARGE((حسوب=$V$2)*(تواريخ&gt;=$R$3)*(تواريخ&lt;=$AH$3)*(4^8-ROW(حسوب)),ROWS(W$9:W204)),0))</f>
        <v>0</v>
      </c>
      <c r="X204" s="79">
        <f>INDEX('1'!Y:Y,INDEX(4^8-LARGE((حسوب=$V$2)*(تواريخ&gt;=$R$3)*(تواريخ&lt;=$AH$3)*(4^8-ROW(حسوب)),ROWS(X$9:X204)),0))</f>
        <v>0</v>
      </c>
      <c r="Y204" s="79">
        <f>INDEX('1'!Z:Z,INDEX(4^8-LARGE((حسوب=$V$2)*(تواريخ&gt;=$R$3)*(تواريخ&lt;=$AH$3)*(4^8-ROW(حسوب)),ROWS(Y$9:Y204)),0))</f>
        <v>0</v>
      </c>
      <c r="Z204" s="79">
        <f>INDEX('1'!AA:AA,INDEX(4^8-LARGE((حسوب=$V$2)*(تواريخ&gt;=$R$3)*(تواريخ&lt;=$AH$3)*(4^8-ROW(حسوب)),ROWS(Z$9:Z204)),0))</f>
        <v>0</v>
      </c>
      <c r="AA204" s="79">
        <f>INDEX('1'!AB:AB,INDEX(4^8-LARGE((حسوب=$V$2)*(تواريخ&gt;=$R$3)*(تواريخ&lt;=$AH$3)*(4^8-ROW(حسوب)),ROWS(AA$9:AA204)),0))</f>
        <v>0</v>
      </c>
      <c r="AB204" s="79">
        <f>INDEX('1'!AC:AC,INDEX(4^8-LARGE((حسوب=$V$2)*(تواريخ&gt;=$R$3)*(تواريخ&lt;=$AH$3)*(4^8-ROW(حسوب)),ROWS(AB$9:AB204)),0))</f>
        <v>0</v>
      </c>
      <c r="AC204" s="79">
        <f>INDEX('1'!AD:AD,INDEX(4^8-LARGE((حسوب=$V$2)*(تواريخ&gt;=$R$3)*(تواريخ&lt;=$AH$3)*(4^8-ROW(حسوب)),ROWS(AC$9:AC204)),0))</f>
        <v>0</v>
      </c>
      <c r="AD204" s="79">
        <f>INDEX('1'!AE:AE,INDEX(4^8-LARGE((حسوب=$V$2)*(تواريخ&gt;=$R$3)*(تواريخ&lt;=$AH$3)*(4^8-ROW(حسوب)),ROWS(AD$9:AD204)),0))</f>
        <v>0</v>
      </c>
      <c r="AE204" s="79">
        <f>INDEX('1'!AF:AF,INDEX(4^8-LARGE((حسوب=$V$2)*(تواريخ&gt;=$R$3)*(تواريخ&lt;=$AH$3)*(4^8-ROW(حسوب)),ROWS(AE$9:AE204)),0))</f>
        <v>0</v>
      </c>
      <c r="AF204" s="79">
        <f>INDEX('1'!AG:AG,INDEX(4^8-LARGE((حسوب=$V$2)*(تواريخ&gt;=$R$3)*(تواريخ&lt;=$AH$3)*(4^8-ROW(حسوب)),ROWS(AF$9:AF204)),0))</f>
        <v>0</v>
      </c>
      <c r="AG204" s="79">
        <f>INDEX('1'!AH:AH,INDEX(4^8-LARGE((حسوب=$V$2)*(تواريخ&gt;=$R$3)*(تواريخ&lt;=$AH$3)*(4^8-ROW(حسوب)),ROWS(AG$9:AG204)),0))</f>
        <v>0</v>
      </c>
      <c r="AH204" s="79">
        <f>INDEX('1'!AI:AI,INDEX(4^8-LARGE((حسوب=$V$2)*(تواريخ&gt;=$R$3)*(تواريخ&lt;=$AH$3)*(4^8-ROW(حسوب)),ROWS(AH$9:AH204)),0))</f>
        <v>0</v>
      </c>
      <c r="AI204" s="79">
        <f>INDEX('1'!AJ:AJ,INDEX(4^8-LARGE((حسوب=$V$2)*(تواريخ&gt;=$R$3)*(تواريخ&lt;=$AH$3)*(4^8-ROW(حسوب)),ROWS(AI$9:AI204)),0))</f>
        <v>0</v>
      </c>
      <c r="AJ204" s="79">
        <f>INDEX('1'!AK:AK,INDEX(4^8-LARGE((حسوب=$V$2)*(تواريخ&gt;=$R$3)*(تواريخ&lt;=$AH$3)*(4^8-ROW(حسوب)),ROWS(AJ$9:AJ204)),0))</f>
        <v>0</v>
      </c>
      <c r="AK204" s="79">
        <f>INDEX('1'!AL:AL,INDEX(4^8-LARGE((حسوب=$V$2)*(تواريخ&gt;=$R$3)*(تواريخ&lt;=$AH$3)*(4^8-ROW(حسوب)),ROWS(AK$9:AK204)),0))</f>
        <v>0</v>
      </c>
      <c r="AL204" s="79">
        <f>INDEX('1'!AM:AM,INDEX(4^8-LARGE((حسوب=$V$2)*(تواريخ&gt;=$R$3)*(تواريخ&lt;=$AH$3)*(4^8-ROW(حسوب)),ROWS(AL$9:AL204)),0))</f>
        <v>0</v>
      </c>
      <c r="AM204" s="80"/>
      <c r="AN204" s="80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0"/>
      <c r="AZ204" s="80"/>
      <c r="BA204" s="82">
        <f>IF($AL$2="ريال",INDEX('1'!BL:BL,INDEX(4^8-LARGE((حسوب=$V$2)*(تواريخ&gt;=$R$3)*(تواريخ&lt;=$AH$3)*(4^8-ROW(حسوب)),ROWS(BA$9:BA204)),0)),INDEX('1'!BO:BO,INDEX(4^8-LARGE((حسوب=$V$2)*(تواريخ&gt;=$R$3)*(تواريخ&lt;=$AH$3)*(4^8-ROW(حسوب)),ROWS(BA$9:BA204)),0)))</f>
        <v>0</v>
      </c>
      <c r="BB204" s="82">
        <f>INDEX('1'!BK:BK,INDEX(4^8-LARGE((حسوب=$V$2)*(تواريخ&gt;=$R$3)*(تواريخ&lt;=$AH$3)*(4^8-ROW(حسوب)),ROWS(BB$9:BB204)),0))</f>
        <v>0</v>
      </c>
      <c r="BC204" s="82">
        <f>IF($AL$2="ريال",INDEX('1'!BN:BN,INDEX(4^8-LARGE((حسوب=$V$2)*(تواريخ&gt;=$R$3)*(تواريخ&lt;=$AH$3)*(4^8-ROW(حسوب)),ROWS(BC$9:BC204)),0)),INDEX('1'!BP:BP,INDEX(4^8-LARGE((حسوب=$V$2)*(تواريخ&gt;=$R$3)*(تواريخ&lt;=$AH$3)*(4^8-ROW(حسوب)),ROWS(BC$9:BC204)),0)))</f>
        <v>0</v>
      </c>
      <c r="BD204" s="82">
        <f>INDEX('1'!BM:BM,INDEX(4^8-LARGE((حسوب=$V$2)*(تواريخ&gt;=$R$3)*(تواريخ&lt;=$AH$3)*(4^8-ROW(حسوب)),ROWS(BD$9:BD204)),0))</f>
        <v>0</v>
      </c>
      <c r="BE204" s="83" t="str">
        <f t="shared" si="5"/>
        <v/>
      </c>
    </row>
    <row r="205" spans="6:57" s="345" customFormat="1" ht="15.75">
      <c r="F205" s="78">
        <f>IF($G205="","",(INDEX('1'!A:A,INDEX(4^8-LARGE((حسوب=$V$2)*(تواريخ&gt;=$R$3)*(تواريخ&lt;=$AH$3)*(4^8-ROW(حسوب)),ROWS(F$9:F205)),0))))</f>
        <v>0</v>
      </c>
      <c r="G205" s="79">
        <f>INDEX('1'!BC:BC,INDEX(4^8-LARGE((حسوب=$V$2)*(تواريخ&gt;=$R$3)*(تواريخ&lt;=$AH$3)*(4^8-ROW(حسوب)),ROWS(G$9:G205)),0))</f>
        <v>0</v>
      </c>
      <c r="H205" s="79">
        <f>INDEX('1'!BI:BI,INDEX(4^8-LARGE((حسوب=$V$2)*(تواريخ&gt;=$R$3)*(تواريخ&lt;=$AH$3)*(4^8-ROW(حسوب)),ROWS(H$9:H205)),0))</f>
        <v>0</v>
      </c>
      <c r="I205" s="79">
        <f>INDEX('1'!J:J,INDEX(4^8-LARGE((حسوب=$V$2)*(تواريخ&gt;=$R$3)*(تواريخ&lt;=$AH$3)*(4^8-ROW(حسوب)),ROWS(I$9:I205)),0))</f>
        <v>0</v>
      </c>
      <c r="J205" s="79">
        <f>INDEX('1'!K:K,INDEX(4^8-LARGE((حسوب=$V$2)*(تواريخ&gt;=$R$3)*(تواريخ&lt;=$AH$3)*(4^8-ROW(حسوب)),ROWS(J$9:J205)),0))</f>
        <v>0</v>
      </c>
      <c r="K205" s="79">
        <f>INDEX('1'!L:L,INDEX(4^8-LARGE((حسوب=$V$2)*(تواريخ&gt;=$R$3)*(تواريخ&lt;=$AH$3)*(4^8-ROW(حسوب)),ROWS(K$9:K205)),0))</f>
        <v>0</v>
      </c>
      <c r="L205" s="79">
        <f>INDEX('1'!M:M,INDEX(4^8-LARGE((حسوب=$V$2)*(تواريخ&gt;=$R$3)*(تواريخ&lt;=$AH$3)*(4^8-ROW(حسوب)),ROWS(L$9:L205)),0))</f>
        <v>0</v>
      </c>
      <c r="M205" s="79">
        <f>INDEX('1'!N:N,INDEX(4^8-LARGE((حسوب=$V$2)*(تواريخ&gt;=$R$3)*(تواريخ&lt;=$AH$3)*(4^8-ROW(حسوب)),ROWS(M$9:M205)),0))</f>
        <v>0</v>
      </c>
      <c r="N205" s="79">
        <f>INDEX('1'!O:O,INDEX(4^8-LARGE((حسوب=$V$2)*(تواريخ&gt;=$R$3)*(تواريخ&lt;=$AH$3)*(4^8-ROW(حسوب)),ROWS(N$9:N205)),0))</f>
        <v>0</v>
      </c>
      <c r="O205" s="79">
        <f>INDEX('1'!P:P,INDEX(4^8-LARGE((حسوب=$V$2)*(تواريخ&gt;=$R$3)*(تواريخ&lt;=$AH$3)*(4^8-ROW(حسوب)),ROWS(O$9:O205)),0))</f>
        <v>0</v>
      </c>
      <c r="P205" s="79">
        <f>INDEX('1'!Q:Q,INDEX(4^8-LARGE((حسوب=$V$2)*(تواريخ&gt;=$R$3)*(تواريخ&lt;=$AH$3)*(4^8-ROW(حسوب)),ROWS(P$9:P205)),0))</f>
        <v>0</v>
      </c>
      <c r="Q205" s="79">
        <f>INDEX('1'!R:R,INDEX(4^8-LARGE((حسوب=$V$2)*(تواريخ&gt;=$R$3)*(تواريخ&lt;=$AH$3)*(4^8-ROW(حسوب)),ROWS(Q$9:Q205)),0))</f>
        <v>0</v>
      </c>
      <c r="R205" s="79">
        <f>INDEX('1'!S:S,INDEX(4^8-LARGE((حسوب=$V$2)*(تواريخ&gt;=$R$3)*(تواريخ&lt;=$AH$3)*(4^8-ROW(حسوب)),ROWS(R$9:R205)),0))</f>
        <v>0</v>
      </c>
      <c r="S205" s="79">
        <f>INDEX('1'!T:T,INDEX(4^8-LARGE((حسوب=$V$2)*(تواريخ&gt;=$R$3)*(تواريخ&lt;=$AH$3)*(4^8-ROW(حسوب)),ROWS(S$9:S205)),0))</f>
        <v>0</v>
      </c>
      <c r="T205" s="79">
        <f>INDEX('1'!U:U,INDEX(4^8-LARGE((حسوب=$V$2)*(تواريخ&gt;=$R$3)*(تواريخ&lt;=$AH$3)*(4^8-ROW(حسوب)),ROWS(T$9:T205)),0))</f>
        <v>0</v>
      </c>
      <c r="U205" s="79">
        <f>INDEX('1'!V:V,INDEX(4^8-LARGE((حسوب=$V$2)*(تواريخ&gt;=$R$3)*(تواريخ&lt;=$AH$3)*(4^8-ROW(حسوب)),ROWS(U$9:U205)),0))</f>
        <v>0</v>
      </c>
      <c r="V205" s="79">
        <f>INDEX('1'!W:W,INDEX(4^8-LARGE((حسوب=$V$2)*(تواريخ&gt;=$R$3)*(تواريخ&lt;=$AH$3)*(4^8-ROW(حسوب)),ROWS(V$9:V205)),0))</f>
        <v>0</v>
      </c>
      <c r="W205" s="79">
        <f>INDEX('1'!X:X,INDEX(4^8-LARGE((حسوب=$V$2)*(تواريخ&gt;=$R$3)*(تواريخ&lt;=$AH$3)*(4^8-ROW(حسوب)),ROWS(W$9:W205)),0))</f>
        <v>0</v>
      </c>
      <c r="X205" s="79">
        <f>INDEX('1'!Y:Y,INDEX(4^8-LARGE((حسوب=$V$2)*(تواريخ&gt;=$R$3)*(تواريخ&lt;=$AH$3)*(4^8-ROW(حسوب)),ROWS(X$9:X205)),0))</f>
        <v>0</v>
      </c>
      <c r="Y205" s="79">
        <f>INDEX('1'!Z:Z,INDEX(4^8-LARGE((حسوب=$V$2)*(تواريخ&gt;=$R$3)*(تواريخ&lt;=$AH$3)*(4^8-ROW(حسوب)),ROWS(Y$9:Y205)),0))</f>
        <v>0</v>
      </c>
      <c r="Z205" s="79">
        <f>INDEX('1'!AA:AA,INDEX(4^8-LARGE((حسوب=$V$2)*(تواريخ&gt;=$R$3)*(تواريخ&lt;=$AH$3)*(4^8-ROW(حسوب)),ROWS(Z$9:Z205)),0))</f>
        <v>0</v>
      </c>
      <c r="AA205" s="79">
        <f>INDEX('1'!AB:AB,INDEX(4^8-LARGE((حسوب=$V$2)*(تواريخ&gt;=$R$3)*(تواريخ&lt;=$AH$3)*(4^8-ROW(حسوب)),ROWS(AA$9:AA205)),0))</f>
        <v>0</v>
      </c>
      <c r="AB205" s="79">
        <f>INDEX('1'!AC:AC,INDEX(4^8-LARGE((حسوب=$V$2)*(تواريخ&gt;=$R$3)*(تواريخ&lt;=$AH$3)*(4^8-ROW(حسوب)),ROWS(AB$9:AB205)),0))</f>
        <v>0</v>
      </c>
      <c r="AC205" s="79">
        <f>INDEX('1'!AD:AD,INDEX(4^8-LARGE((حسوب=$V$2)*(تواريخ&gt;=$R$3)*(تواريخ&lt;=$AH$3)*(4^8-ROW(حسوب)),ROWS(AC$9:AC205)),0))</f>
        <v>0</v>
      </c>
      <c r="AD205" s="79">
        <f>INDEX('1'!AE:AE,INDEX(4^8-LARGE((حسوب=$V$2)*(تواريخ&gt;=$R$3)*(تواريخ&lt;=$AH$3)*(4^8-ROW(حسوب)),ROWS(AD$9:AD205)),0))</f>
        <v>0</v>
      </c>
      <c r="AE205" s="79">
        <f>INDEX('1'!AF:AF,INDEX(4^8-LARGE((حسوب=$V$2)*(تواريخ&gt;=$R$3)*(تواريخ&lt;=$AH$3)*(4^8-ROW(حسوب)),ROWS(AE$9:AE205)),0))</f>
        <v>0</v>
      </c>
      <c r="AF205" s="79">
        <f>INDEX('1'!AG:AG,INDEX(4^8-LARGE((حسوب=$V$2)*(تواريخ&gt;=$R$3)*(تواريخ&lt;=$AH$3)*(4^8-ROW(حسوب)),ROWS(AF$9:AF205)),0))</f>
        <v>0</v>
      </c>
      <c r="AG205" s="79">
        <f>INDEX('1'!AH:AH,INDEX(4^8-LARGE((حسوب=$V$2)*(تواريخ&gt;=$R$3)*(تواريخ&lt;=$AH$3)*(4^8-ROW(حسوب)),ROWS(AG$9:AG205)),0))</f>
        <v>0</v>
      </c>
      <c r="AH205" s="79">
        <f>INDEX('1'!AI:AI,INDEX(4^8-LARGE((حسوب=$V$2)*(تواريخ&gt;=$R$3)*(تواريخ&lt;=$AH$3)*(4^8-ROW(حسوب)),ROWS(AH$9:AH205)),0))</f>
        <v>0</v>
      </c>
      <c r="AI205" s="79">
        <f>INDEX('1'!AJ:AJ,INDEX(4^8-LARGE((حسوب=$V$2)*(تواريخ&gt;=$R$3)*(تواريخ&lt;=$AH$3)*(4^8-ROW(حسوب)),ROWS(AI$9:AI205)),0))</f>
        <v>0</v>
      </c>
      <c r="AJ205" s="79">
        <f>INDEX('1'!AK:AK,INDEX(4^8-LARGE((حسوب=$V$2)*(تواريخ&gt;=$R$3)*(تواريخ&lt;=$AH$3)*(4^8-ROW(حسوب)),ROWS(AJ$9:AJ205)),0))</f>
        <v>0</v>
      </c>
      <c r="AK205" s="79">
        <f>INDEX('1'!AL:AL,INDEX(4^8-LARGE((حسوب=$V$2)*(تواريخ&gt;=$R$3)*(تواريخ&lt;=$AH$3)*(4^8-ROW(حسوب)),ROWS(AK$9:AK205)),0))</f>
        <v>0</v>
      </c>
      <c r="AL205" s="79">
        <f>INDEX('1'!AM:AM,INDEX(4^8-LARGE((حسوب=$V$2)*(تواريخ&gt;=$R$3)*(تواريخ&lt;=$AH$3)*(4^8-ROW(حسوب)),ROWS(AL$9:AL205)),0))</f>
        <v>0</v>
      </c>
      <c r="AM205" s="80"/>
      <c r="AN205" s="80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0"/>
      <c r="AZ205" s="80"/>
      <c r="BA205" s="82">
        <f>IF($AL$2="ريال",INDEX('1'!BL:BL,INDEX(4^8-LARGE((حسوب=$V$2)*(تواريخ&gt;=$R$3)*(تواريخ&lt;=$AH$3)*(4^8-ROW(حسوب)),ROWS(BA$9:BA205)),0)),INDEX('1'!BO:BO,INDEX(4^8-LARGE((حسوب=$V$2)*(تواريخ&gt;=$R$3)*(تواريخ&lt;=$AH$3)*(4^8-ROW(حسوب)),ROWS(BA$9:BA205)),0)))</f>
        <v>0</v>
      </c>
      <c r="BB205" s="82">
        <f>INDEX('1'!BK:BK,INDEX(4^8-LARGE((حسوب=$V$2)*(تواريخ&gt;=$R$3)*(تواريخ&lt;=$AH$3)*(4^8-ROW(حسوب)),ROWS(BB$9:BB205)),0))</f>
        <v>0</v>
      </c>
      <c r="BC205" s="82">
        <f>IF($AL$2="ريال",INDEX('1'!BN:BN,INDEX(4^8-LARGE((حسوب=$V$2)*(تواريخ&gt;=$R$3)*(تواريخ&lt;=$AH$3)*(4^8-ROW(حسوب)),ROWS(BC$9:BC205)),0)),INDEX('1'!BP:BP,INDEX(4^8-LARGE((حسوب=$V$2)*(تواريخ&gt;=$R$3)*(تواريخ&lt;=$AH$3)*(4^8-ROW(حسوب)),ROWS(BC$9:BC205)),0)))</f>
        <v>0</v>
      </c>
      <c r="BD205" s="82">
        <f>INDEX('1'!BM:BM,INDEX(4^8-LARGE((حسوب=$V$2)*(تواريخ&gt;=$R$3)*(تواريخ&lt;=$AH$3)*(4^8-ROW(حسوب)),ROWS(BD$9:BD205)),0))</f>
        <v>0</v>
      </c>
      <c r="BE205" s="83" t="str">
        <f t="shared" si="5"/>
        <v/>
      </c>
    </row>
    <row r="206" spans="6:57" s="345" customFormat="1" ht="15.75">
      <c r="F206" s="78">
        <f>IF($G206="","",(INDEX('1'!A:A,INDEX(4^8-LARGE((حسوب=$V$2)*(تواريخ&gt;=$R$3)*(تواريخ&lt;=$AH$3)*(4^8-ROW(حسوب)),ROWS(F$9:F206)),0))))</f>
        <v>0</v>
      </c>
      <c r="G206" s="79">
        <f>INDEX('1'!BC:BC,INDEX(4^8-LARGE((حسوب=$V$2)*(تواريخ&gt;=$R$3)*(تواريخ&lt;=$AH$3)*(4^8-ROW(حسوب)),ROWS(G$9:G206)),0))</f>
        <v>0</v>
      </c>
      <c r="H206" s="79">
        <f>INDEX('1'!BI:BI,INDEX(4^8-LARGE((حسوب=$V$2)*(تواريخ&gt;=$R$3)*(تواريخ&lt;=$AH$3)*(4^8-ROW(حسوب)),ROWS(H$9:H206)),0))</f>
        <v>0</v>
      </c>
      <c r="I206" s="79">
        <f>INDEX('1'!J:J,INDEX(4^8-LARGE((حسوب=$V$2)*(تواريخ&gt;=$R$3)*(تواريخ&lt;=$AH$3)*(4^8-ROW(حسوب)),ROWS(I$9:I206)),0))</f>
        <v>0</v>
      </c>
      <c r="J206" s="79">
        <f>INDEX('1'!K:K,INDEX(4^8-LARGE((حسوب=$V$2)*(تواريخ&gt;=$R$3)*(تواريخ&lt;=$AH$3)*(4^8-ROW(حسوب)),ROWS(J$9:J206)),0))</f>
        <v>0</v>
      </c>
      <c r="K206" s="79">
        <f>INDEX('1'!L:L,INDEX(4^8-LARGE((حسوب=$V$2)*(تواريخ&gt;=$R$3)*(تواريخ&lt;=$AH$3)*(4^8-ROW(حسوب)),ROWS(K$9:K206)),0))</f>
        <v>0</v>
      </c>
      <c r="L206" s="79">
        <f>INDEX('1'!M:M,INDEX(4^8-LARGE((حسوب=$V$2)*(تواريخ&gt;=$R$3)*(تواريخ&lt;=$AH$3)*(4^8-ROW(حسوب)),ROWS(L$9:L206)),0))</f>
        <v>0</v>
      </c>
      <c r="M206" s="79">
        <f>INDEX('1'!N:N,INDEX(4^8-LARGE((حسوب=$V$2)*(تواريخ&gt;=$R$3)*(تواريخ&lt;=$AH$3)*(4^8-ROW(حسوب)),ROWS(M$9:M206)),0))</f>
        <v>0</v>
      </c>
      <c r="N206" s="79">
        <f>INDEX('1'!O:O,INDEX(4^8-LARGE((حسوب=$V$2)*(تواريخ&gt;=$R$3)*(تواريخ&lt;=$AH$3)*(4^8-ROW(حسوب)),ROWS(N$9:N206)),0))</f>
        <v>0</v>
      </c>
      <c r="O206" s="79">
        <f>INDEX('1'!P:P,INDEX(4^8-LARGE((حسوب=$V$2)*(تواريخ&gt;=$R$3)*(تواريخ&lt;=$AH$3)*(4^8-ROW(حسوب)),ROWS(O$9:O206)),0))</f>
        <v>0</v>
      </c>
      <c r="P206" s="79">
        <f>INDEX('1'!Q:Q,INDEX(4^8-LARGE((حسوب=$V$2)*(تواريخ&gt;=$R$3)*(تواريخ&lt;=$AH$3)*(4^8-ROW(حسوب)),ROWS(P$9:P206)),0))</f>
        <v>0</v>
      </c>
      <c r="Q206" s="79">
        <f>INDEX('1'!R:R,INDEX(4^8-LARGE((حسوب=$V$2)*(تواريخ&gt;=$R$3)*(تواريخ&lt;=$AH$3)*(4^8-ROW(حسوب)),ROWS(Q$9:Q206)),0))</f>
        <v>0</v>
      </c>
      <c r="R206" s="79">
        <f>INDEX('1'!S:S,INDEX(4^8-LARGE((حسوب=$V$2)*(تواريخ&gt;=$R$3)*(تواريخ&lt;=$AH$3)*(4^8-ROW(حسوب)),ROWS(R$9:R206)),0))</f>
        <v>0</v>
      </c>
      <c r="S206" s="79">
        <f>INDEX('1'!T:T,INDEX(4^8-LARGE((حسوب=$V$2)*(تواريخ&gt;=$R$3)*(تواريخ&lt;=$AH$3)*(4^8-ROW(حسوب)),ROWS(S$9:S206)),0))</f>
        <v>0</v>
      </c>
      <c r="T206" s="79">
        <f>INDEX('1'!U:U,INDEX(4^8-LARGE((حسوب=$V$2)*(تواريخ&gt;=$R$3)*(تواريخ&lt;=$AH$3)*(4^8-ROW(حسوب)),ROWS(T$9:T206)),0))</f>
        <v>0</v>
      </c>
      <c r="U206" s="79">
        <f>INDEX('1'!V:V,INDEX(4^8-LARGE((حسوب=$V$2)*(تواريخ&gt;=$R$3)*(تواريخ&lt;=$AH$3)*(4^8-ROW(حسوب)),ROWS(U$9:U206)),0))</f>
        <v>0</v>
      </c>
      <c r="V206" s="79">
        <f>INDEX('1'!W:W,INDEX(4^8-LARGE((حسوب=$V$2)*(تواريخ&gt;=$R$3)*(تواريخ&lt;=$AH$3)*(4^8-ROW(حسوب)),ROWS(V$9:V206)),0))</f>
        <v>0</v>
      </c>
      <c r="W206" s="79">
        <f>INDEX('1'!X:X,INDEX(4^8-LARGE((حسوب=$V$2)*(تواريخ&gt;=$R$3)*(تواريخ&lt;=$AH$3)*(4^8-ROW(حسوب)),ROWS(W$9:W206)),0))</f>
        <v>0</v>
      </c>
      <c r="X206" s="79">
        <f>INDEX('1'!Y:Y,INDEX(4^8-LARGE((حسوب=$V$2)*(تواريخ&gt;=$R$3)*(تواريخ&lt;=$AH$3)*(4^8-ROW(حسوب)),ROWS(X$9:X206)),0))</f>
        <v>0</v>
      </c>
      <c r="Y206" s="79">
        <f>INDEX('1'!Z:Z,INDEX(4^8-LARGE((حسوب=$V$2)*(تواريخ&gt;=$R$3)*(تواريخ&lt;=$AH$3)*(4^8-ROW(حسوب)),ROWS(Y$9:Y206)),0))</f>
        <v>0</v>
      </c>
      <c r="Z206" s="79">
        <f>INDEX('1'!AA:AA,INDEX(4^8-LARGE((حسوب=$V$2)*(تواريخ&gt;=$R$3)*(تواريخ&lt;=$AH$3)*(4^8-ROW(حسوب)),ROWS(Z$9:Z206)),0))</f>
        <v>0</v>
      </c>
      <c r="AA206" s="79">
        <f>INDEX('1'!AB:AB,INDEX(4^8-LARGE((حسوب=$V$2)*(تواريخ&gt;=$R$3)*(تواريخ&lt;=$AH$3)*(4^8-ROW(حسوب)),ROWS(AA$9:AA206)),0))</f>
        <v>0</v>
      </c>
      <c r="AB206" s="79">
        <f>INDEX('1'!AC:AC,INDEX(4^8-LARGE((حسوب=$V$2)*(تواريخ&gt;=$R$3)*(تواريخ&lt;=$AH$3)*(4^8-ROW(حسوب)),ROWS(AB$9:AB206)),0))</f>
        <v>0</v>
      </c>
      <c r="AC206" s="79">
        <f>INDEX('1'!AD:AD,INDEX(4^8-LARGE((حسوب=$V$2)*(تواريخ&gt;=$R$3)*(تواريخ&lt;=$AH$3)*(4^8-ROW(حسوب)),ROWS(AC$9:AC206)),0))</f>
        <v>0</v>
      </c>
      <c r="AD206" s="79">
        <f>INDEX('1'!AE:AE,INDEX(4^8-LARGE((حسوب=$V$2)*(تواريخ&gt;=$R$3)*(تواريخ&lt;=$AH$3)*(4^8-ROW(حسوب)),ROWS(AD$9:AD206)),0))</f>
        <v>0</v>
      </c>
      <c r="AE206" s="79">
        <f>INDEX('1'!AF:AF,INDEX(4^8-LARGE((حسوب=$V$2)*(تواريخ&gt;=$R$3)*(تواريخ&lt;=$AH$3)*(4^8-ROW(حسوب)),ROWS(AE$9:AE206)),0))</f>
        <v>0</v>
      </c>
      <c r="AF206" s="79">
        <f>INDEX('1'!AG:AG,INDEX(4^8-LARGE((حسوب=$V$2)*(تواريخ&gt;=$R$3)*(تواريخ&lt;=$AH$3)*(4^8-ROW(حسوب)),ROWS(AF$9:AF206)),0))</f>
        <v>0</v>
      </c>
      <c r="AG206" s="79">
        <f>INDEX('1'!AH:AH,INDEX(4^8-LARGE((حسوب=$V$2)*(تواريخ&gt;=$R$3)*(تواريخ&lt;=$AH$3)*(4^8-ROW(حسوب)),ROWS(AG$9:AG206)),0))</f>
        <v>0</v>
      </c>
      <c r="AH206" s="79">
        <f>INDEX('1'!AI:AI,INDEX(4^8-LARGE((حسوب=$V$2)*(تواريخ&gt;=$R$3)*(تواريخ&lt;=$AH$3)*(4^8-ROW(حسوب)),ROWS(AH$9:AH206)),0))</f>
        <v>0</v>
      </c>
      <c r="AI206" s="79">
        <f>INDEX('1'!AJ:AJ,INDEX(4^8-LARGE((حسوب=$V$2)*(تواريخ&gt;=$R$3)*(تواريخ&lt;=$AH$3)*(4^8-ROW(حسوب)),ROWS(AI$9:AI206)),0))</f>
        <v>0</v>
      </c>
      <c r="AJ206" s="79">
        <f>INDEX('1'!AK:AK,INDEX(4^8-LARGE((حسوب=$V$2)*(تواريخ&gt;=$R$3)*(تواريخ&lt;=$AH$3)*(4^8-ROW(حسوب)),ROWS(AJ$9:AJ206)),0))</f>
        <v>0</v>
      </c>
      <c r="AK206" s="79">
        <f>INDEX('1'!AL:AL,INDEX(4^8-LARGE((حسوب=$V$2)*(تواريخ&gt;=$R$3)*(تواريخ&lt;=$AH$3)*(4^8-ROW(حسوب)),ROWS(AK$9:AK206)),0))</f>
        <v>0</v>
      </c>
      <c r="AL206" s="79">
        <f>INDEX('1'!AM:AM,INDEX(4^8-LARGE((حسوب=$V$2)*(تواريخ&gt;=$R$3)*(تواريخ&lt;=$AH$3)*(4^8-ROW(حسوب)),ROWS(AL$9:AL206)),0))</f>
        <v>0</v>
      </c>
      <c r="AM206" s="80"/>
      <c r="AN206" s="80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0"/>
      <c r="AZ206" s="80"/>
      <c r="BA206" s="82">
        <f>IF($AL$2="ريال",INDEX('1'!BL:BL,INDEX(4^8-LARGE((حسوب=$V$2)*(تواريخ&gt;=$R$3)*(تواريخ&lt;=$AH$3)*(4^8-ROW(حسوب)),ROWS(BA$9:BA206)),0)),INDEX('1'!BO:BO,INDEX(4^8-LARGE((حسوب=$V$2)*(تواريخ&gt;=$R$3)*(تواريخ&lt;=$AH$3)*(4^8-ROW(حسوب)),ROWS(BA$9:BA206)),0)))</f>
        <v>0</v>
      </c>
      <c r="BB206" s="82">
        <f>INDEX('1'!BK:BK,INDEX(4^8-LARGE((حسوب=$V$2)*(تواريخ&gt;=$R$3)*(تواريخ&lt;=$AH$3)*(4^8-ROW(حسوب)),ROWS(BB$9:BB206)),0))</f>
        <v>0</v>
      </c>
      <c r="BC206" s="82">
        <f>IF($AL$2="ريال",INDEX('1'!BN:BN,INDEX(4^8-LARGE((حسوب=$V$2)*(تواريخ&gt;=$R$3)*(تواريخ&lt;=$AH$3)*(4^8-ROW(حسوب)),ROWS(BC$9:BC206)),0)),INDEX('1'!BP:BP,INDEX(4^8-LARGE((حسوب=$V$2)*(تواريخ&gt;=$R$3)*(تواريخ&lt;=$AH$3)*(4^8-ROW(حسوب)),ROWS(BC$9:BC206)),0)))</f>
        <v>0</v>
      </c>
      <c r="BD206" s="82">
        <f>INDEX('1'!BM:BM,INDEX(4^8-LARGE((حسوب=$V$2)*(تواريخ&gt;=$R$3)*(تواريخ&lt;=$AH$3)*(4^8-ROW(حسوب)),ROWS(BD$9:BD206)),0))</f>
        <v>0</v>
      </c>
      <c r="BE206" s="83" t="str">
        <f t="shared" si="5"/>
        <v/>
      </c>
    </row>
    <row r="207" spans="6:57" s="345" customFormat="1" ht="15.75">
      <c r="F207" s="78">
        <f>IF($G207="","",(INDEX('1'!A:A,INDEX(4^8-LARGE((حسوب=$V$2)*(تواريخ&gt;=$R$3)*(تواريخ&lt;=$AH$3)*(4^8-ROW(حسوب)),ROWS(F$9:F207)),0))))</f>
        <v>0</v>
      </c>
      <c r="G207" s="79">
        <f>INDEX('1'!BC:BC,INDEX(4^8-LARGE((حسوب=$V$2)*(تواريخ&gt;=$R$3)*(تواريخ&lt;=$AH$3)*(4^8-ROW(حسوب)),ROWS(G$9:G207)),0))</f>
        <v>0</v>
      </c>
      <c r="H207" s="79">
        <f>INDEX('1'!BI:BI,INDEX(4^8-LARGE((حسوب=$V$2)*(تواريخ&gt;=$R$3)*(تواريخ&lt;=$AH$3)*(4^8-ROW(حسوب)),ROWS(H$9:H207)),0))</f>
        <v>0</v>
      </c>
      <c r="I207" s="79">
        <f>INDEX('1'!J:J,INDEX(4^8-LARGE((حسوب=$V$2)*(تواريخ&gt;=$R$3)*(تواريخ&lt;=$AH$3)*(4^8-ROW(حسوب)),ROWS(I$9:I207)),0))</f>
        <v>0</v>
      </c>
      <c r="J207" s="79">
        <f>INDEX('1'!K:K,INDEX(4^8-LARGE((حسوب=$V$2)*(تواريخ&gt;=$R$3)*(تواريخ&lt;=$AH$3)*(4^8-ROW(حسوب)),ROWS(J$9:J207)),0))</f>
        <v>0</v>
      </c>
      <c r="K207" s="79">
        <f>INDEX('1'!L:L,INDEX(4^8-LARGE((حسوب=$V$2)*(تواريخ&gt;=$R$3)*(تواريخ&lt;=$AH$3)*(4^8-ROW(حسوب)),ROWS(K$9:K207)),0))</f>
        <v>0</v>
      </c>
      <c r="L207" s="79">
        <f>INDEX('1'!M:M,INDEX(4^8-LARGE((حسوب=$V$2)*(تواريخ&gt;=$R$3)*(تواريخ&lt;=$AH$3)*(4^8-ROW(حسوب)),ROWS(L$9:L207)),0))</f>
        <v>0</v>
      </c>
      <c r="M207" s="79">
        <f>INDEX('1'!N:N,INDEX(4^8-LARGE((حسوب=$V$2)*(تواريخ&gt;=$R$3)*(تواريخ&lt;=$AH$3)*(4^8-ROW(حسوب)),ROWS(M$9:M207)),0))</f>
        <v>0</v>
      </c>
      <c r="N207" s="79">
        <f>INDEX('1'!O:O,INDEX(4^8-LARGE((حسوب=$V$2)*(تواريخ&gt;=$R$3)*(تواريخ&lt;=$AH$3)*(4^8-ROW(حسوب)),ROWS(N$9:N207)),0))</f>
        <v>0</v>
      </c>
      <c r="O207" s="79">
        <f>INDEX('1'!P:P,INDEX(4^8-LARGE((حسوب=$V$2)*(تواريخ&gt;=$R$3)*(تواريخ&lt;=$AH$3)*(4^8-ROW(حسوب)),ROWS(O$9:O207)),0))</f>
        <v>0</v>
      </c>
      <c r="P207" s="79">
        <f>INDEX('1'!Q:Q,INDEX(4^8-LARGE((حسوب=$V$2)*(تواريخ&gt;=$R$3)*(تواريخ&lt;=$AH$3)*(4^8-ROW(حسوب)),ROWS(P$9:P207)),0))</f>
        <v>0</v>
      </c>
      <c r="Q207" s="79">
        <f>INDEX('1'!R:R,INDEX(4^8-LARGE((حسوب=$V$2)*(تواريخ&gt;=$R$3)*(تواريخ&lt;=$AH$3)*(4^8-ROW(حسوب)),ROWS(Q$9:Q207)),0))</f>
        <v>0</v>
      </c>
      <c r="R207" s="79">
        <f>INDEX('1'!S:S,INDEX(4^8-LARGE((حسوب=$V$2)*(تواريخ&gt;=$R$3)*(تواريخ&lt;=$AH$3)*(4^8-ROW(حسوب)),ROWS(R$9:R207)),0))</f>
        <v>0</v>
      </c>
      <c r="S207" s="79">
        <f>INDEX('1'!T:T,INDEX(4^8-LARGE((حسوب=$V$2)*(تواريخ&gt;=$R$3)*(تواريخ&lt;=$AH$3)*(4^8-ROW(حسوب)),ROWS(S$9:S207)),0))</f>
        <v>0</v>
      </c>
      <c r="T207" s="79">
        <f>INDEX('1'!U:U,INDEX(4^8-LARGE((حسوب=$V$2)*(تواريخ&gt;=$R$3)*(تواريخ&lt;=$AH$3)*(4^8-ROW(حسوب)),ROWS(T$9:T207)),0))</f>
        <v>0</v>
      </c>
      <c r="U207" s="79">
        <f>INDEX('1'!V:V,INDEX(4^8-LARGE((حسوب=$V$2)*(تواريخ&gt;=$R$3)*(تواريخ&lt;=$AH$3)*(4^8-ROW(حسوب)),ROWS(U$9:U207)),0))</f>
        <v>0</v>
      </c>
      <c r="V207" s="79">
        <f>INDEX('1'!W:W,INDEX(4^8-LARGE((حسوب=$V$2)*(تواريخ&gt;=$R$3)*(تواريخ&lt;=$AH$3)*(4^8-ROW(حسوب)),ROWS(V$9:V207)),0))</f>
        <v>0</v>
      </c>
      <c r="W207" s="79">
        <f>INDEX('1'!X:X,INDEX(4^8-LARGE((حسوب=$V$2)*(تواريخ&gt;=$R$3)*(تواريخ&lt;=$AH$3)*(4^8-ROW(حسوب)),ROWS(W$9:W207)),0))</f>
        <v>0</v>
      </c>
      <c r="X207" s="79">
        <f>INDEX('1'!Y:Y,INDEX(4^8-LARGE((حسوب=$V$2)*(تواريخ&gt;=$R$3)*(تواريخ&lt;=$AH$3)*(4^8-ROW(حسوب)),ROWS(X$9:X207)),0))</f>
        <v>0</v>
      </c>
      <c r="Y207" s="79">
        <f>INDEX('1'!Z:Z,INDEX(4^8-LARGE((حسوب=$V$2)*(تواريخ&gt;=$R$3)*(تواريخ&lt;=$AH$3)*(4^8-ROW(حسوب)),ROWS(Y$9:Y207)),0))</f>
        <v>0</v>
      </c>
      <c r="Z207" s="79">
        <f>INDEX('1'!AA:AA,INDEX(4^8-LARGE((حسوب=$V$2)*(تواريخ&gt;=$R$3)*(تواريخ&lt;=$AH$3)*(4^8-ROW(حسوب)),ROWS(Z$9:Z207)),0))</f>
        <v>0</v>
      </c>
      <c r="AA207" s="79">
        <f>INDEX('1'!AB:AB,INDEX(4^8-LARGE((حسوب=$V$2)*(تواريخ&gt;=$R$3)*(تواريخ&lt;=$AH$3)*(4^8-ROW(حسوب)),ROWS(AA$9:AA207)),0))</f>
        <v>0</v>
      </c>
      <c r="AB207" s="79">
        <f>INDEX('1'!AC:AC,INDEX(4^8-LARGE((حسوب=$V$2)*(تواريخ&gt;=$R$3)*(تواريخ&lt;=$AH$3)*(4^8-ROW(حسوب)),ROWS(AB$9:AB207)),0))</f>
        <v>0</v>
      </c>
      <c r="AC207" s="79">
        <f>INDEX('1'!AD:AD,INDEX(4^8-LARGE((حسوب=$V$2)*(تواريخ&gt;=$R$3)*(تواريخ&lt;=$AH$3)*(4^8-ROW(حسوب)),ROWS(AC$9:AC207)),0))</f>
        <v>0</v>
      </c>
      <c r="AD207" s="79">
        <f>INDEX('1'!AE:AE,INDEX(4^8-LARGE((حسوب=$V$2)*(تواريخ&gt;=$R$3)*(تواريخ&lt;=$AH$3)*(4^8-ROW(حسوب)),ROWS(AD$9:AD207)),0))</f>
        <v>0</v>
      </c>
      <c r="AE207" s="79">
        <f>INDEX('1'!AF:AF,INDEX(4^8-LARGE((حسوب=$V$2)*(تواريخ&gt;=$R$3)*(تواريخ&lt;=$AH$3)*(4^8-ROW(حسوب)),ROWS(AE$9:AE207)),0))</f>
        <v>0</v>
      </c>
      <c r="AF207" s="79">
        <f>INDEX('1'!AG:AG,INDEX(4^8-LARGE((حسوب=$V$2)*(تواريخ&gt;=$R$3)*(تواريخ&lt;=$AH$3)*(4^8-ROW(حسوب)),ROWS(AF$9:AF207)),0))</f>
        <v>0</v>
      </c>
      <c r="AG207" s="79">
        <f>INDEX('1'!AH:AH,INDEX(4^8-LARGE((حسوب=$V$2)*(تواريخ&gt;=$R$3)*(تواريخ&lt;=$AH$3)*(4^8-ROW(حسوب)),ROWS(AG$9:AG207)),0))</f>
        <v>0</v>
      </c>
      <c r="AH207" s="79">
        <f>INDEX('1'!AI:AI,INDEX(4^8-LARGE((حسوب=$V$2)*(تواريخ&gt;=$R$3)*(تواريخ&lt;=$AH$3)*(4^8-ROW(حسوب)),ROWS(AH$9:AH207)),0))</f>
        <v>0</v>
      </c>
      <c r="AI207" s="79">
        <f>INDEX('1'!AJ:AJ,INDEX(4^8-LARGE((حسوب=$V$2)*(تواريخ&gt;=$R$3)*(تواريخ&lt;=$AH$3)*(4^8-ROW(حسوب)),ROWS(AI$9:AI207)),0))</f>
        <v>0</v>
      </c>
      <c r="AJ207" s="79">
        <f>INDEX('1'!AK:AK,INDEX(4^8-LARGE((حسوب=$V$2)*(تواريخ&gt;=$R$3)*(تواريخ&lt;=$AH$3)*(4^8-ROW(حسوب)),ROWS(AJ$9:AJ207)),0))</f>
        <v>0</v>
      </c>
      <c r="AK207" s="79">
        <f>INDEX('1'!AL:AL,INDEX(4^8-LARGE((حسوب=$V$2)*(تواريخ&gt;=$R$3)*(تواريخ&lt;=$AH$3)*(4^8-ROW(حسوب)),ROWS(AK$9:AK207)),0))</f>
        <v>0</v>
      </c>
      <c r="AL207" s="79">
        <f>INDEX('1'!AM:AM,INDEX(4^8-LARGE((حسوب=$V$2)*(تواريخ&gt;=$R$3)*(تواريخ&lt;=$AH$3)*(4^8-ROW(حسوب)),ROWS(AL$9:AL207)),0))</f>
        <v>0</v>
      </c>
      <c r="AM207" s="80"/>
      <c r="AN207" s="80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0"/>
      <c r="AZ207" s="80"/>
      <c r="BA207" s="82">
        <f>IF($AL$2="ريال",INDEX('1'!BL:BL,INDEX(4^8-LARGE((حسوب=$V$2)*(تواريخ&gt;=$R$3)*(تواريخ&lt;=$AH$3)*(4^8-ROW(حسوب)),ROWS(BA$9:BA207)),0)),INDEX('1'!BO:BO,INDEX(4^8-LARGE((حسوب=$V$2)*(تواريخ&gt;=$R$3)*(تواريخ&lt;=$AH$3)*(4^8-ROW(حسوب)),ROWS(BA$9:BA207)),0)))</f>
        <v>0</v>
      </c>
      <c r="BB207" s="82">
        <f>INDEX('1'!BK:BK,INDEX(4^8-LARGE((حسوب=$V$2)*(تواريخ&gt;=$R$3)*(تواريخ&lt;=$AH$3)*(4^8-ROW(حسوب)),ROWS(BB$9:BB207)),0))</f>
        <v>0</v>
      </c>
      <c r="BC207" s="82">
        <f>IF($AL$2="ريال",INDEX('1'!BN:BN,INDEX(4^8-LARGE((حسوب=$V$2)*(تواريخ&gt;=$R$3)*(تواريخ&lt;=$AH$3)*(4^8-ROW(حسوب)),ROWS(BC$9:BC207)),0)),INDEX('1'!BP:BP,INDEX(4^8-LARGE((حسوب=$V$2)*(تواريخ&gt;=$R$3)*(تواريخ&lt;=$AH$3)*(4^8-ROW(حسوب)),ROWS(BC$9:BC207)),0)))</f>
        <v>0</v>
      </c>
      <c r="BD207" s="82">
        <f>INDEX('1'!BM:BM,INDEX(4^8-LARGE((حسوب=$V$2)*(تواريخ&gt;=$R$3)*(تواريخ&lt;=$AH$3)*(4^8-ROW(حسوب)),ROWS(BD$9:BD207)),0))</f>
        <v>0</v>
      </c>
      <c r="BE207" s="83" t="str">
        <f t="shared" si="5"/>
        <v/>
      </c>
    </row>
    <row r="208" spans="6:57" s="345" customFormat="1" ht="15.75">
      <c r="F208" s="78">
        <f>IF($G208="","",(INDEX('1'!A:A,INDEX(4^8-LARGE((حسوب=$V$2)*(تواريخ&gt;=$R$3)*(تواريخ&lt;=$AH$3)*(4^8-ROW(حسوب)),ROWS(F$9:F208)),0))))</f>
        <v>0</v>
      </c>
      <c r="G208" s="79">
        <f>INDEX('1'!BC:BC,INDEX(4^8-LARGE((حسوب=$V$2)*(تواريخ&gt;=$R$3)*(تواريخ&lt;=$AH$3)*(4^8-ROW(حسوب)),ROWS(G$9:G208)),0))</f>
        <v>0</v>
      </c>
      <c r="H208" s="79">
        <f>INDEX('1'!BI:BI,INDEX(4^8-LARGE((حسوب=$V$2)*(تواريخ&gt;=$R$3)*(تواريخ&lt;=$AH$3)*(4^8-ROW(حسوب)),ROWS(H$9:H208)),0))</f>
        <v>0</v>
      </c>
      <c r="I208" s="79">
        <f>INDEX('1'!J:J,INDEX(4^8-LARGE((حسوب=$V$2)*(تواريخ&gt;=$R$3)*(تواريخ&lt;=$AH$3)*(4^8-ROW(حسوب)),ROWS(I$9:I208)),0))</f>
        <v>0</v>
      </c>
      <c r="J208" s="79">
        <f>INDEX('1'!K:K,INDEX(4^8-LARGE((حسوب=$V$2)*(تواريخ&gt;=$R$3)*(تواريخ&lt;=$AH$3)*(4^8-ROW(حسوب)),ROWS(J$9:J208)),0))</f>
        <v>0</v>
      </c>
      <c r="K208" s="79">
        <f>INDEX('1'!L:L,INDEX(4^8-LARGE((حسوب=$V$2)*(تواريخ&gt;=$R$3)*(تواريخ&lt;=$AH$3)*(4^8-ROW(حسوب)),ROWS(K$9:K208)),0))</f>
        <v>0</v>
      </c>
      <c r="L208" s="79">
        <f>INDEX('1'!M:M,INDEX(4^8-LARGE((حسوب=$V$2)*(تواريخ&gt;=$R$3)*(تواريخ&lt;=$AH$3)*(4^8-ROW(حسوب)),ROWS(L$9:L208)),0))</f>
        <v>0</v>
      </c>
      <c r="M208" s="79">
        <f>INDEX('1'!N:N,INDEX(4^8-LARGE((حسوب=$V$2)*(تواريخ&gt;=$R$3)*(تواريخ&lt;=$AH$3)*(4^8-ROW(حسوب)),ROWS(M$9:M208)),0))</f>
        <v>0</v>
      </c>
      <c r="N208" s="79">
        <f>INDEX('1'!O:O,INDEX(4^8-LARGE((حسوب=$V$2)*(تواريخ&gt;=$R$3)*(تواريخ&lt;=$AH$3)*(4^8-ROW(حسوب)),ROWS(N$9:N208)),0))</f>
        <v>0</v>
      </c>
      <c r="O208" s="79">
        <f>INDEX('1'!P:P,INDEX(4^8-LARGE((حسوب=$V$2)*(تواريخ&gt;=$R$3)*(تواريخ&lt;=$AH$3)*(4^8-ROW(حسوب)),ROWS(O$9:O208)),0))</f>
        <v>0</v>
      </c>
      <c r="P208" s="79">
        <f>INDEX('1'!Q:Q,INDEX(4^8-LARGE((حسوب=$V$2)*(تواريخ&gt;=$R$3)*(تواريخ&lt;=$AH$3)*(4^8-ROW(حسوب)),ROWS(P$9:P208)),0))</f>
        <v>0</v>
      </c>
      <c r="Q208" s="79">
        <f>INDEX('1'!R:R,INDEX(4^8-LARGE((حسوب=$V$2)*(تواريخ&gt;=$R$3)*(تواريخ&lt;=$AH$3)*(4^8-ROW(حسوب)),ROWS(Q$9:Q208)),0))</f>
        <v>0</v>
      </c>
      <c r="R208" s="79">
        <f>INDEX('1'!S:S,INDEX(4^8-LARGE((حسوب=$V$2)*(تواريخ&gt;=$R$3)*(تواريخ&lt;=$AH$3)*(4^8-ROW(حسوب)),ROWS(R$9:R208)),0))</f>
        <v>0</v>
      </c>
      <c r="S208" s="79">
        <f>INDEX('1'!T:T,INDEX(4^8-LARGE((حسوب=$V$2)*(تواريخ&gt;=$R$3)*(تواريخ&lt;=$AH$3)*(4^8-ROW(حسوب)),ROWS(S$9:S208)),0))</f>
        <v>0</v>
      </c>
      <c r="T208" s="79">
        <f>INDEX('1'!U:U,INDEX(4^8-LARGE((حسوب=$V$2)*(تواريخ&gt;=$R$3)*(تواريخ&lt;=$AH$3)*(4^8-ROW(حسوب)),ROWS(T$9:T208)),0))</f>
        <v>0</v>
      </c>
      <c r="U208" s="79">
        <f>INDEX('1'!V:V,INDEX(4^8-LARGE((حسوب=$V$2)*(تواريخ&gt;=$R$3)*(تواريخ&lt;=$AH$3)*(4^8-ROW(حسوب)),ROWS(U$9:U208)),0))</f>
        <v>0</v>
      </c>
      <c r="V208" s="79">
        <f>INDEX('1'!W:W,INDEX(4^8-LARGE((حسوب=$V$2)*(تواريخ&gt;=$R$3)*(تواريخ&lt;=$AH$3)*(4^8-ROW(حسوب)),ROWS(V$9:V208)),0))</f>
        <v>0</v>
      </c>
      <c r="W208" s="79">
        <f>INDEX('1'!X:X,INDEX(4^8-LARGE((حسوب=$V$2)*(تواريخ&gt;=$R$3)*(تواريخ&lt;=$AH$3)*(4^8-ROW(حسوب)),ROWS(W$9:W208)),0))</f>
        <v>0</v>
      </c>
      <c r="X208" s="79">
        <f>INDEX('1'!Y:Y,INDEX(4^8-LARGE((حسوب=$V$2)*(تواريخ&gt;=$R$3)*(تواريخ&lt;=$AH$3)*(4^8-ROW(حسوب)),ROWS(X$9:X208)),0))</f>
        <v>0</v>
      </c>
      <c r="Y208" s="79">
        <f>INDEX('1'!Z:Z,INDEX(4^8-LARGE((حسوب=$V$2)*(تواريخ&gt;=$R$3)*(تواريخ&lt;=$AH$3)*(4^8-ROW(حسوب)),ROWS(Y$9:Y208)),0))</f>
        <v>0</v>
      </c>
      <c r="Z208" s="79">
        <f>INDEX('1'!AA:AA,INDEX(4^8-LARGE((حسوب=$V$2)*(تواريخ&gt;=$R$3)*(تواريخ&lt;=$AH$3)*(4^8-ROW(حسوب)),ROWS(Z$9:Z208)),0))</f>
        <v>0</v>
      </c>
      <c r="AA208" s="79">
        <f>INDEX('1'!AB:AB,INDEX(4^8-LARGE((حسوب=$V$2)*(تواريخ&gt;=$R$3)*(تواريخ&lt;=$AH$3)*(4^8-ROW(حسوب)),ROWS(AA$9:AA208)),0))</f>
        <v>0</v>
      </c>
      <c r="AB208" s="79">
        <f>INDEX('1'!AC:AC,INDEX(4^8-LARGE((حسوب=$V$2)*(تواريخ&gt;=$R$3)*(تواريخ&lt;=$AH$3)*(4^8-ROW(حسوب)),ROWS(AB$9:AB208)),0))</f>
        <v>0</v>
      </c>
      <c r="AC208" s="79">
        <f>INDEX('1'!AD:AD,INDEX(4^8-LARGE((حسوب=$V$2)*(تواريخ&gt;=$R$3)*(تواريخ&lt;=$AH$3)*(4^8-ROW(حسوب)),ROWS(AC$9:AC208)),0))</f>
        <v>0</v>
      </c>
      <c r="AD208" s="79">
        <f>INDEX('1'!AE:AE,INDEX(4^8-LARGE((حسوب=$V$2)*(تواريخ&gt;=$R$3)*(تواريخ&lt;=$AH$3)*(4^8-ROW(حسوب)),ROWS(AD$9:AD208)),0))</f>
        <v>0</v>
      </c>
      <c r="AE208" s="79">
        <f>INDEX('1'!AF:AF,INDEX(4^8-LARGE((حسوب=$V$2)*(تواريخ&gt;=$R$3)*(تواريخ&lt;=$AH$3)*(4^8-ROW(حسوب)),ROWS(AE$9:AE208)),0))</f>
        <v>0</v>
      </c>
      <c r="AF208" s="79">
        <f>INDEX('1'!AG:AG,INDEX(4^8-LARGE((حسوب=$V$2)*(تواريخ&gt;=$R$3)*(تواريخ&lt;=$AH$3)*(4^8-ROW(حسوب)),ROWS(AF$9:AF208)),0))</f>
        <v>0</v>
      </c>
      <c r="AG208" s="79">
        <f>INDEX('1'!AH:AH,INDEX(4^8-LARGE((حسوب=$V$2)*(تواريخ&gt;=$R$3)*(تواريخ&lt;=$AH$3)*(4^8-ROW(حسوب)),ROWS(AG$9:AG208)),0))</f>
        <v>0</v>
      </c>
      <c r="AH208" s="79">
        <f>INDEX('1'!AI:AI,INDEX(4^8-LARGE((حسوب=$V$2)*(تواريخ&gt;=$R$3)*(تواريخ&lt;=$AH$3)*(4^8-ROW(حسوب)),ROWS(AH$9:AH208)),0))</f>
        <v>0</v>
      </c>
      <c r="AI208" s="79">
        <f>INDEX('1'!AJ:AJ,INDEX(4^8-LARGE((حسوب=$V$2)*(تواريخ&gt;=$R$3)*(تواريخ&lt;=$AH$3)*(4^8-ROW(حسوب)),ROWS(AI$9:AI208)),0))</f>
        <v>0</v>
      </c>
      <c r="AJ208" s="79">
        <f>INDEX('1'!AK:AK,INDEX(4^8-LARGE((حسوب=$V$2)*(تواريخ&gt;=$R$3)*(تواريخ&lt;=$AH$3)*(4^8-ROW(حسوب)),ROWS(AJ$9:AJ208)),0))</f>
        <v>0</v>
      </c>
      <c r="AK208" s="79">
        <f>INDEX('1'!AL:AL,INDEX(4^8-LARGE((حسوب=$V$2)*(تواريخ&gt;=$R$3)*(تواريخ&lt;=$AH$3)*(4^8-ROW(حسوب)),ROWS(AK$9:AK208)),0))</f>
        <v>0</v>
      </c>
      <c r="AL208" s="79">
        <f>INDEX('1'!AM:AM,INDEX(4^8-LARGE((حسوب=$V$2)*(تواريخ&gt;=$R$3)*(تواريخ&lt;=$AH$3)*(4^8-ROW(حسوب)),ROWS(AL$9:AL208)),0))</f>
        <v>0</v>
      </c>
      <c r="AM208" s="80"/>
      <c r="AN208" s="80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0"/>
      <c r="AZ208" s="80"/>
      <c r="BA208" s="82">
        <f>IF($AL$2="ريال",INDEX('1'!BL:BL,INDEX(4^8-LARGE((حسوب=$V$2)*(تواريخ&gt;=$R$3)*(تواريخ&lt;=$AH$3)*(4^8-ROW(حسوب)),ROWS(BA$9:BA208)),0)),INDEX('1'!BO:BO,INDEX(4^8-LARGE((حسوب=$V$2)*(تواريخ&gt;=$R$3)*(تواريخ&lt;=$AH$3)*(4^8-ROW(حسوب)),ROWS(BA$9:BA208)),0)))</f>
        <v>0</v>
      </c>
      <c r="BB208" s="82">
        <f>INDEX('1'!BK:BK,INDEX(4^8-LARGE((حسوب=$V$2)*(تواريخ&gt;=$R$3)*(تواريخ&lt;=$AH$3)*(4^8-ROW(حسوب)),ROWS(BB$9:BB208)),0))</f>
        <v>0</v>
      </c>
      <c r="BC208" s="82">
        <f>IF($AL$2="ريال",INDEX('1'!BN:BN,INDEX(4^8-LARGE((حسوب=$V$2)*(تواريخ&gt;=$R$3)*(تواريخ&lt;=$AH$3)*(4^8-ROW(حسوب)),ROWS(BC$9:BC208)),0)),INDEX('1'!BP:BP,INDEX(4^8-LARGE((حسوب=$V$2)*(تواريخ&gt;=$R$3)*(تواريخ&lt;=$AH$3)*(4^8-ROW(حسوب)),ROWS(BC$9:BC208)),0)))</f>
        <v>0</v>
      </c>
      <c r="BD208" s="82">
        <f>INDEX('1'!BM:BM,INDEX(4^8-LARGE((حسوب=$V$2)*(تواريخ&gt;=$R$3)*(تواريخ&lt;=$AH$3)*(4^8-ROW(حسوب)),ROWS(BD$9:BD208)),0))</f>
        <v>0</v>
      </c>
      <c r="BE208" s="83" t="str">
        <f t="shared" si="5"/>
        <v/>
      </c>
    </row>
    <row r="209" spans="6:57" s="345" customFormat="1" ht="15.75">
      <c r="F209" s="927"/>
      <c r="G209" s="928"/>
      <c r="H209" s="928"/>
      <c r="I209" s="928"/>
      <c r="J209" s="928"/>
      <c r="K209" s="928"/>
      <c r="L209" s="928"/>
      <c r="M209" s="928"/>
      <c r="N209" s="928"/>
      <c r="O209" s="928"/>
      <c r="P209" s="928"/>
      <c r="Q209" s="928"/>
      <c r="R209" s="928"/>
      <c r="S209" s="928"/>
      <c r="T209" s="928"/>
      <c r="U209" s="928"/>
      <c r="V209" s="928"/>
      <c r="W209" s="928"/>
      <c r="X209" s="928"/>
      <c r="Y209" s="928"/>
      <c r="Z209" s="928"/>
      <c r="AA209" s="928"/>
      <c r="AB209" s="928"/>
      <c r="AC209" s="928"/>
      <c r="AD209" s="928"/>
      <c r="AE209" s="928"/>
      <c r="AF209" s="928"/>
      <c r="AG209" s="928"/>
      <c r="AH209" s="928"/>
      <c r="AI209" s="928"/>
      <c r="AJ209" s="928"/>
      <c r="AK209" s="928"/>
      <c r="AL209" s="928"/>
      <c r="AM209" s="929"/>
      <c r="AN209" s="929"/>
      <c r="AO209" s="930"/>
      <c r="AP209" s="930"/>
      <c r="AQ209" s="930"/>
      <c r="AR209" s="930"/>
      <c r="AS209" s="930"/>
      <c r="AT209" s="930"/>
      <c r="AU209" s="930"/>
      <c r="AV209" s="930"/>
      <c r="AW209" s="930"/>
      <c r="AX209" s="930"/>
      <c r="AY209" s="929"/>
      <c r="AZ209" s="929"/>
      <c r="BA209" s="931"/>
      <c r="BB209" s="931"/>
      <c r="BC209" s="931"/>
      <c r="BD209" s="931"/>
      <c r="BE209" s="932"/>
    </row>
    <row r="210" spans="6:57" s="345" customFormat="1" ht="15.75">
      <c r="F210" s="927"/>
      <c r="G210" s="928"/>
      <c r="H210" s="928"/>
      <c r="I210" s="928"/>
      <c r="J210" s="928"/>
      <c r="K210" s="928"/>
      <c r="L210" s="928"/>
      <c r="M210" s="928"/>
      <c r="N210" s="928"/>
      <c r="O210" s="928"/>
      <c r="P210" s="928"/>
      <c r="Q210" s="928"/>
      <c r="R210" s="928"/>
      <c r="S210" s="928"/>
      <c r="T210" s="928"/>
      <c r="U210" s="928"/>
      <c r="V210" s="928"/>
      <c r="W210" s="928"/>
      <c r="X210" s="928"/>
      <c r="Y210" s="928"/>
      <c r="Z210" s="928"/>
      <c r="AA210" s="928"/>
      <c r="AB210" s="928"/>
      <c r="AC210" s="928"/>
      <c r="AD210" s="928"/>
      <c r="AE210" s="928"/>
      <c r="AF210" s="928"/>
      <c r="AG210" s="928"/>
      <c r="AH210" s="928"/>
      <c r="AI210" s="928"/>
      <c r="AJ210" s="928"/>
      <c r="AK210" s="928"/>
      <c r="AL210" s="928"/>
      <c r="AM210" s="929"/>
      <c r="AN210" s="929"/>
      <c r="AO210" s="930"/>
      <c r="AP210" s="930"/>
      <c r="AQ210" s="930"/>
      <c r="AR210" s="930"/>
      <c r="AS210" s="930"/>
      <c r="AT210" s="930"/>
      <c r="AU210" s="930"/>
      <c r="AV210" s="930"/>
      <c r="AW210" s="930"/>
      <c r="AX210" s="930"/>
      <c r="AY210" s="929"/>
      <c r="AZ210" s="929"/>
      <c r="BA210" s="931"/>
      <c r="BB210" s="931"/>
      <c r="BC210" s="931"/>
      <c r="BD210" s="931"/>
      <c r="BE210" s="932"/>
    </row>
    <row r="211" spans="6:57" s="345" customFormat="1" ht="15.75">
      <c r="F211" s="927"/>
      <c r="G211" s="928"/>
      <c r="H211" s="928"/>
      <c r="I211" s="928"/>
      <c r="J211" s="928"/>
      <c r="K211" s="928"/>
      <c r="L211" s="928"/>
      <c r="M211" s="928"/>
      <c r="N211" s="928"/>
      <c r="O211" s="928"/>
      <c r="P211" s="928"/>
      <c r="Q211" s="928"/>
      <c r="R211" s="928"/>
      <c r="S211" s="928"/>
      <c r="T211" s="928"/>
      <c r="U211" s="928"/>
      <c r="V211" s="928"/>
      <c r="W211" s="928"/>
      <c r="X211" s="928"/>
      <c r="Y211" s="928"/>
      <c r="Z211" s="928"/>
      <c r="AA211" s="928"/>
      <c r="AB211" s="928"/>
      <c r="AC211" s="928"/>
      <c r="AD211" s="928"/>
      <c r="AE211" s="928"/>
      <c r="AF211" s="928"/>
      <c r="AG211" s="928"/>
      <c r="AH211" s="928"/>
      <c r="AI211" s="928"/>
      <c r="AJ211" s="928"/>
      <c r="AK211" s="928"/>
      <c r="AL211" s="928"/>
      <c r="AM211" s="929"/>
      <c r="AN211" s="929"/>
      <c r="AO211" s="930"/>
      <c r="AP211" s="930"/>
      <c r="AQ211" s="930"/>
      <c r="AR211" s="930"/>
      <c r="AS211" s="930"/>
      <c r="AT211" s="930"/>
      <c r="AU211" s="930"/>
      <c r="AV211" s="930"/>
      <c r="AW211" s="930"/>
      <c r="AX211" s="930"/>
      <c r="AY211" s="929"/>
      <c r="AZ211" s="929"/>
      <c r="BA211" s="931"/>
      <c r="BB211" s="931"/>
      <c r="BC211" s="931"/>
      <c r="BD211" s="931"/>
      <c r="BE211" s="932"/>
    </row>
    <row r="212" spans="6:57" s="345" customFormat="1" ht="15.75">
      <c r="F212" s="927"/>
      <c r="G212" s="928"/>
      <c r="H212" s="928"/>
      <c r="I212" s="928"/>
      <c r="J212" s="928"/>
      <c r="K212" s="928"/>
      <c r="L212" s="928"/>
      <c r="M212" s="928"/>
      <c r="N212" s="928"/>
      <c r="O212" s="928"/>
      <c r="P212" s="928"/>
      <c r="Q212" s="928"/>
      <c r="R212" s="928"/>
      <c r="S212" s="928"/>
      <c r="T212" s="928"/>
      <c r="U212" s="928"/>
      <c r="V212" s="928"/>
      <c r="W212" s="928"/>
      <c r="X212" s="928"/>
      <c r="Y212" s="928"/>
      <c r="Z212" s="928"/>
      <c r="AA212" s="928"/>
      <c r="AB212" s="928"/>
      <c r="AC212" s="928"/>
      <c r="AD212" s="928"/>
      <c r="AE212" s="928"/>
      <c r="AF212" s="928"/>
      <c r="AG212" s="928"/>
      <c r="AH212" s="928"/>
      <c r="AI212" s="928"/>
      <c r="AJ212" s="928"/>
      <c r="AK212" s="928"/>
      <c r="AL212" s="928"/>
      <c r="AM212" s="929"/>
      <c r="AN212" s="929"/>
      <c r="AO212" s="930"/>
      <c r="AP212" s="930"/>
      <c r="AQ212" s="930"/>
      <c r="AR212" s="930"/>
      <c r="AS212" s="930"/>
      <c r="AT212" s="930"/>
      <c r="AU212" s="930"/>
      <c r="AV212" s="930"/>
      <c r="AW212" s="930"/>
      <c r="AX212" s="930"/>
      <c r="AY212" s="929"/>
      <c r="AZ212" s="929"/>
      <c r="BA212" s="931"/>
      <c r="BB212" s="931"/>
      <c r="BC212" s="931"/>
      <c r="BD212" s="931"/>
      <c r="BE212" s="932"/>
    </row>
    <row r="213" spans="6:57" s="345" customFormat="1" ht="15.75">
      <c r="F213" s="927"/>
      <c r="G213" s="928"/>
      <c r="H213" s="928"/>
      <c r="I213" s="928"/>
      <c r="J213" s="928"/>
      <c r="K213" s="928"/>
      <c r="L213" s="928"/>
      <c r="M213" s="928"/>
      <c r="N213" s="928"/>
      <c r="O213" s="928"/>
      <c r="P213" s="928"/>
      <c r="Q213" s="928"/>
      <c r="R213" s="928"/>
      <c r="S213" s="928"/>
      <c r="T213" s="928"/>
      <c r="U213" s="928"/>
      <c r="V213" s="928"/>
      <c r="W213" s="928"/>
      <c r="X213" s="928"/>
      <c r="Y213" s="928"/>
      <c r="Z213" s="928"/>
      <c r="AA213" s="928"/>
      <c r="AB213" s="928"/>
      <c r="AC213" s="928"/>
      <c r="AD213" s="928"/>
      <c r="AE213" s="928"/>
      <c r="AF213" s="928"/>
      <c r="AG213" s="928"/>
      <c r="AH213" s="928"/>
      <c r="AI213" s="928"/>
      <c r="AJ213" s="928"/>
      <c r="AK213" s="928"/>
      <c r="AL213" s="928"/>
      <c r="AM213" s="929"/>
      <c r="AN213" s="929"/>
      <c r="AO213" s="930"/>
      <c r="AP213" s="930"/>
      <c r="AQ213" s="930"/>
      <c r="AR213" s="930"/>
      <c r="AS213" s="930"/>
      <c r="AT213" s="930"/>
      <c r="AU213" s="930"/>
      <c r="AV213" s="930"/>
      <c r="AW213" s="930"/>
      <c r="AX213" s="930"/>
      <c r="AY213" s="929"/>
      <c r="AZ213" s="929"/>
      <c r="BA213" s="931"/>
      <c r="BB213" s="931"/>
      <c r="BC213" s="931"/>
      <c r="BD213" s="931"/>
      <c r="BE213" s="932"/>
    </row>
    <row r="214" spans="6:57" s="345" customFormat="1" ht="15.75">
      <c r="F214" s="927"/>
      <c r="G214" s="928"/>
      <c r="H214" s="928"/>
      <c r="I214" s="928"/>
      <c r="J214" s="928"/>
      <c r="K214" s="928"/>
      <c r="L214" s="928"/>
      <c r="M214" s="928"/>
      <c r="N214" s="928"/>
      <c r="O214" s="928"/>
      <c r="P214" s="928"/>
      <c r="Q214" s="928"/>
      <c r="R214" s="928"/>
      <c r="S214" s="928"/>
      <c r="T214" s="928"/>
      <c r="U214" s="928"/>
      <c r="V214" s="928"/>
      <c r="W214" s="928"/>
      <c r="X214" s="928"/>
      <c r="Y214" s="928"/>
      <c r="Z214" s="928"/>
      <c r="AA214" s="928"/>
      <c r="AB214" s="928"/>
      <c r="AC214" s="928"/>
      <c r="AD214" s="928"/>
      <c r="AE214" s="928"/>
      <c r="AF214" s="928"/>
      <c r="AG214" s="928"/>
      <c r="AH214" s="928"/>
      <c r="AI214" s="928"/>
      <c r="AJ214" s="928"/>
      <c r="AK214" s="928"/>
      <c r="AL214" s="928"/>
      <c r="AM214" s="929"/>
      <c r="AN214" s="929"/>
      <c r="AO214" s="930"/>
      <c r="AP214" s="930"/>
      <c r="AQ214" s="930"/>
      <c r="AR214" s="930"/>
      <c r="AS214" s="930"/>
      <c r="AT214" s="930"/>
      <c r="AU214" s="930"/>
      <c r="AV214" s="930"/>
      <c r="AW214" s="930"/>
      <c r="AX214" s="930"/>
      <c r="AY214" s="929"/>
      <c r="AZ214" s="929"/>
      <c r="BA214" s="931"/>
      <c r="BB214" s="931"/>
      <c r="BC214" s="931"/>
      <c r="BD214" s="931"/>
      <c r="BE214" s="932"/>
    </row>
    <row r="215" spans="6:57" s="345" customFormat="1" ht="15.75">
      <c r="F215" s="927"/>
      <c r="G215" s="928"/>
      <c r="H215" s="928"/>
      <c r="I215" s="928"/>
      <c r="J215" s="928"/>
      <c r="K215" s="928"/>
      <c r="L215" s="928"/>
      <c r="M215" s="928"/>
      <c r="N215" s="928"/>
      <c r="O215" s="928"/>
      <c r="P215" s="928"/>
      <c r="Q215" s="928"/>
      <c r="R215" s="928"/>
      <c r="S215" s="928"/>
      <c r="T215" s="928"/>
      <c r="U215" s="928"/>
      <c r="V215" s="928"/>
      <c r="W215" s="928"/>
      <c r="X215" s="928"/>
      <c r="Y215" s="928"/>
      <c r="Z215" s="928"/>
      <c r="AA215" s="928"/>
      <c r="AB215" s="928"/>
      <c r="AC215" s="928"/>
      <c r="AD215" s="928"/>
      <c r="AE215" s="928"/>
      <c r="AF215" s="928"/>
      <c r="AG215" s="928"/>
      <c r="AH215" s="928"/>
      <c r="AI215" s="928"/>
      <c r="AJ215" s="928"/>
      <c r="AK215" s="928"/>
      <c r="AL215" s="928"/>
      <c r="AM215" s="929"/>
      <c r="AN215" s="929"/>
      <c r="AO215" s="930"/>
      <c r="AP215" s="930"/>
      <c r="AQ215" s="930"/>
      <c r="AR215" s="930"/>
      <c r="AS215" s="930"/>
      <c r="AT215" s="930"/>
      <c r="AU215" s="930"/>
      <c r="AV215" s="930"/>
      <c r="AW215" s="930"/>
      <c r="AX215" s="930"/>
      <c r="AY215" s="929"/>
      <c r="AZ215" s="929"/>
      <c r="BA215" s="931"/>
      <c r="BB215" s="931"/>
      <c r="BC215" s="931"/>
      <c r="BD215" s="931"/>
      <c r="BE215" s="932"/>
    </row>
    <row r="216" spans="6:57" s="345" customFormat="1" ht="15.75">
      <c r="F216" s="927"/>
      <c r="G216" s="928"/>
      <c r="H216" s="928"/>
      <c r="I216" s="928"/>
      <c r="J216" s="928"/>
      <c r="K216" s="928"/>
      <c r="L216" s="928"/>
      <c r="M216" s="928"/>
      <c r="N216" s="928"/>
      <c r="O216" s="928"/>
      <c r="P216" s="928"/>
      <c r="Q216" s="928"/>
      <c r="R216" s="928"/>
      <c r="S216" s="928"/>
      <c r="T216" s="928"/>
      <c r="U216" s="928"/>
      <c r="V216" s="928"/>
      <c r="W216" s="928"/>
      <c r="X216" s="928"/>
      <c r="Y216" s="928"/>
      <c r="Z216" s="928"/>
      <c r="AA216" s="928"/>
      <c r="AB216" s="928"/>
      <c r="AC216" s="928"/>
      <c r="AD216" s="928"/>
      <c r="AE216" s="928"/>
      <c r="AF216" s="928"/>
      <c r="AG216" s="928"/>
      <c r="AH216" s="928"/>
      <c r="AI216" s="928"/>
      <c r="AJ216" s="928"/>
      <c r="AK216" s="928"/>
      <c r="AL216" s="928"/>
      <c r="AM216" s="929"/>
      <c r="AN216" s="929"/>
      <c r="AO216" s="930"/>
      <c r="AP216" s="930"/>
      <c r="AQ216" s="930"/>
      <c r="AR216" s="930"/>
      <c r="AS216" s="930"/>
      <c r="AT216" s="930"/>
      <c r="AU216" s="930"/>
      <c r="AV216" s="930"/>
      <c r="AW216" s="930"/>
      <c r="AX216" s="930"/>
      <c r="AY216" s="929"/>
      <c r="AZ216" s="929"/>
      <c r="BA216" s="931"/>
      <c r="BB216" s="931"/>
      <c r="BC216" s="931"/>
      <c r="BD216" s="931"/>
      <c r="BE216" s="932"/>
    </row>
    <row r="217" spans="6:57" s="345" customFormat="1" ht="15.75">
      <c r="F217" s="927"/>
      <c r="G217" s="928"/>
      <c r="H217" s="928"/>
      <c r="I217" s="928"/>
      <c r="J217" s="928"/>
      <c r="K217" s="928"/>
      <c r="L217" s="928"/>
      <c r="M217" s="928"/>
      <c r="N217" s="928"/>
      <c r="O217" s="928"/>
      <c r="P217" s="928"/>
      <c r="Q217" s="928"/>
      <c r="R217" s="928"/>
      <c r="S217" s="928"/>
      <c r="T217" s="928"/>
      <c r="U217" s="928"/>
      <c r="V217" s="928"/>
      <c r="W217" s="928"/>
      <c r="X217" s="928"/>
      <c r="Y217" s="928"/>
      <c r="Z217" s="928"/>
      <c r="AA217" s="928"/>
      <c r="AB217" s="928"/>
      <c r="AC217" s="928"/>
      <c r="AD217" s="928"/>
      <c r="AE217" s="928"/>
      <c r="AF217" s="928"/>
      <c r="AG217" s="928"/>
      <c r="AH217" s="928"/>
      <c r="AI217" s="928"/>
      <c r="AJ217" s="928"/>
      <c r="AK217" s="928"/>
      <c r="AL217" s="928"/>
      <c r="AM217" s="929"/>
      <c r="AN217" s="929"/>
      <c r="AO217" s="930"/>
      <c r="AP217" s="930"/>
      <c r="AQ217" s="930"/>
      <c r="AR217" s="930"/>
      <c r="AS217" s="930"/>
      <c r="AT217" s="930"/>
      <c r="AU217" s="930"/>
      <c r="AV217" s="930"/>
      <c r="AW217" s="930"/>
      <c r="AX217" s="930"/>
      <c r="AY217" s="929"/>
      <c r="AZ217" s="929"/>
      <c r="BA217" s="931"/>
      <c r="BB217" s="931"/>
      <c r="BC217" s="931"/>
      <c r="BD217" s="931"/>
      <c r="BE217" s="932"/>
    </row>
    <row r="218" spans="6:57" s="345" customFormat="1" ht="15.75">
      <c r="F218" s="927"/>
      <c r="G218" s="928"/>
      <c r="H218" s="928"/>
      <c r="I218" s="928"/>
      <c r="J218" s="928"/>
      <c r="K218" s="928"/>
      <c r="L218" s="928"/>
      <c r="M218" s="928"/>
      <c r="N218" s="928"/>
      <c r="O218" s="928"/>
      <c r="P218" s="928"/>
      <c r="Q218" s="928"/>
      <c r="R218" s="928"/>
      <c r="S218" s="928"/>
      <c r="T218" s="928"/>
      <c r="U218" s="928"/>
      <c r="V218" s="928"/>
      <c r="W218" s="928"/>
      <c r="X218" s="928"/>
      <c r="Y218" s="928"/>
      <c r="Z218" s="928"/>
      <c r="AA218" s="928"/>
      <c r="AB218" s="928"/>
      <c r="AC218" s="928"/>
      <c r="AD218" s="928"/>
      <c r="AE218" s="928"/>
      <c r="AF218" s="928"/>
      <c r="AG218" s="928"/>
      <c r="AH218" s="928"/>
      <c r="AI218" s="928"/>
      <c r="AJ218" s="928"/>
      <c r="AK218" s="928"/>
      <c r="AL218" s="928"/>
      <c r="AM218" s="929"/>
      <c r="AN218" s="929"/>
      <c r="AO218" s="930"/>
      <c r="AP218" s="930"/>
      <c r="AQ218" s="930"/>
      <c r="AR218" s="930"/>
      <c r="AS218" s="930"/>
      <c r="AT218" s="930"/>
      <c r="AU218" s="930"/>
      <c r="AV218" s="930"/>
      <c r="AW218" s="930"/>
      <c r="AX218" s="930"/>
      <c r="AY218" s="929"/>
      <c r="AZ218" s="929"/>
      <c r="BA218" s="931"/>
      <c r="BB218" s="931"/>
      <c r="BC218" s="931"/>
      <c r="BD218" s="931"/>
      <c r="BE218" s="932"/>
    </row>
    <row r="219" spans="6:57" s="345" customFormat="1" ht="15.75">
      <c r="F219" s="927"/>
      <c r="G219" s="928"/>
      <c r="H219" s="928"/>
      <c r="I219" s="928"/>
      <c r="J219" s="928"/>
      <c r="K219" s="928"/>
      <c r="L219" s="928"/>
      <c r="M219" s="928"/>
      <c r="N219" s="928"/>
      <c r="O219" s="928"/>
      <c r="P219" s="928"/>
      <c r="Q219" s="928"/>
      <c r="R219" s="928"/>
      <c r="S219" s="928"/>
      <c r="T219" s="928"/>
      <c r="U219" s="928"/>
      <c r="V219" s="928"/>
      <c r="W219" s="928"/>
      <c r="X219" s="928"/>
      <c r="Y219" s="928"/>
      <c r="Z219" s="928"/>
      <c r="AA219" s="928"/>
      <c r="AB219" s="928"/>
      <c r="AC219" s="928"/>
      <c r="AD219" s="928"/>
      <c r="AE219" s="928"/>
      <c r="AF219" s="928"/>
      <c r="AG219" s="928"/>
      <c r="AH219" s="928"/>
      <c r="AI219" s="928"/>
      <c r="AJ219" s="928"/>
      <c r="AK219" s="928"/>
      <c r="AL219" s="928"/>
      <c r="AM219" s="929"/>
      <c r="AN219" s="929"/>
      <c r="AO219" s="930"/>
      <c r="AP219" s="930"/>
      <c r="AQ219" s="930"/>
      <c r="AR219" s="930"/>
      <c r="AS219" s="930"/>
      <c r="AT219" s="930"/>
      <c r="AU219" s="930"/>
      <c r="AV219" s="930"/>
      <c r="AW219" s="930"/>
      <c r="AX219" s="930"/>
      <c r="AY219" s="929"/>
      <c r="AZ219" s="929"/>
      <c r="BA219" s="931"/>
      <c r="BB219" s="931"/>
      <c r="BC219" s="931"/>
      <c r="BD219" s="931"/>
      <c r="BE219" s="932"/>
    </row>
    <row r="220" spans="6:57" s="345" customFormat="1" ht="15.75">
      <c r="F220" s="927"/>
      <c r="G220" s="928"/>
      <c r="H220" s="928"/>
      <c r="I220" s="928"/>
      <c r="J220" s="928"/>
      <c r="K220" s="928"/>
      <c r="L220" s="928"/>
      <c r="M220" s="928"/>
      <c r="N220" s="928"/>
      <c r="O220" s="928"/>
      <c r="P220" s="928"/>
      <c r="Q220" s="928"/>
      <c r="R220" s="928"/>
      <c r="S220" s="928"/>
      <c r="T220" s="928"/>
      <c r="U220" s="928"/>
      <c r="V220" s="928"/>
      <c r="W220" s="928"/>
      <c r="X220" s="928"/>
      <c r="Y220" s="928"/>
      <c r="Z220" s="928"/>
      <c r="AA220" s="928"/>
      <c r="AB220" s="928"/>
      <c r="AC220" s="928"/>
      <c r="AD220" s="928"/>
      <c r="AE220" s="928"/>
      <c r="AF220" s="928"/>
      <c r="AG220" s="928"/>
      <c r="AH220" s="928"/>
      <c r="AI220" s="928"/>
      <c r="AJ220" s="928"/>
      <c r="AK220" s="928"/>
      <c r="AL220" s="928"/>
      <c r="AM220" s="929"/>
      <c r="AN220" s="929"/>
      <c r="AO220" s="930"/>
      <c r="AP220" s="930"/>
      <c r="AQ220" s="930"/>
      <c r="AR220" s="930"/>
      <c r="AS220" s="930"/>
      <c r="AT220" s="930"/>
      <c r="AU220" s="930"/>
      <c r="AV220" s="930"/>
      <c r="AW220" s="930"/>
      <c r="AX220" s="930"/>
      <c r="AY220" s="929"/>
      <c r="AZ220" s="929"/>
      <c r="BA220" s="931"/>
      <c r="BB220" s="931"/>
      <c r="BC220" s="931"/>
      <c r="BD220" s="931"/>
      <c r="BE220" s="932"/>
    </row>
    <row r="221" spans="6:57" s="345" customFormat="1" ht="15.75">
      <c r="F221" s="927"/>
      <c r="G221" s="928"/>
      <c r="H221" s="928"/>
      <c r="I221" s="928"/>
      <c r="J221" s="928"/>
      <c r="K221" s="928"/>
      <c r="L221" s="928"/>
      <c r="M221" s="928"/>
      <c r="N221" s="928"/>
      <c r="O221" s="928"/>
      <c r="P221" s="928"/>
      <c r="Q221" s="928"/>
      <c r="R221" s="928"/>
      <c r="S221" s="928"/>
      <c r="T221" s="928"/>
      <c r="U221" s="928"/>
      <c r="V221" s="928"/>
      <c r="W221" s="928"/>
      <c r="X221" s="928"/>
      <c r="Y221" s="928"/>
      <c r="Z221" s="928"/>
      <c r="AA221" s="928"/>
      <c r="AB221" s="928"/>
      <c r="AC221" s="928"/>
      <c r="AD221" s="928"/>
      <c r="AE221" s="928"/>
      <c r="AF221" s="928"/>
      <c r="AG221" s="928"/>
      <c r="AH221" s="928"/>
      <c r="AI221" s="928"/>
      <c r="AJ221" s="928"/>
      <c r="AK221" s="928"/>
      <c r="AL221" s="928"/>
      <c r="AM221" s="929"/>
      <c r="AN221" s="929"/>
      <c r="AO221" s="930"/>
      <c r="AP221" s="930"/>
      <c r="AQ221" s="930"/>
      <c r="AR221" s="930"/>
      <c r="AS221" s="930"/>
      <c r="AT221" s="930"/>
      <c r="AU221" s="930"/>
      <c r="AV221" s="930"/>
      <c r="AW221" s="930"/>
      <c r="AX221" s="930"/>
      <c r="AY221" s="929"/>
      <c r="AZ221" s="929"/>
      <c r="BA221" s="931"/>
      <c r="BB221" s="931"/>
      <c r="BC221" s="931"/>
      <c r="BD221" s="931"/>
      <c r="BE221" s="932"/>
    </row>
    <row r="222" spans="6:57" s="345" customFormat="1" ht="15.75">
      <c r="F222" s="927"/>
      <c r="G222" s="928"/>
      <c r="H222" s="928"/>
      <c r="I222" s="928"/>
      <c r="J222" s="928"/>
      <c r="K222" s="928"/>
      <c r="L222" s="928"/>
      <c r="M222" s="928"/>
      <c r="N222" s="928"/>
      <c r="O222" s="928"/>
      <c r="P222" s="928"/>
      <c r="Q222" s="928"/>
      <c r="R222" s="928"/>
      <c r="S222" s="928"/>
      <c r="T222" s="928"/>
      <c r="U222" s="928"/>
      <c r="V222" s="928"/>
      <c r="W222" s="928"/>
      <c r="X222" s="928"/>
      <c r="Y222" s="928"/>
      <c r="Z222" s="928"/>
      <c r="AA222" s="928"/>
      <c r="AB222" s="928"/>
      <c r="AC222" s="928"/>
      <c r="AD222" s="928"/>
      <c r="AE222" s="928"/>
      <c r="AF222" s="928"/>
      <c r="AG222" s="928"/>
      <c r="AH222" s="928"/>
      <c r="AI222" s="928"/>
      <c r="AJ222" s="928"/>
      <c r="AK222" s="928"/>
      <c r="AL222" s="928"/>
      <c r="AM222" s="929"/>
      <c r="AN222" s="929"/>
      <c r="AO222" s="930"/>
      <c r="AP222" s="930"/>
      <c r="AQ222" s="930"/>
      <c r="AR222" s="930"/>
      <c r="AS222" s="930"/>
      <c r="AT222" s="930"/>
      <c r="AU222" s="930"/>
      <c r="AV222" s="930"/>
      <c r="AW222" s="930"/>
      <c r="AX222" s="930"/>
      <c r="AY222" s="929"/>
      <c r="AZ222" s="929"/>
      <c r="BA222" s="931"/>
      <c r="BB222" s="931"/>
      <c r="BC222" s="931"/>
      <c r="BD222" s="931"/>
      <c r="BE222" s="932"/>
    </row>
    <row r="223" spans="6:57" s="345" customFormat="1" ht="15.75">
      <c r="F223" s="927"/>
      <c r="G223" s="928"/>
      <c r="H223" s="928"/>
      <c r="I223" s="928"/>
      <c r="J223" s="928"/>
      <c r="K223" s="928"/>
      <c r="L223" s="928"/>
      <c r="M223" s="928"/>
      <c r="N223" s="928"/>
      <c r="O223" s="928"/>
      <c r="P223" s="928"/>
      <c r="Q223" s="928"/>
      <c r="R223" s="928"/>
      <c r="S223" s="928"/>
      <c r="T223" s="928"/>
      <c r="U223" s="928"/>
      <c r="V223" s="928"/>
      <c r="W223" s="928"/>
      <c r="X223" s="928"/>
      <c r="Y223" s="928"/>
      <c r="Z223" s="928"/>
      <c r="AA223" s="928"/>
      <c r="AB223" s="928"/>
      <c r="AC223" s="928"/>
      <c r="AD223" s="928"/>
      <c r="AE223" s="928"/>
      <c r="AF223" s="928"/>
      <c r="AG223" s="928"/>
      <c r="AH223" s="928"/>
      <c r="AI223" s="928"/>
      <c r="AJ223" s="928"/>
      <c r="AK223" s="928"/>
      <c r="AL223" s="928"/>
      <c r="AM223" s="929"/>
      <c r="AN223" s="929"/>
      <c r="AO223" s="930"/>
      <c r="AP223" s="930"/>
      <c r="AQ223" s="930"/>
      <c r="AR223" s="930"/>
      <c r="AS223" s="930"/>
      <c r="AT223" s="930"/>
      <c r="AU223" s="930"/>
      <c r="AV223" s="930"/>
      <c r="AW223" s="930"/>
      <c r="AX223" s="930"/>
      <c r="AY223" s="929"/>
      <c r="AZ223" s="929"/>
      <c r="BA223" s="931"/>
      <c r="BB223" s="931"/>
      <c r="BC223" s="931"/>
      <c r="BD223" s="931"/>
      <c r="BE223" s="932"/>
    </row>
    <row r="224" spans="6:57" s="345" customFormat="1" ht="15.75">
      <c r="F224" s="927"/>
      <c r="G224" s="928"/>
      <c r="H224" s="928"/>
      <c r="I224" s="928"/>
      <c r="J224" s="928"/>
      <c r="K224" s="928"/>
      <c r="L224" s="928"/>
      <c r="M224" s="928"/>
      <c r="N224" s="928"/>
      <c r="O224" s="928"/>
      <c r="P224" s="928"/>
      <c r="Q224" s="928"/>
      <c r="R224" s="928"/>
      <c r="S224" s="928"/>
      <c r="T224" s="928"/>
      <c r="U224" s="928"/>
      <c r="V224" s="928"/>
      <c r="W224" s="928"/>
      <c r="X224" s="928"/>
      <c r="Y224" s="928"/>
      <c r="Z224" s="928"/>
      <c r="AA224" s="928"/>
      <c r="AB224" s="928"/>
      <c r="AC224" s="928"/>
      <c r="AD224" s="928"/>
      <c r="AE224" s="928"/>
      <c r="AF224" s="928"/>
      <c r="AG224" s="928"/>
      <c r="AH224" s="928"/>
      <c r="AI224" s="928"/>
      <c r="AJ224" s="928"/>
      <c r="AK224" s="928"/>
      <c r="AL224" s="928"/>
      <c r="AM224" s="929"/>
      <c r="AN224" s="929"/>
      <c r="AO224" s="930"/>
      <c r="AP224" s="930"/>
      <c r="AQ224" s="930"/>
      <c r="AR224" s="930"/>
      <c r="AS224" s="930"/>
      <c r="AT224" s="930"/>
      <c r="AU224" s="930"/>
      <c r="AV224" s="930"/>
      <c r="AW224" s="930"/>
      <c r="AX224" s="930"/>
      <c r="AY224" s="929"/>
      <c r="AZ224" s="929"/>
      <c r="BA224" s="931"/>
      <c r="BB224" s="931"/>
      <c r="BC224" s="931"/>
      <c r="BD224" s="931"/>
      <c r="BE224" s="932"/>
    </row>
    <row r="225" spans="6:57" s="345" customFormat="1" ht="15.75">
      <c r="F225" s="927"/>
      <c r="G225" s="928"/>
      <c r="H225" s="928"/>
      <c r="I225" s="928"/>
      <c r="J225" s="928"/>
      <c r="K225" s="928"/>
      <c r="L225" s="928"/>
      <c r="M225" s="928"/>
      <c r="N225" s="928"/>
      <c r="O225" s="928"/>
      <c r="P225" s="928"/>
      <c r="Q225" s="928"/>
      <c r="R225" s="928"/>
      <c r="S225" s="928"/>
      <c r="T225" s="928"/>
      <c r="U225" s="928"/>
      <c r="V225" s="928"/>
      <c r="W225" s="928"/>
      <c r="X225" s="928"/>
      <c r="Y225" s="928"/>
      <c r="Z225" s="928"/>
      <c r="AA225" s="928"/>
      <c r="AB225" s="928"/>
      <c r="AC225" s="928"/>
      <c r="AD225" s="928"/>
      <c r="AE225" s="928"/>
      <c r="AF225" s="928"/>
      <c r="AG225" s="928"/>
      <c r="AH225" s="928"/>
      <c r="AI225" s="928"/>
      <c r="AJ225" s="928"/>
      <c r="AK225" s="928"/>
      <c r="AL225" s="928"/>
      <c r="AM225" s="929"/>
      <c r="AN225" s="929"/>
      <c r="AO225" s="930"/>
      <c r="AP225" s="930"/>
      <c r="AQ225" s="930"/>
      <c r="AR225" s="930"/>
      <c r="AS225" s="930"/>
      <c r="AT225" s="930"/>
      <c r="AU225" s="930"/>
      <c r="AV225" s="930"/>
      <c r="AW225" s="930"/>
      <c r="AX225" s="930"/>
      <c r="AY225" s="929"/>
      <c r="AZ225" s="929"/>
      <c r="BA225" s="931"/>
      <c r="BB225" s="931"/>
      <c r="BC225" s="931"/>
      <c r="BD225" s="931"/>
      <c r="BE225" s="932"/>
    </row>
    <row r="226" spans="6:57" s="345" customFormat="1" ht="15.75">
      <c r="F226" s="927"/>
      <c r="G226" s="928"/>
      <c r="H226" s="928"/>
      <c r="I226" s="928"/>
      <c r="J226" s="928"/>
      <c r="K226" s="928"/>
      <c r="L226" s="928"/>
      <c r="M226" s="928"/>
      <c r="N226" s="928"/>
      <c r="O226" s="928"/>
      <c r="P226" s="928"/>
      <c r="Q226" s="928"/>
      <c r="R226" s="928"/>
      <c r="S226" s="928"/>
      <c r="T226" s="928"/>
      <c r="U226" s="928"/>
      <c r="V226" s="928"/>
      <c r="W226" s="928"/>
      <c r="X226" s="928"/>
      <c r="Y226" s="928"/>
      <c r="Z226" s="928"/>
      <c r="AA226" s="928"/>
      <c r="AB226" s="928"/>
      <c r="AC226" s="928"/>
      <c r="AD226" s="928"/>
      <c r="AE226" s="928"/>
      <c r="AF226" s="928"/>
      <c r="AG226" s="928"/>
      <c r="AH226" s="928"/>
      <c r="AI226" s="928"/>
      <c r="AJ226" s="928"/>
      <c r="AK226" s="928"/>
      <c r="AL226" s="928"/>
      <c r="AM226" s="929"/>
      <c r="AN226" s="929"/>
      <c r="AO226" s="930"/>
      <c r="AP226" s="930"/>
      <c r="AQ226" s="930"/>
      <c r="AR226" s="930"/>
      <c r="AS226" s="930"/>
      <c r="AT226" s="930"/>
      <c r="AU226" s="930"/>
      <c r="AV226" s="930"/>
      <c r="AW226" s="930"/>
      <c r="AX226" s="930"/>
      <c r="AY226" s="929"/>
      <c r="AZ226" s="929"/>
      <c r="BA226" s="931"/>
      <c r="BB226" s="931"/>
      <c r="BC226" s="931"/>
      <c r="BD226" s="931"/>
      <c r="BE226" s="932"/>
    </row>
    <row r="227" spans="6:57" s="345" customFormat="1" ht="15.75">
      <c r="F227" s="927"/>
      <c r="G227" s="928"/>
      <c r="H227" s="928"/>
      <c r="I227" s="928"/>
      <c r="J227" s="928"/>
      <c r="K227" s="928"/>
      <c r="L227" s="928"/>
      <c r="M227" s="928"/>
      <c r="N227" s="928"/>
      <c r="O227" s="928"/>
      <c r="P227" s="928"/>
      <c r="Q227" s="928"/>
      <c r="R227" s="928"/>
      <c r="S227" s="928"/>
      <c r="T227" s="928"/>
      <c r="U227" s="928"/>
      <c r="V227" s="928"/>
      <c r="W227" s="928"/>
      <c r="X227" s="928"/>
      <c r="Y227" s="928"/>
      <c r="Z227" s="928"/>
      <c r="AA227" s="928"/>
      <c r="AB227" s="928"/>
      <c r="AC227" s="928"/>
      <c r="AD227" s="928"/>
      <c r="AE227" s="928"/>
      <c r="AF227" s="928"/>
      <c r="AG227" s="928"/>
      <c r="AH227" s="928"/>
      <c r="AI227" s="928"/>
      <c r="AJ227" s="928"/>
      <c r="AK227" s="928"/>
      <c r="AL227" s="928"/>
      <c r="AM227" s="929"/>
      <c r="AN227" s="929"/>
      <c r="AO227" s="930"/>
      <c r="AP227" s="930"/>
      <c r="AQ227" s="930"/>
      <c r="AR227" s="930"/>
      <c r="AS227" s="930"/>
      <c r="AT227" s="930"/>
      <c r="AU227" s="930"/>
      <c r="AV227" s="930"/>
      <c r="AW227" s="930"/>
      <c r="AX227" s="930"/>
      <c r="AY227" s="929"/>
      <c r="AZ227" s="929"/>
      <c r="BA227" s="931"/>
      <c r="BB227" s="931"/>
      <c r="BC227" s="931"/>
      <c r="BD227" s="931"/>
      <c r="BE227" s="932"/>
    </row>
    <row r="228" spans="6:57" s="345" customFormat="1" ht="15.75">
      <c r="F228" s="927"/>
      <c r="G228" s="928"/>
      <c r="H228" s="928"/>
      <c r="I228" s="928"/>
      <c r="J228" s="928"/>
      <c r="K228" s="928"/>
      <c r="L228" s="928"/>
      <c r="M228" s="928"/>
      <c r="N228" s="928"/>
      <c r="O228" s="928"/>
      <c r="P228" s="928"/>
      <c r="Q228" s="928"/>
      <c r="R228" s="928"/>
      <c r="S228" s="928"/>
      <c r="T228" s="928"/>
      <c r="U228" s="928"/>
      <c r="V228" s="928"/>
      <c r="W228" s="928"/>
      <c r="X228" s="928"/>
      <c r="Y228" s="928"/>
      <c r="Z228" s="928"/>
      <c r="AA228" s="928"/>
      <c r="AB228" s="928"/>
      <c r="AC228" s="928"/>
      <c r="AD228" s="928"/>
      <c r="AE228" s="928"/>
      <c r="AF228" s="928"/>
      <c r="AG228" s="928"/>
      <c r="AH228" s="928"/>
      <c r="AI228" s="928"/>
      <c r="AJ228" s="928"/>
      <c r="AK228" s="928"/>
      <c r="AL228" s="928"/>
      <c r="AM228" s="929"/>
      <c r="AN228" s="929"/>
      <c r="AO228" s="930"/>
      <c r="AP228" s="930"/>
      <c r="AQ228" s="930"/>
      <c r="AR228" s="930"/>
      <c r="AS228" s="930"/>
      <c r="AT228" s="930"/>
      <c r="AU228" s="930"/>
      <c r="AV228" s="930"/>
      <c r="AW228" s="930"/>
      <c r="AX228" s="930"/>
      <c r="AY228" s="929"/>
      <c r="AZ228" s="929"/>
      <c r="BA228" s="931"/>
      <c r="BB228" s="931"/>
      <c r="BC228" s="931"/>
      <c r="BD228" s="931"/>
      <c r="BE228" s="932"/>
    </row>
    <row r="229" spans="6:57" s="345" customFormat="1" ht="15.75">
      <c r="F229" s="927"/>
      <c r="G229" s="928"/>
      <c r="H229" s="928"/>
      <c r="I229" s="928"/>
      <c r="J229" s="928"/>
      <c r="K229" s="928"/>
      <c r="L229" s="928"/>
      <c r="M229" s="928"/>
      <c r="N229" s="928"/>
      <c r="O229" s="928"/>
      <c r="P229" s="928"/>
      <c r="Q229" s="928"/>
      <c r="R229" s="928"/>
      <c r="S229" s="928"/>
      <c r="T229" s="928"/>
      <c r="U229" s="928"/>
      <c r="V229" s="928"/>
      <c r="W229" s="928"/>
      <c r="X229" s="928"/>
      <c r="Y229" s="928"/>
      <c r="Z229" s="928"/>
      <c r="AA229" s="928"/>
      <c r="AB229" s="928"/>
      <c r="AC229" s="928"/>
      <c r="AD229" s="928"/>
      <c r="AE229" s="928"/>
      <c r="AF229" s="928"/>
      <c r="AG229" s="928"/>
      <c r="AH229" s="928"/>
      <c r="AI229" s="928"/>
      <c r="AJ229" s="928"/>
      <c r="AK229" s="928"/>
      <c r="AL229" s="928"/>
      <c r="AM229" s="929"/>
      <c r="AN229" s="929"/>
      <c r="AO229" s="930"/>
      <c r="AP229" s="930"/>
      <c r="AQ229" s="930"/>
      <c r="AR229" s="930"/>
      <c r="AS229" s="930"/>
      <c r="AT229" s="930"/>
      <c r="AU229" s="930"/>
      <c r="AV229" s="930"/>
      <c r="AW229" s="930"/>
      <c r="AX229" s="930"/>
      <c r="AY229" s="929"/>
      <c r="AZ229" s="929"/>
      <c r="BA229" s="931"/>
      <c r="BB229" s="931"/>
      <c r="BC229" s="931"/>
      <c r="BD229" s="931"/>
      <c r="BE229" s="932"/>
    </row>
    <row r="230" spans="6:57" s="345" customFormat="1" ht="15.75">
      <c r="F230" s="927"/>
      <c r="G230" s="928"/>
      <c r="H230" s="928"/>
      <c r="I230" s="928"/>
      <c r="J230" s="928"/>
      <c r="K230" s="928"/>
      <c r="L230" s="928"/>
      <c r="M230" s="928"/>
      <c r="N230" s="928"/>
      <c r="O230" s="928"/>
      <c r="P230" s="928"/>
      <c r="Q230" s="928"/>
      <c r="R230" s="928"/>
      <c r="S230" s="928"/>
      <c r="T230" s="928"/>
      <c r="U230" s="928"/>
      <c r="V230" s="928"/>
      <c r="W230" s="928"/>
      <c r="X230" s="928"/>
      <c r="Y230" s="928"/>
      <c r="Z230" s="928"/>
      <c r="AA230" s="928"/>
      <c r="AB230" s="928"/>
      <c r="AC230" s="928"/>
      <c r="AD230" s="928"/>
      <c r="AE230" s="928"/>
      <c r="AF230" s="928"/>
      <c r="AG230" s="928"/>
      <c r="AH230" s="928"/>
      <c r="AI230" s="928"/>
      <c r="AJ230" s="928"/>
      <c r="AK230" s="928"/>
      <c r="AL230" s="928"/>
      <c r="AM230" s="929"/>
      <c r="AN230" s="929"/>
      <c r="AO230" s="930"/>
      <c r="AP230" s="930"/>
      <c r="AQ230" s="930"/>
      <c r="AR230" s="930"/>
      <c r="AS230" s="930"/>
      <c r="AT230" s="930"/>
      <c r="AU230" s="930"/>
      <c r="AV230" s="930"/>
      <c r="AW230" s="930"/>
      <c r="AX230" s="930"/>
      <c r="AY230" s="929"/>
      <c r="AZ230" s="929"/>
      <c r="BA230" s="931"/>
      <c r="BB230" s="931"/>
      <c r="BC230" s="931"/>
      <c r="BD230" s="931"/>
      <c r="BE230" s="932"/>
    </row>
    <row r="231" spans="6:57" s="345" customFormat="1" ht="15.75">
      <c r="F231" s="927"/>
      <c r="G231" s="928"/>
      <c r="H231" s="928"/>
      <c r="I231" s="928"/>
      <c r="J231" s="928"/>
      <c r="K231" s="928"/>
      <c r="L231" s="928"/>
      <c r="M231" s="928"/>
      <c r="N231" s="928"/>
      <c r="O231" s="928"/>
      <c r="P231" s="928"/>
      <c r="Q231" s="928"/>
      <c r="R231" s="928"/>
      <c r="S231" s="928"/>
      <c r="T231" s="928"/>
      <c r="U231" s="928"/>
      <c r="V231" s="928"/>
      <c r="W231" s="928"/>
      <c r="X231" s="928"/>
      <c r="Y231" s="928"/>
      <c r="Z231" s="928"/>
      <c r="AA231" s="928"/>
      <c r="AB231" s="928"/>
      <c r="AC231" s="928"/>
      <c r="AD231" s="928"/>
      <c r="AE231" s="928"/>
      <c r="AF231" s="928"/>
      <c r="AG231" s="928"/>
      <c r="AH231" s="928"/>
      <c r="AI231" s="928"/>
      <c r="AJ231" s="928"/>
      <c r="AK231" s="928"/>
      <c r="AL231" s="928"/>
      <c r="AM231" s="929"/>
      <c r="AN231" s="929"/>
      <c r="AO231" s="930"/>
      <c r="AP231" s="930"/>
      <c r="AQ231" s="930"/>
      <c r="AR231" s="930"/>
      <c r="AS231" s="930"/>
      <c r="AT231" s="930"/>
      <c r="AU231" s="930"/>
      <c r="AV231" s="930"/>
      <c r="AW231" s="930"/>
      <c r="AX231" s="930"/>
      <c r="AY231" s="929"/>
      <c r="AZ231" s="929"/>
      <c r="BA231" s="931"/>
      <c r="BB231" s="931"/>
      <c r="BC231" s="931"/>
      <c r="BD231" s="931"/>
      <c r="BE231" s="932"/>
    </row>
    <row r="232" spans="6:57" s="345" customFormat="1" ht="15.75">
      <c r="F232" s="927"/>
      <c r="G232" s="928"/>
      <c r="H232" s="928"/>
      <c r="I232" s="928"/>
      <c r="J232" s="928"/>
      <c r="K232" s="928"/>
      <c r="L232" s="928"/>
      <c r="M232" s="928"/>
      <c r="N232" s="928"/>
      <c r="O232" s="928"/>
      <c r="P232" s="928"/>
      <c r="Q232" s="928"/>
      <c r="R232" s="928"/>
      <c r="S232" s="928"/>
      <c r="T232" s="928"/>
      <c r="U232" s="928"/>
      <c r="V232" s="928"/>
      <c r="W232" s="928"/>
      <c r="X232" s="928"/>
      <c r="Y232" s="928"/>
      <c r="Z232" s="928"/>
      <c r="AA232" s="928"/>
      <c r="AB232" s="928"/>
      <c r="AC232" s="928"/>
      <c r="AD232" s="928"/>
      <c r="AE232" s="928"/>
      <c r="AF232" s="928"/>
      <c r="AG232" s="928"/>
      <c r="AH232" s="928"/>
      <c r="AI232" s="928"/>
      <c r="AJ232" s="928"/>
      <c r="AK232" s="928"/>
      <c r="AL232" s="928"/>
      <c r="AM232" s="929"/>
      <c r="AN232" s="929"/>
      <c r="AO232" s="930"/>
      <c r="AP232" s="930"/>
      <c r="AQ232" s="930"/>
      <c r="AR232" s="930"/>
      <c r="AS232" s="930"/>
      <c r="AT232" s="930"/>
      <c r="AU232" s="930"/>
      <c r="AV232" s="930"/>
      <c r="AW232" s="930"/>
      <c r="AX232" s="930"/>
      <c r="AY232" s="929"/>
      <c r="AZ232" s="929"/>
      <c r="BA232" s="931"/>
      <c r="BB232" s="931"/>
      <c r="BC232" s="931"/>
      <c r="BD232" s="931"/>
      <c r="BE232" s="932"/>
    </row>
    <row r="233" spans="6:57" s="345" customFormat="1" ht="15.75">
      <c r="F233" s="927"/>
      <c r="G233" s="928"/>
      <c r="H233" s="928"/>
      <c r="I233" s="928"/>
      <c r="J233" s="928"/>
      <c r="K233" s="928"/>
      <c r="L233" s="928"/>
      <c r="M233" s="928"/>
      <c r="N233" s="928"/>
      <c r="O233" s="928"/>
      <c r="P233" s="928"/>
      <c r="Q233" s="928"/>
      <c r="R233" s="928"/>
      <c r="S233" s="928"/>
      <c r="T233" s="928"/>
      <c r="U233" s="928"/>
      <c r="V233" s="928"/>
      <c r="W233" s="928"/>
      <c r="X233" s="928"/>
      <c r="Y233" s="928"/>
      <c r="Z233" s="928"/>
      <c r="AA233" s="928"/>
      <c r="AB233" s="928"/>
      <c r="AC233" s="928"/>
      <c r="AD233" s="928"/>
      <c r="AE233" s="928"/>
      <c r="AF233" s="928"/>
      <c r="AG233" s="928"/>
      <c r="AH233" s="928"/>
      <c r="AI233" s="928"/>
      <c r="AJ233" s="928"/>
      <c r="AK233" s="928"/>
      <c r="AL233" s="928"/>
      <c r="AM233" s="929"/>
      <c r="AN233" s="929"/>
      <c r="AO233" s="930"/>
      <c r="AP233" s="930"/>
      <c r="AQ233" s="930"/>
      <c r="AR233" s="930"/>
      <c r="AS233" s="930"/>
      <c r="AT233" s="930"/>
      <c r="AU233" s="930"/>
      <c r="AV233" s="930"/>
      <c r="AW233" s="930"/>
      <c r="AX233" s="930"/>
      <c r="AY233" s="929"/>
      <c r="AZ233" s="929"/>
      <c r="BA233" s="931"/>
      <c r="BB233" s="931"/>
      <c r="BC233" s="931"/>
      <c r="BD233" s="931"/>
      <c r="BE233" s="932"/>
    </row>
    <row r="234" spans="6:57" s="345" customFormat="1" ht="15.75">
      <c r="F234" s="927"/>
      <c r="G234" s="928"/>
      <c r="H234" s="928"/>
      <c r="I234" s="928"/>
      <c r="J234" s="928"/>
      <c r="K234" s="928"/>
      <c r="L234" s="928"/>
      <c r="M234" s="928"/>
      <c r="N234" s="928"/>
      <c r="O234" s="928"/>
      <c r="P234" s="928"/>
      <c r="Q234" s="928"/>
      <c r="R234" s="928"/>
      <c r="S234" s="928"/>
      <c r="T234" s="928"/>
      <c r="U234" s="928"/>
      <c r="V234" s="928"/>
      <c r="W234" s="928"/>
      <c r="X234" s="928"/>
      <c r="Y234" s="928"/>
      <c r="Z234" s="928"/>
      <c r="AA234" s="928"/>
      <c r="AB234" s="928"/>
      <c r="AC234" s="928"/>
      <c r="AD234" s="928"/>
      <c r="AE234" s="928"/>
      <c r="AF234" s="928"/>
      <c r="AG234" s="928"/>
      <c r="AH234" s="928"/>
      <c r="AI234" s="928"/>
      <c r="AJ234" s="928"/>
      <c r="AK234" s="928"/>
      <c r="AL234" s="928"/>
      <c r="AM234" s="929"/>
      <c r="AN234" s="929"/>
      <c r="AO234" s="930"/>
      <c r="AP234" s="930"/>
      <c r="AQ234" s="930"/>
      <c r="AR234" s="930"/>
      <c r="AS234" s="930"/>
      <c r="AT234" s="930"/>
      <c r="AU234" s="930"/>
      <c r="AV234" s="930"/>
      <c r="AW234" s="930"/>
      <c r="AX234" s="930"/>
      <c r="AY234" s="929"/>
      <c r="AZ234" s="929"/>
      <c r="BA234" s="931"/>
      <c r="BB234" s="931"/>
      <c r="BC234" s="931"/>
      <c r="BD234" s="931"/>
      <c r="BE234" s="932"/>
    </row>
    <row r="235" spans="6:57" s="345" customFormat="1" ht="15.75">
      <c r="F235" s="927"/>
      <c r="G235" s="928"/>
      <c r="H235" s="928"/>
      <c r="I235" s="928"/>
      <c r="J235" s="928"/>
      <c r="K235" s="928"/>
      <c r="L235" s="928"/>
      <c r="M235" s="928"/>
      <c r="N235" s="928"/>
      <c r="O235" s="928"/>
      <c r="P235" s="928"/>
      <c r="Q235" s="928"/>
      <c r="R235" s="928"/>
      <c r="S235" s="928"/>
      <c r="T235" s="928"/>
      <c r="U235" s="928"/>
      <c r="V235" s="928"/>
      <c r="W235" s="928"/>
      <c r="X235" s="928"/>
      <c r="Y235" s="928"/>
      <c r="Z235" s="928"/>
      <c r="AA235" s="928"/>
      <c r="AB235" s="928"/>
      <c r="AC235" s="928"/>
      <c r="AD235" s="928"/>
      <c r="AE235" s="928"/>
      <c r="AF235" s="928"/>
      <c r="AG235" s="928"/>
      <c r="AH235" s="928"/>
      <c r="AI235" s="928"/>
      <c r="AJ235" s="928"/>
      <c r="AK235" s="928"/>
      <c r="AL235" s="928"/>
      <c r="AM235" s="929"/>
      <c r="AN235" s="929"/>
      <c r="AO235" s="930"/>
      <c r="AP235" s="930"/>
      <c r="AQ235" s="930"/>
      <c r="AR235" s="930"/>
      <c r="AS235" s="930"/>
      <c r="AT235" s="930"/>
      <c r="AU235" s="930"/>
      <c r="AV235" s="930"/>
      <c r="AW235" s="930"/>
      <c r="AX235" s="930"/>
      <c r="AY235" s="929"/>
      <c r="AZ235" s="929"/>
      <c r="BA235" s="931"/>
      <c r="BB235" s="931"/>
      <c r="BC235" s="931"/>
      <c r="BD235" s="931"/>
      <c r="BE235" s="932"/>
    </row>
    <row r="236" spans="6:57" s="345" customFormat="1" ht="15.75">
      <c r="F236" s="927"/>
      <c r="G236" s="928"/>
      <c r="H236" s="928"/>
      <c r="I236" s="928"/>
      <c r="J236" s="928"/>
      <c r="K236" s="928"/>
      <c r="L236" s="928"/>
      <c r="M236" s="928"/>
      <c r="N236" s="928"/>
      <c r="O236" s="928"/>
      <c r="P236" s="928"/>
      <c r="Q236" s="928"/>
      <c r="R236" s="928"/>
      <c r="S236" s="928"/>
      <c r="T236" s="928"/>
      <c r="U236" s="928"/>
      <c r="V236" s="928"/>
      <c r="W236" s="928"/>
      <c r="X236" s="928"/>
      <c r="Y236" s="928"/>
      <c r="Z236" s="928"/>
      <c r="AA236" s="928"/>
      <c r="AB236" s="928"/>
      <c r="AC236" s="928"/>
      <c r="AD236" s="928"/>
      <c r="AE236" s="928"/>
      <c r="AF236" s="928"/>
      <c r="AG236" s="928"/>
      <c r="AH236" s="928"/>
      <c r="AI236" s="928"/>
      <c r="AJ236" s="928"/>
      <c r="AK236" s="928"/>
      <c r="AL236" s="928"/>
      <c r="AM236" s="929"/>
      <c r="AN236" s="929"/>
      <c r="AO236" s="930"/>
      <c r="AP236" s="930"/>
      <c r="AQ236" s="930"/>
      <c r="AR236" s="930"/>
      <c r="AS236" s="930"/>
      <c r="AT236" s="930"/>
      <c r="AU236" s="930"/>
      <c r="AV236" s="930"/>
      <c r="AW236" s="930"/>
      <c r="AX236" s="930"/>
      <c r="AY236" s="929"/>
      <c r="AZ236" s="929"/>
      <c r="BA236" s="931"/>
      <c r="BB236" s="931"/>
      <c r="BC236" s="931"/>
      <c r="BD236" s="931"/>
      <c r="BE236" s="932"/>
    </row>
    <row r="237" spans="6:57" s="345" customFormat="1" ht="15.75">
      <c r="F237" s="927"/>
      <c r="G237" s="928"/>
      <c r="H237" s="928"/>
      <c r="I237" s="928"/>
      <c r="J237" s="928"/>
      <c r="K237" s="928"/>
      <c r="L237" s="928"/>
      <c r="M237" s="928"/>
      <c r="N237" s="928"/>
      <c r="O237" s="928"/>
      <c r="P237" s="928"/>
      <c r="Q237" s="928"/>
      <c r="R237" s="928"/>
      <c r="S237" s="928"/>
      <c r="T237" s="928"/>
      <c r="U237" s="928"/>
      <c r="V237" s="928"/>
      <c r="W237" s="928"/>
      <c r="X237" s="928"/>
      <c r="Y237" s="928"/>
      <c r="Z237" s="928"/>
      <c r="AA237" s="928"/>
      <c r="AB237" s="928"/>
      <c r="AC237" s="928"/>
      <c r="AD237" s="928"/>
      <c r="AE237" s="928"/>
      <c r="AF237" s="928"/>
      <c r="AG237" s="928"/>
      <c r="AH237" s="928"/>
      <c r="AI237" s="928"/>
      <c r="AJ237" s="928"/>
      <c r="AK237" s="928"/>
      <c r="AL237" s="928"/>
      <c r="AM237" s="929"/>
      <c r="AN237" s="929"/>
      <c r="AO237" s="930"/>
      <c r="AP237" s="930"/>
      <c r="AQ237" s="930"/>
      <c r="AR237" s="930"/>
      <c r="AS237" s="930"/>
      <c r="AT237" s="930"/>
      <c r="AU237" s="930"/>
      <c r="AV237" s="930"/>
      <c r="AW237" s="930"/>
      <c r="AX237" s="930"/>
      <c r="AY237" s="929"/>
      <c r="AZ237" s="929"/>
      <c r="BA237" s="931"/>
      <c r="BB237" s="931"/>
      <c r="BC237" s="931"/>
      <c r="BD237" s="931"/>
      <c r="BE237" s="932"/>
    </row>
    <row r="238" spans="6:57" s="345" customFormat="1" ht="15.75">
      <c r="F238" s="927"/>
      <c r="G238" s="928"/>
      <c r="H238" s="928"/>
      <c r="I238" s="928"/>
      <c r="J238" s="928"/>
      <c r="K238" s="928"/>
      <c r="L238" s="928"/>
      <c r="M238" s="928"/>
      <c r="N238" s="928"/>
      <c r="O238" s="928"/>
      <c r="P238" s="928"/>
      <c r="Q238" s="928"/>
      <c r="R238" s="928"/>
      <c r="S238" s="928"/>
      <c r="T238" s="928"/>
      <c r="U238" s="928"/>
      <c r="V238" s="928"/>
      <c r="W238" s="928"/>
      <c r="X238" s="928"/>
      <c r="Y238" s="928"/>
      <c r="Z238" s="928"/>
      <c r="AA238" s="928"/>
      <c r="AB238" s="928"/>
      <c r="AC238" s="928"/>
      <c r="AD238" s="928"/>
      <c r="AE238" s="928"/>
      <c r="AF238" s="928"/>
      <c r="AG238" s="928"/>
      <c r="AH238" s="928"/>
      <c r="AI238" s="928"/>
      <c r="AJ238" s="928"/>
      <c r="AK238" s="928"/>
      <c r="AL238" s="928"/>
      <c r="AM238" s="929"/>
      <c r="AN238" s="929"/>
      <c r="AO238" s="930"/>
      <c r="AP238" s="930"/>
      <c r="AQ238" s="930"/>
      <c r="AR238" s="930"/>
      <c r="AS238" s="930"/>
      <c r="AT238" s="930"/>
      <c r="AU238" s="930"/>
      <c r="AV238" s="930"/>
      <c r="AW238" s="930"/>
      <c r="AX238" s="930"/>
      <c r="AY238" s="929"/>
      <c r="AZ238" s="929"/>
      <c r="BA238" s="931"/>
      <c r="BB238" s="931"/>
      <c r="BC238" s="931"/>
      <c r="BD238" s="931"/>
      <c r="BE238" s="932"/>
    </row>
    <row r="239" spans="6:57" s="345" customFormat="1" ht="15.75">
      <c r="F239" s="927"/>
      <c r="G239" s="928"/>
      <c r="H239" s="928"/>
      <c r="I239" s="928"/>
      <c r="J239" s="928"/>
      <c r="K239" s="928"/>
      <c r="L239" s="928"/>
      <c r="M239" s="928"/>
      <c r="N239" s="928"/>
      <c r="O239" s="928"/>
      <c r="P239" s="928"/>
      <c r="Q239" s="928"/>
      <c r="R239" s="928"/>
      <c r="S239" s="928"/>
      <c r="T239" s="928"/>
      <c r="U239" s="928"/>
      <c r="V239" s="928"/>
      <c r="W239" s="928"/>
      <c r="X239" s="928"/>
      <c r="Y239" s="928"/>
      <c r="Z239" s="928"/>
      <c r="AA239" s="928"/>
      <c r="AB239" s="928"/>
      <c r="AC239" s="928"/>
      <c r="AD239" s="928"/>
      <c r="AE239" s="928"/>
      <c r="AF239" s="928"/>
      <c r="AG239" s="928"/>
      <c r="AH239" s="928"/>
      <c r="AI239" s="928"/>
      <c r="AJ239" s="928"/>
      <c r="AK239" s="928"/>
      <c r="AL239" s="928"/>
      <c r="AM239" s="929"/>
      <c r="AN239" s="929"/>
      <c r="AO239" s="930"/>
      <c r="AP239" s="930"/>
      <c r="AQ239" s="930"/>
      <c r="AR239" s="930"/>
      <c r="AS239" s="930"/>
      <c r="AT239" s="930"/>
      <c r="AU239" s="930"/>
      <c r="AV239" s="930"/>
      <c r="AW239" s="930"/>
      <c r="AX239" s="930"/>
      <c r="AY239" s="929"/>
      <c r="AZ239" s="929"/>
      <c r="BA239" s="931"/>
      <c r="BB239" s="931"/>
      <c r="BC239" s="931"/>
      <c r="BD239" s="931"/>
      <c r="BE239" s="932"/>
    </row>
    <row r="240" spans="6:57" s="345" customFormat="1" ht="15.75">
      <c r="F240" s="927"/>
      <c r="G240" s="928"/>
      <c r="H240" s="928"/>
      <c r="I240" s="928"/>
      <c r="J240" s="928"/>
      <c r="K240" s="928"/>
      <c r="L240" s="928"/>
      <c r="M240" s="928"/>
      <c r="N240" s="928"/>
      <c r="O240" s="928"/>
      <c r="P240" s="928"/>
      <c r="Q240" s="928"/>
      <c r="R240" s="928"/>
      <c r="S240" s="928"/>
      <c r="T240" s="928"/>
      <c r="U240" s="928"/>
      <c r="V240" s="928"/>
      <c r="W240" s="928"/>
      <c r="X240" s="928"/>
      <c r="Y240" s="928"/>
      <c r="Z240" s="928"/>
      <c r="AA240" s="928"/>
      <c r="AB240" s="928"/>
      <c r="AC240" s="928"/>
      <c r="AD240" s="928"/>
      <c r="AE240" s="928"/>
      <c r="AF240" s="928"/>
      <c r="AG240" s="928"/>
      <c r="AH240" s="928"/>
      <c r="AI240" s="928"/>
      <c r="AJ240" s="928"/>
      <c r="AK240" s="928"/>
      <c r="AL240" s="928"/>
      <c r="AM240" s="929"/>
      <c r="AN240" s="929"/>
      <c r="AO240" s="930"/>
      <c r="AP240" s="930"/>
      <c r="AQ240" s="930"/>
      <c r="AR240" s="930"/>
      <c r="AS240" s="930"/>
      <c r="AT240" s="930"/>
      <c r="AU240" s="930"/>
      <c r="AV240" s="930"/>
      <c r="AW240" s="930"/>
      <c r="AX240" s="930"/>
      <c r="AY240" s="929"/>
      <c r="AZ240" s="929"/>
      <c r="BA240" s="931"/>
      <c r="BB240" s="931"/>
      <c r="BC240" s="931"/>
      <c r="BD240" s="931"/>
      <c r="BE240" s="932"/>
    </row>
    <row r="241" spans="6:57" s="345" customFormat="1" ht="15.75">
      <c r="F241" s="927"/>
      <c r="G241" s="928"/>
      <c r="H241" s="928"/>
      <c r="I241" s="928"/>
      <c r="J241" s="928"/>
      <c r="K241" s="928"/>
      <c r="L241" s="928"/>
      <c r="M241" s="928"/>
      <c r="N241" s="928"/>
      <c r="O241" s="928"/>
      <c r="P241" s="928"/>
      <c r="Q241" s="928"/>
      <c r="R241" s="928"/>
      <c r="S241" s="928"/>
      <c r="T241" s="928"/>
      <c r="U241" s="928"/>
      <c r="V241" s="928"/>
      <c r="W241" s="928"/>
      <c r="X241" s="928"/>
      <c r="Y241" s="928"/>
      <c r="Z241" s="928"/>
      <c r="AA241" s="928"/>
      <c r="AB241" s="928"/>
      <c r="AC241" s="928"/>
      <c r="AD241" s="928"/>
      <c r="AE241" s="928"/>
      <c r="AF241" s="928"/>
      <c r="AG241" s="928"/>
      <c r="AH241" s="928"/>
      <c r="AI241" s="928"/>
      <c r="AJ241" s="928"/>
      <c r="AK241" s="928"/>
      <c r="AL241" s="928"/>
      <c r="AM241" s="929"/>
      <c r="AN241" s="929"/>
      <c r="AO241" s="930"/>
      <c r="AP241" s="930"/>
      <c r="AQ241" s="930"/>
      <c r="AR241" s="930"/>
      <c r="AS241" s="930"/>
      <c r="AT241" s="930"/>
      <c r="AU241" s="930"/>
      <c r="AV241" s="930"/>
      <c r="AW241" s="930"/>
      <c r="AX241" s="930"/>
      <c r="AY241" s="929"/>
      <c r="AZ241" s="929"/>
      <c r="BA241" s="931"/>
      <c r="BB241" s="931"/>
      <c r="BC241" s="931"/>
      <c r="BD241" s="931"/>
      <c r="BE241" s="932"/>
    </row>
    <row r="242" spans="6:57" s="345" customFormat="1" ht="15.75">
      <c r="F242" s="927"/>
      <c r="G242" s="928"/>
      <c r="H242" s="928"/>
      <c r="I242" s="928"/>
      <c r="J242" s="928"/>
      <c r="K242" s="928"/>
      <c r="L242" s="928"/>
      <c r="M242" s="928"/>
      <c r="N242" s="928"/>
      <c r="O242" s="928"/>
      <c r="P242" s="928"/>
      <c r="Q242" s="928"/>
      <c r="R242" s="928"/>
      <c r="S242" s="928"/>
      <c r="T242" s="928"/>
      <c r="U242" s="928"/>
      <c r="V242" s="928"/>
      <c r="W242" s="928"/>
      <c r="X242" s="928"/>
      <c r="Y242" s="928"/>
      <c r="Z242" s="928"/>
      <c r="AA242" s="928"/>
      <c r="AB242" s="928"/>
      <c r="AC242" s="928"/>
      <c r="AD242" s="928"/>
      <c r="AE242" s="928"/>
      <c r="AF242" s="928"/>
      <c r="AG242" s="928"/>
      <c r="AH242" s="928"/>
      <c r="AI242" s="928"/>
      <c r="AJ242" s="928"/>
      <c r="AK242" s="928"/>
      <c r="AL242" s="928"/>
      <c r="AM242" s="929"/>
      <c r="AN242" s="929"/>
      <c r="AO242" s="930"/>
      <c r="AP242" s="930"/>
      <c r="AQ242" s="930"/>
      <c r="AR242" s="930"/>
      <c r="AS242" s="930"/>
      <c r="AT242" s="930"/>
      <c r="AU242" s="930"/>
      <c r="AV242" s="930"/>
      <c r="AW242" s="930"/>
      <c r="AX242" s="930"/>
      <c r="AY242" s="929"/>
      <c r="AZ242" s="929"/>
      <c r="BA242" s="931"/>
      <c r="BB242" s="931"/>
      <c r="BC242" s="931"/>
      <c r="BD242" s="931"/>
      <c r="BE242" s="932"/>
    </row>
    <row r="243" spans="6:57" s="345" customFormat="1" ht="15.75">
      <c r="F243" s="927"/>
      <c r="G243" s="928"/>
      <c r="H243" s="928"/>
      <c r="I243" s="928"/>
      <c r="J243" s="928"/>
      <c r="K243" s="928"/>
      <c r="L243" s="928"/>
      <c r="M243" s="928"/>
      <c r="N243" s="928"/>
      <c r="O243" s="928"/>
      <c r="P243" s="928"/>
      <c r="Q243" s="928"/>
      <c r="R243" s="928"/>
      <c r="S243" s="928"/>
      <c r="T243" s="928"/>
      <c r="U243" s="928"/>
      <c r="V243" s="928"/>
      <c r="W243" s="928"/>
      <c r="X243" s="928"/>
      <c r="Y243" s="928"/>
      <c r="Z243" s="928"/>
      <c r="AA243" s="928"/>
      <c r="AB243" s="928"/>
      <c r="AC243" s="928"/>
      <c r="AD243" s="928"/>
      <c r="AE243" s="928"/>
      <c r="AF243" s="928"/>
      <c r="AG243" s="928"/>
      <c r="AH243" s="928"/>
      <c r="AI243" s="928"/>
      <c r="AJ243" s="928"/>
      <c r="AK243" s="928"/>
      <c r="AL243" s="928"/>
      <c r="AM243" s="929"/>
      <c r="AN243" s="929"/>
      <c r="AO243" s="930"/>
      <c r="AP243" s="930"/>
      <c r="AQ243" s="930"/>
      <c r="AR243" s="930"/>
      <c r="AS243" s="930"/>
      <c r="AT243" s="930"/>
      <c r="AU243" s="930"/>
      <c r="AV243" s="930"/>
      <c r="AW243" s="930"/>
      <c r="AX243" s="930"/>
      <c r="AY243" s="929"/>
      <c r="AZ243" s="929"/>
      <c r="BA243" s="931"/>
      <c r="BB243" s="931"/>
      <c r="BC243" s="931"/>
      <c r="BD243" s="931"/>
      <c r="BE243" s="932"/>
    </row>
    <row r="244" spans="6:57" s="345" customFormat="1" ht="15.75">
      <c r="F244" s="927"/>
      <c r="G244" s="928"/>
      <c r="H244" s="928"/>
      <c r="I244" s="928"/>
      <c r="J244" s="928"/>
      <c r="K244" s="928"/>
      <c r="L244" s="928"/>
      <c r="M244" s="928"/>
      <c r="N244" s="928"/>
      <c r="O244" s="928"/>
      <c r="P244" s="928"/>
      <c r="Q244" s="928"/>
      <c r="R244" s="928"/>
      <c r="S244" s="928"/>
      <c r="T244" s="928"/>
      <c r="U244" s="928"/>
      <c r="V244" s="928"/>
      <c r="W244" s="928"/>
      <c r="X244" s="928"/>
      <c r="Y244" s="928"/>
      <c r="Z244" s="928"/>
      <c r="AA244" s="928"/>
      <c r="AB244" s="928"/>
      <c r="AC244" s="928"/>
      <c r="AD244" s="928"/>
      <c r="AE244" s="928"/>
      <c r="AF244" s="928"/>
      <c r="AG244" s="928"/>
      <c r="AH244" s="928"/>
      <c r="AI244" s="928"/>
      <c r="AJ244" s="928"/>
      <c r="AK244" s="928"/>
      <c r="AL244" s="928"/>
      <c r="AM244" s="929"/>
      <c r="AN244" s="929"/>
      <c r="AO244" s="930"/>
      <c r="AP244" s="930"/>
      <c r="AQ244" s="930"/>
      <c r="AR244" s="930"/>
      <c r="AS244" s="930"/>
      <c r="AT244" s="930"/>
      <c r="AU244" s="930"/>
      <c r="AV244" s="930"/>
      <c r="AW244" s="930"/>
      <c r="AX244" s="930"/>
      <c r="AY244" s="929"/>
      <c r="AZ244" s="929"/>
      <c r="BA244" s="931"/>
      <c r="BB244" s="931"/>
      <c r="BC244" s="931"/>
      <c r="BD244" s="931"/>
      <c r="BE244" s="932"/>
    </row>
    <row r="245" spans="6:57" s="345" customFormat="1" ht="15.75">
      <c r="F245" s="927"/>
      <c r="G245" s="928"/>
      <c r="H245" s="928"/>
      <c r="I245" s="928"/>
      <c r="J245" s="928"/>
      <c r="K245" s="928"/>
      <c r="L245" s="928"/>
      <c r="M245" s="928"/>
      <c r="N245" s="928"/>
      <c r="O245" s="928"/>
      <c r="P245" s="928"/>
      <c r="Q245" s="928"/>
      <c r="R245" s="928"/>
      <c r="S245" s="928"/>
      <c r="T245" s="928"/>
      <c r="U245" s="928"/>
      <c r="V245" s="928"/>
      <c r="W245" s="928"/>
      <c r="X245" s="928"/>
      <c r="Y245" s="928"/>
      <c r="Z245" s="928"/>
      <c r="AA245" s="928"/>
      <c r="AB245" s="928"/>
      <c r="AC245" s="928"/>
      <c r="AD245" s="928"/>
      <c r="AE245" s="928"/>
      <c r="AF245" s="928"/>
      <c r="AG245" s="928"/>
      <c r="AH245" s="928"/>
      <c r="AI245" s="928"/>
      <c r="AJ245" s="928"/>
      <c r="AK245" s="928"/>
      <c r="AL245" s="928"/>
      <c r="AM245" s="929"/>
      <c r="AN245" s="929"/>
      <c r="AO245" s="930"/>
      <c r="AP245" s="930"/>
      <c r="AQ245" s="930"/>
      <c r="AR245" s="930"/>
      <c r="AS245" s="930"/>
      <c r="AT245" s="930"/>
      <c r="AU245" s="930"/>
      <c r="AV245" s="930"/>
      <c r="AW245" s="930"/>
      <c r="AX245" s="930"/>
      <c r="AY245" s="929"/>
      <c r="AZ245" s="929"/>
      <c r="BA245" s="931"/>
      <c r="BB245" s="931"/>
      <c r="BC245" s="931"/>
      <c r="BD245" s="931"/>
      <c r="BE245" s="932"/>
    </row>
    <row r="246" spans="6:57" s="345" customFormat="1" ht="15.75">
      <c r="F246" s="927"/>
      <c r="G246" s="928"/>
      <c r="H246" s="928"/>
      <c r="I246" s="928"/>
      <c r="J246" s="928"/>
      <c r="K246" s="928"/>
      <c r="L246" s="928"/>
      <c r="M246" s="928"/>
      <c r="N246" s="928"/>
      <c r="O246" s="928"/>
      <c r="P246" s="928"/>
      <c r="Q246" s="928"/>
      <c r="R246" s="928"/>
      <c r="S246" s="928"/>
      <c r="T246" s="928"/>
      <c r="U246" s="928"/>
      <c r="V246" s="928"/>
      <c r="W246" s="928"/>
      <c r="X246" s="928"/>
      <c r="Y246" s="928"/>
      <c r="Z246" s="928"/>
      <c r="AA246" s="928"/>
      <c r="AB246" s="928"/>
      <c r="AC246" s="928"/>
      <c r="AD246" s="928"/>
      <c r="AE246" s="928"/>
      <c r="AF246" s="928"/>
      <c r="AG246" s="928"/>
      <c r="AH246" s="928"/>
      <c r="AI246" s="928"/>
      <c r="AJ246" s="928"/>
      <c r="AK246" s="928"/>
      <c r="AL246" s="928"/>
      <c r="AM246" s="929"/>
      <c r="AN246" s="929"/>
      <c r="AO246" s="930"/>
      <c r="AP246" s="930"/>
      <c r="AQ246" s="930"/>
      <c r="AR246" s="930"/>
      <c r="AS246" s="930"/>
      <c r="AT246" s="930"/>
      <c r="AU246" s="930"/>
      <c r="AV246" s="930"/>
      <c r="AW246" s="930"/>
      <c r="AX246" s="930"/>
      <c r="AY246" s="929"/>
      <c r="AZ246" s="929"/>
      <c r="BA246" s="931"/>
      <c r="BB246" s="931"/>
      <c r="BC246" s="931"/>
      <c r="BD246" s="931"/>
      <c r="BE246" s="932"/>
    </row>
    <row r="247" spans="6:57" s="345" customFormat="1" ht="15.75">
      <c r="F247" s="927"/>
      <c r="G247" s="928"/>
      <c r="H247" s="928"/>
      <c r="I247" s="928"/>
      <c r="J247" s="928"/>
      <c r="K247" s="928"/>
      <c r="L247" s="928"/>
      <c r="M247" s="928"/>
      <c r="N247" s="928"/>
      <c r="O247" s="928"/>
      <c r="P247" s="928"/>
      <c r="Q247" s="928"/>
      <c r="R247" s="928"/>
      <c r="S247" s="928"/>
      <c r="T247" s="928"/>
      <c r="U247" s="928"/>
      <c r="V247" s="928"/>
      <c r="W247" s="928"/>
      <c r="X247" s="928"/>
      <c r="Y247" s="928"/>
      <c r="Z247" s="928"/>
      <c r="AA247" s="928"/>
      <c r="AB247" s="928"/>
      <c r="AC247" s="928"/>
      <c r="AD247" s="928"/>
      <c r="AE247" s="928"/>
      <c r="AF247" s="928"/>
      <c r="AG247" s="928"/>
      <c r="AH247" s="928"/>
      <c r="AI247" s="928"/>
      <c r="AJ247" s="928"/>
      <c r="AK247" s="928"/>
      <c r="AL247" s="928"/>
      <c r="AM247" s="929"/>
      <c r="AN247" s="929"/>
      <c r="AO247" s="930"/>
      <c r="AP247" s="930"/>
      <c r="AQ247" s="930"/>
      <c r="AR247" s="930"/>
      <c r="AS247" s="930"/>
      <c r="AT247" s="930"/>
      <c r="AU247" s="930"/>
      <c r="AV247" s="930"/>
      <c r="AW247" s="930"/>
      <c r="AX247" s="930"/>
      <c r="AY247" s="929"/>
      <c r="AZ247" s="929"/>
      <c r="BA247" s="931"/>
      <c r="BB247" s="931"/>
      <c r="BC247" s="931"/>
      <c r="BD247" s="931"/>
      <c r="BE247" s="932"/>
    </row>
    <row r="248" spans="6:57" s="345" customFormat="1" ht="15.75">
      <c r="F248" s="927"/>
      <c r="G248" s="928"/>
      <c r="H248" s="928"/>
      <c r="I248" s="928"/>
      <c r="J248" s="928"/>
      <c r="K248" s="928"/>
      <c r="L248" s="928"/>
      <c r="M248" s="928"/>
      <c r="N248" s="928"/>
      <c r="O248" s="928"/>
      <c r="P248" s="928"/>
      <c r="Q248" s="928"/>
      <c r="R248" s="928"/>
      <c r="S248" s="928"/>
      <c r="T248" s="928"/>
      <c r="U248" s="928"/>
      <c r="V248" s="928"/>
      <c r="W248" s="928"/>
      <c r="X248" s="928"/>
      <c r="Y248" s="928"/>
      <c r="Z248" s="928"/>
      <c r="AA248" s="928"/>
      <c r="AB248" s="928"/>
      <c r="AC248" s="928"/>
      <c r="AD248" s="928"/>
      <c r="AE248" s="928"/>
      <c r="AF248" s="928"/>
      <c r="AG248" s="928"/>
      <c r="AH248" s="928"/>
      <c r="AI248" s="928"/>
      <c r="AJ248" s="928"/>
      <c r="AK248" s="928"/>
      <c r="AL248" s="928"/>
      <c r="AM248" s="929"/>
      <c r="AN248" s="929"/>
      <c r="AO248" s="930"/>
      <c r="AP248" s="930"/>
      <c r="AQ248" s="930"/>
      <c r="AR248" s="930"/>
      <c r="AS248" s="930"/>
      <c r="AT248" s="930"/>
      <c r="AU248" s="930"/>
      <c r="AV248" s="930"/>
      <c r="AW248" s="930"/>
      <c r="AX248" s="930"/>
      <c r="AY248" s="929"/>
      <c r="AZ248" s="929"/>
      <c r="BA248" s="931"/>
      <c r="BB248" s="931"/>
      <c r="BC248" s="931"/>
      <c r="BD248" s="931"/>
      <c r="BE248" s="932"/>
    </row>
    <row r="249" spans="6:57" s="345" customFormat="1" ht="15.75">
      <c r="F249" s="927"/>
      <c r="G249" s="928"/>
      <c r="H249" s="928"/>
      <c r="I249" s="928"/>
      <c r="J249" s="928"/>
      <c r="K249" s="928"/>
      <c r="L249" s="928"/>
      <c r="M249" s="928"/>
      <c r="N249" s="928"/>
      <c r="O249" s="928"/>
      <c r="P249" s="928"/>
      <c r="Q249" s="928"/>
      <c r="R249" s="928"/>
      <c r="S249" s="928"/>
      <c r="T249" s="928"/>
      <c r="U249" s="928"/>
      <c r="V249" s="928"/>
      <c r="W249" s="928"/>
      <c r="X249" s="928"/>
      <c r="Y249" s="928"/>
      <c r="Z249" s="928"/>
      <c r="AA249" s="928"/>
      <c r="AB249" s="928"/>
      <c r="AC249" s="928"/>
      <c r="AD249" s="928"/>
      <c r="AE249" s="928"/>
      <c r="AF249" s="928"/>
      <c r="AG249" s="928"/>
      <c r="AH249" s="928"/>
      <c r="AI249" s="928"/>
      <c r="AJ249" s="928"/>
      <c r="AK249" s="928"/>
      <c r="AL249" s="928"/>
      <c r="AM249" s="929"/>
      <c r="AN249" s="929"/>
      <c r="AO249" s="930"/>
      <c r="AP249" s="930"/>
      <c r="AQ249" s="930"/>
      <c r="AR249" s="930"/>
      <c r="AS249" s="930"/>
      <c r="AT249" s="930"/>
      <c r="AU249" s="930"/>
      <c r="AV249" s="930"/>
      <c r="AW249" s="930"/>
      <c r="AX249" s="930"/>
      <c r="AY249" s="929"/>
      <c r="AZ249" s="929"/>
      <c r="BA249" s="931"/>
      <c r="BB249" s="931"/>
      <c r="BC249" s="931"/>
      <c r="BD249" s="931"/>
      <c r="BE249" s="932"/>
    </row>
    <row r="250" spans="6:57" s="345" customFormat="1" ht="15.75">
      <c r="F250" s="927"/>
      <c r="G250" s="928"/>
      <c r="H250" s="928"/>
      <c r="I250" s="928"/>
      <c r="J250" s="928"/>
      <c r="K250" s="928"/>
      <c r="L250" s="928"/>
      <c r="M250" s="928"/>
      <c r="N250" s="928"/>
      <c r="O250" s="928"/>
      <c r="P250" s="928"/>
      <c r="Q250" s="928"/>
      <c r="R250" s="928"/>
      <c r="S250" s="928"/>
      <c r="T250" s="928"/>
      <c r="U250" s="928"/>
      <c r="V250" s="928"/>
      <c r="W250" s="928"/>
      <c r="X250" s="928"/>
      <c r="Y250" s="928"/>
      <c r="Z250" s="928"/>
      <c r="AA250" s="928"/>
      <c r="AB250" s="928"/>
      <c r="AC250" s="928"/>
      <c r="AD250" s="928"/>
      <c r="AE250" s="928"/>
      <c r="AF250" s="928"/>
      <c r="AG250" s="928"/>
      <c r="AH250" s="928"/>
      <c r="AI250" s="928"/>
      <c r="AJ250" s="928"/>
      <c r="AK250" s="928"/>
      <c r="AL250" s="928"/>
      <c r="AM250" s="929"/>
      <c r="AN250" s="929"/>
      <c r="AO250" s="930"/>
      <c r="AP250" s="930"/>
      <c r="AQ250" s="930"/>
      <c r="AR250" s="930"/>
      <c r="AS250" s="930"/>
      <c r="AT250" s="930"/>
      <c r="AU250" s="930"/>
      <c r="AV250" s="930"/>
      <c r="AW250" s="930"/>
      <c r="AX250" s="930"/>
      <c r="AY250" s="929"/>
      <c r="AZ250" s="929"/>
      <c r="BA250" s="931"/>
      <c r="BB250" s="931"/>
      <c r="BC250" s="931"/>
      <c r="BD250" s="931"/>
      <c r="BE250" s="932"/>
    </row>
    <row r="251" spans="6:57" s="345" customFormat="1" ht="15.75">
      <c r="F251" s="927"/>
      <c r="G251" s="928"/>
      <c r="H251" s="928"/>
      <c r="I251" s="928"/>
      <c r="J251" s="928"/>
      <c r="K251" s="928"/>
      <c r="L251" s="928"/>
      <c r="M251" s="928"/>
      <c r="N251" s="928"/>
      <c r="O251" s="928"/>
      <c r="P251" s="928"/>
      <c r="Q251" s="928"/>
      <c r="R251" s="928"/>
      <c r="S251" s="928"/>
      <c r="T251" s="928"/>
      <c r="U251" s="928"/>
      <c r="V251" s="928"/>
      <c r="W251" s="928"/>
      <c r="X251" s="928"/>
      <c r="Y251" s="928"/>
      <c r="Z251" s="928"/>
      <c r="AA251" s="928"/>
      <c r="AB251" s="928"/>
      <c r="AC251" s="928"/>
      <c r="AD251" s="928"/>
      <c r="AE251" s="928"/>
      <c r="AF251" s="928"/>
      <c r="AG251" s="928"/>
      <c r="AH251" s="928"/>
      <c r="AI251" s="928"/>
      <c r="AJ251" s="928"/>
      <c r="AK251" s="928"/>
      <c r="AL251" s="928"/>
      <c r="AM251" s="929"/>
      <c r="AN251" s="929"/>
      <c r="AO251" s="930"/>
      <c r="AP251" s="930"/>
      <c r="AQ251" s="930"/>
      <c r="AR251" s="930"/>
      <c r="AS251" s="930"/>
      <c r="AT251" s="930"/>
      <c r="AU251" s="930"/>
      <c r="AV251" s="930"/>
      <c r="AW251" s="930"/>
      <c r="AX251" s="930"/>
      <c r="AY251" s="929"/>
      <c r="AZ251" s="929"/>
      <c r="BA251" s="931"/>
      <c r="BB251" s="931"/>
      <c r="BC251" s="931"/>
      <c r="BD251" s="931"/>
      <c r="BE251" s="932"/>
    </row>
    <row r="252" spans="6:57" s="345" customFormat="1" ht="15.75">
      <c r="F252" s="927"/>
      <c r="G252" s="928"/>
      <c r="H252" s="928"/>
      <c r="I252" s="928"/>
      <c r="J252" s="928"/>
      <c r="K252" s="928"/>
      <c r="L252" s="928"/>
      <c r="M252" s="928"/>
      <c r="N252" s="928"/>
      <c r="O252" s="928"/>
      <c r="P252" s="928"/>
      <c r="Q252" s="928"/>
      <c r="R252" s="928"/>
      <c r="S252" s="928"/>
      <c r="T252" s="928"/>
      <c r="U252" s="928"/>
      <c r="V252" s="928"/>
      <c r="W252" s="928"/>
      <c r="X252" s="928"/>
      <c r="Y252" s="928"/>
      <c r="Z252" s="928"/>
      <c r="AA252" s="928"/>
      <c r="AB252" s="928"/>
      <c r="AC252" s="928"/>
      <c r="AD252" s="928"/>
      <c r="AE252" s="928"/>
      <c r="AF252" s="928"/>
      <c r="AG252" s="928"/>
      <c r="AH252" s="928"/>
      <c r="AI252" s="928"/>
      <c r="AJ252" s="928"/>
      <c r="AK252" s="928"/>
      <c r="AL252" s="928"/>
      <c r="AM252" s="929"/>
      <c r="AN252" s="929"/>
      <c r="AO252" s="930"/>
      <c r="AP252" s="930"/>
      <c r="AQ252" s="930"/>
      <c r="AR252" s="930"/>
      <c r="AS252" s="930"/>
      <c r="AT252" s="930"/>
      <c r="AU252" s="930"/>
      <c r="AV252" s="930"/>
      <c r="AW252" s="930"/>
      <c r="AX252" s="930"/>
      <c r="AY252" s="929"/>
      <c r="AZ252" s="929"/>
      <c r="BA252" s="931"/>
      <c r="BB252" s="931"/>
      <c r="BC252" s="931"/>
      <c r="BD252" s="931"/>
      <c r="BE252" s="932"/>
    </row>
    <row r="253" spans="6:57" s="345" customFormat="1" ht="15.75">
      <c r="F253" s="927"/>
      <c r="G253" s="928"/>
      <c r="H253" s="928"/>
      <c r="I253" s="928"/>
      <c r="J253" s="928"/>
      <c r="K253" s="928"/>
      <c r="L253" s="928"/>
      <c r="M253" s="928"/>
      <c r="N253" s="928"/>
      <c r="O253" s="928"/>
      <c r="P253" s="928"/>
      <c r="Q253" s="928"/>
      <c r="R253" s="928"/>
      <c r="S253" s="928"/>
      <c r="T253" s="928"/>
      <c r="U253" s="928"/>
      <c r="V253" s="928"/>
      <c r="W253" s="928"/>
      <c r="X253" s="928"/>
      <c r="Y253" s="928"/>
      <c r="Z253" s="928"/>
      <c r="AA253" s="928"/>
      <c r="AB253" s="928"/>
      <c r="AC253" s="928"/>
      <c r="AD253" s="928"/>
      <c r="AE253" s="928"/>
      <c r="AF253" s="928"/>
      <c r="AG253" s="928"/>
      <c r="AH253" s="928"/>
      <c r="AI253" s="928"/>
      <c r="AJ253" s="928"/>
      <c r="AK253" s="928"/>
      <c r="AL253" s="928"/>
      <c r="AM253" s="929"/>
      <c r="AN253" s="929"/>
      <c r="AO253" s="930"/>
      <c r="AP253" s="930"/>
      <c r="AQ253" s="930"/>
      <c r="AR253" s="930"/>
      <c r="AS253" s="930"/>
      <c r="AT253" s="930"/>
      <c r="AU253" s="930"/>
      <c r="AV253" s="930"/>
      <c r="AW253" s="930"/>
      <c r="AX253" s="930"/>
      <c r="AY253" s="929"/>
      <c r="AZ253" s="929"/>
      <c r="BA253" s="931"/>
      <c r="BB253" s="931"/>
      <c r="BC253" s="931"/>
      <c r="BD253" s="931"/>
      <c r="BE253" s="932"/>
    </row>
    <row r="254" spans="6:57" s="345" customFormat="1" ht="15.75">
      <c r="F254" s="927"/>
      <c r="G254" s="928"/>
      <c r="H254" s="928"/>
      <c r="I254" s="928"/>
      <c r="J254" s="928"/>
      <c r="K254" s="928"/>
      <c r="L254" s="928"/>
      <c r="M254" s="928"/>
      <c r="N254" s="928"/>
      <c r="O254" s="928"/>
      <c r="P254" s="928"/>
      <c r="Q254" s="928"/>
      <c r="R254" s="928"/>
      <c r="S254" s="928"/>
      <c r="T254" s="928"/>
      <c r="U254" s="928"/>
      <c r="V254" s="928"/>
      <c r="W254" s="928"/>
      <c r="X254" s="928"/>
      <c r="Y254" s="928"/>
      <c r="Z254" s="928"/>
      <c r="AA254" s="928"/>
      <c r="AB254" s="928"/>
      <c r="AC254" s="928"/>
      <c r="AD254" s="928"/>
      <c r="AE254" s="928"/>
      <c r="AF254" s="928"/>
      <c r="AG254" s="928"/>
      <c r="AH254" s="928"/>
      <c r="AI254" s="928"/>
      <c r="AJ254" s="928"/>
      <c r="AK254" s="928"/>
      <c r="AL254" s="928"/>
      <c r="AM254" s="929"/>
      <c r="AN254" s="929"/>
      <c r="AO254" s="930"/>
      <c r="AP254" s="930"/>
      <c r="AQ254" s="930"/>
      <c r="AR254" s="930"/>
      <c r="AS254" s="930"/>
      <c r="AT254" s="930"/>
      <c r="AU254" s="930"/>
      <c r="AV254" s="930"/>
      <c r="AW254" s="930"/>
      <c r="AX254" s="930"/>
      <c r="AY254" s="929"/>
      <c r="AZ254" s="929"/>
      <c r="BA254" s="931"/>
      <c r="BB254" s="931"/>
      <c r="BC254" s="931"/>
      <c r="BD254" s="931"/>
      <c r="BE254" s="932"/>
    </row>
    <row r="255" spans="6:57" s="345" customFormat="1" ht="15.75">
      <c r="F255" s="927"/>
      <c r="G255" s="928"/>
      <c r="H255" s="928"/>
      <c r="I255" s="928"/>
      <c r="J255" s="928"/>
      <c r="K255" s="928"/>
      <c r="L255" s="928"/>
      <c r="M255" s="928"/>
      <c r="N255" s="928"/>
      <c r="O255" s="928"/>
      <c r="P255" s="928"/>
      <c r="Q255" s="928"/>
      <c r="R255" s="928"/>
      <c r="S255" s="928"/>
      <c r="T255" s="928"/>
      <c r="U255" s="928"/>
      <c r="V255" s="928"/>
      <c r="W255" s="928"/>
      <c r="X255" s="928"/>
      <c r="Y255" s="928"/>
      <c r="Z255" s="928"/>
      <c r="AA255" s="928"/>
      <c r="AB255" s="928"/>
      <c r="AC255" s="928"/>
      <c r="AD255" s="928"/>
      <c r="AE255" s="928"/>
      <c r="AF255" s="928"/>
      <c r="AG255" s="928"/>
      <c r="AH255" s="928"/>
      <c r="AI255" s="928"/>
      <c r="AJ255" s="928"/>
      <c r="AK255" s="928"/>
      <c r="AL255" s="928"/>
      <c r="AM255" s="929"/>
      <c r="AN255" s="929"/>
      <c r="AO255" s="930"/>
      <c r="AP255" s="930"/>
      <c r="AQ255" s="930"/>
      <c r="AR255" s="930"/>
      <c r="AS255" s="930"/>
      <c r="AT255" s="930"/>
      <c r="AU255" s="930"/>
      <c r="AV255" s="930"/>
      <c r="AW255" s="930"/>
      <c r="AX255" s="930"/>
      <c r="AY255" s="929"/>
      <c r="AZ255" s="929"/>
      <c r="BA255" s="931"/>
      <c r="BB255" s="931"/>
      <c r="BC255" s="931"/>
      <c r="BD255" s="931"/>
      <c r="BE255" s="932"/>
    </row>
    <row r="256" spans="6:57" s="345" customFormat="1" ht="15.75">
      <c r="F256" s="927"/>
      <c r="G256" s="928"/>
      <c r="H256" s="928"/>
      <c r="I256" s="928"/>
      <c r="J256" s="928"/>
      <c r="K256" s="928"/>
      <c r="L256" s="928"/>
      <c r="M256" s="928"/>
      <c r="N256" s="928"/>
      <c r="O256" s="928"/>
      <c r="P256" s="928"/>
      <c r="Q256" s="928"/>
      <c r="R256" s="928"/>
      <c r="S256" s="928"/>
      <c r="T256" s="928"/>
      <c r="U256" s="928"/>
      <c r="V256" s="928"/>
      <c r="W256" s="928"/>
      <c r="X256" s="928"/>
      <c r="Y256" s="928"/>
      <c r="Z256" s="928"/>
      <c r="AA256" s="928"/>
      <c r="AB256" s="928"/>
      <c r="AC256" s="928"/>
      <c r="AD256" s="928"/>
      <c r="AE256" s="928"/>
      <c r="AF256" s="928"/>
      <c r="AG256" s="928"/>
      <c r="AH256" s="928"/>
      <c r="AI256" s="928"/>
      <c r="AJ256" s="928"/>
      <c r="AK256" s="928"/>
      <c r="AL256" s="928"/>
      <c r="AM256" s="929"/>
      <c r="AN256" s="929"/>
      <c r="AO256" s="930"/>
      <c r="AP256" s="930"/>
      <c r="AQ256" s="930"/>
      <c r="AR256" s="930"/>
      <c r="AS256" s="930"/>
      <c r="AT256" s="930"/>
      <c r="AU256" s="930"/>
      <c r="AV256" s="930"/>
      <c r="AW256" s="930"/>
      <c r="AX256" s="930"/>
      <c r="AY256" s="929"/>
      <c r="AZ256" s="929"/>
      <c r="BA256" s="931"/>
      <c r="BB256" s="931"/>
      <c r="BC256" s="931"/>
      <c r="BD256" s="931"/>
      <c r="BE256" s="932"/>
    </row>
    <row r="257" spans="6:57" ht="15.75">
      <c r="F257" s="78">
        <f>IF($G257="","",(INDEX('1'!A:A,INDEX(4^8-LARGE((حسوب=$V$2)*(تواريخ&gt;=$R$3)*(تواريخ&lt;=$AH$3)*(4^8-ROW(حسوب)),ROWS(F$9:F257)),0))))</f>
        <v>0</v>
      </c>
      <c r="G257" s="79">
        <f>INDEX('1'!BC:BC,INDEX(4^8-LARGE((حسوب=$V$2)*(تواريخ&gt;=$R$3)*(تواريخ&lt;=$AH$3)*(4^8-ROW(حسوب)),ROWS(G$9:G257)),0))</f>
        <v>0</v>
      </c>
      <c r="H257" s="79">
        <f>INDEX('1'!BI:BI,INDEX(4^8-LARGE((حسوب=$V$2)*(تواريخ&gt;=$R$3)*(تواريخ&lt;=$AH$3)*(4^8-ROW(حسوب)),ROWS(H$9:H257)),0))</f>
        <v>0</v>
      </c>
      <c r="I257" s="79">
        <f>INDEX('1'!J:J,INDEX(4^8-LARGE((حسوب=$V$2)*(تواريخ&gt;=$R$3)*(تواريخ&lt;=$AH$3)*(4^8-ROW(حسوب)),ROWS(I$9:I257)),0))</f>
        <v>0</v>
      </c>
      <c r="J257" s="79">
        <f>INDEX('1'!K:K,INDEX(4^8-LARGE((حسوب=$V$2)*(تواريخ&gt;=$R$3)*(تواريخ&lt;=$AH$3)*(4^8-ROW(حسوب)),ROWS(J$9:J257)),0))</f>
        <v>0</v>
      </c>
      <c r="K257" s="79">
        <f>INDEX('1'!L:L,INDEX(4^8-LARGE((حسوب=$V$2)*(تواريخ&gt;=$R$3)*(تواريخ&lt;=$AH$3)*(4^8-ROW(حسوب)),ROWS(K$9:K257)),0))</f>
        <v>0</v>
      </c>
      <c r="L257" s="79">
        <f>INDEX('1'!M:M,INDEX(4^8-LARGE((حسوب=$V$2)*(تواريخ&gt;=$R$3)*(تواريخ&lt;=$AH$3)*(4^8-ROW(حسوب)),ROWS(L$9:L257)),0))</f>
        <v>0</v>
      </c>
      <c r="M257" s="79">
        <f>INDEX('1'!N:N,INDEX(4^8-LARGE((حسوب=$V$2)*(تواريخ&gt;=$R$3)*(تواريخ&lt;=$AH$3)*(4^8-ROW(حسوب)),ROWS(M$9:M257)),0))</f>
        <v>0</v>
      </c>
      <c r="N257" s="79">
        <f>INDEX('1'!O:O,INDEX(4^8-LARGE((حسوب=$V$2)*(تواريخ&gt;=$R$3)*(تواريخ&lt;=$AH$3)*(4^8-ROW(حسوب)),ROWS(N$9:N257)),0))</f>
        <v>0</v>
      </c>
      <c r="O257" s="79">
        <f>INDEX('1'!P:P,INDEX(4^8-LARGE((حسوب=$V$2)*(تواريخ&gt;=$R$3)*(تواريخ&lt;=$AH$3)*(4^8-ROW(حسوب)),ROWS(O$9:O257)),0))</f>
        <v>0</v>
      </c>
      <c r="P257" s="79">
        <f>INDEX('1'!Q:Q,INDEX(4^8-LARGE((حسوب=$V$2)*(تواريخ&gt;=$R$3)*(تواريخ&lt;=$AH$3)*(4^8-ROW(حسوب)),ROWS(P$9:P257)),0))</f>
        <v>0</v>
      </c>
      <c r="Q257" s="79">
        <f>INDEX('1'!R:R,INDEX(4^8-LARGE((حسوب=$V$2)*(تواريخ&gt;=$R$3)*(تواريخ&lt;=$AH$3)*(4^8-ROW(حسوب)),ROWS(Q$9:Q257)),0))</f>
        <v>0</v>
      </c>
      <c r="R257" s="79">
        <f>INDEX('1'!S:S,INDEX(4^8-LARGE((حسوب=$V$2)*(تواريخ&gt;=$R$3)*(تواريخ&lt;=$AH$3)*(4^8-ROW(حسوب)),ROWS(R$9:R257)),0))</f>
        <v>0</v>
      </c>
      <c r="S257" s="79">
        <f>INDEX('1'!T:T,INDEX(4^8-LARGE((حسوب=$V$2)*(تواريخ&gt;=$R$3)*(تواريخ&lt;=$AH$3)*(4^8-ROW(حسوب)),ROWS(S$9:S257)),0))</f>
        <v>0</v>
      </c>
      <c r="T257" s="79">
        <f>INDEX('1'!U:U,INDEX(4^8-LARGE((حسوب=$V$2)*(تواريخ&gt;=$R$3)*(تواريخ&lt;=$AH$3)*(4^8-ROW(حسوب)),ROWS(T$9:T257)),0))</f>
        <v>0</v>
      </c>
      <c r="U257" s="79">
        <f>INDEX('1'!V:V,INDEX(4^8-LARGE((حسوب=$V$2)*(تواريخ&gt;=$R$3)*(تواريخ&lt;=$AH$3)*(4^8-ROW(حسوب)),ROWS(U$9:U257)),0))</f>
        <v>0</v>
      </c>
      <c r="V257" s="79">
        <f>INDEX('1'!W:W,INDEX(4^8-LARGE((حسوب=$V$2)*(تواريخ&gt;=$R$3)*(تواريخ&lt;=$AH$3)*(4^8-ROW(حسوب)),ROWS(V$9:V257)),0))</f>
        <v>0</v>
      </c>
      <c r="W257" s="79">
        <f>INDEX('1'!X:X,INDEX(4^8-LARGE((حسوب=$V$2)*(تواريخ&gt;=$R$3)*(تواريخ&lt;=$AH$3)*(4^8-ROW(حسوب)),ROWS(W$9:W257)),0))</f>
        <v>0</v>
      </c>
      <c r="X257" s="79">
        <f>INDEX('1'!Y:Y,INDEX(4^8-LARGE((حسوب=$V$2)*(تواريخ&gt;=$R$3)*(تواريخ&lt;=$AH$3)*(4^8-ROW(حسوب)),ROWS(X$9:X257)),0))</f>
        <v>0</v>
      </c>
      <c r="Y257" s="79">
        <f>INDEX('1'!Z:Z,INDEX(4^8-LARGE((حسوب=$V$2)*(تواريخ&gt;=$R$3)*(تواريخ&lt;=$AH$3)*(4^8-ROW(حسوب)),ROWS(Y$9:Y257)),0))</f>
        <v>0</v>
      </c>
      <c r="Z257" s="79">
        <f>INDEX('1'!AA:AA,INDEX(4^8-LARGE((حسوب=$V$2)*(تواريخ&gt;=$R$3)*(تواريخ&lt;=$AH$3)*(4^8-ROW(حسوب)),ROWS(Z$9:Z257)),0))</f>
        <v>0</v>
      </c>
      <c r="AA257" s="79">
        <f>INDEX('1'!AB:AB,INDEX(4^8-LARGE((حسوب=$V$2)*(تواريخ&gt;=$R$3)*(تواريخ&lt;=$AH$3)*(4^8-ROW(حسوب)),ROWS(AA$9:AA257)),0))</f>
        <v>0</v>
      </c>
      <c r="AB257" s="79">
        <f>INDEX('1'!AC:AC,INDEX(4^8-LARGE((حسوب=$V$2)*(تواريخ&gt;=$R$3)*(تواريخ&lt;=$AH$3)*(4^8-ROW(حسوب)),ROWS(AB$9:AB257)),0))</f>
        <v>0</v>
      </c>
      <c r="AC257" s="79">
        <f>INDEX('1'!AD:AD,INDEX(4^8-LARGE((حسوب=$V$2)*(تواريخ&gt;=$R$3)*(تواريخ&lt;=$AH$3)*(4^8-ROW(حسوب)),ROWS(AC$9:AC257)),0))</f>
        <v>0</v>
      </c>
      <c r="AD257" s="79">
        <f>INDEX('1'!AE:AE,INDEX(4^8-LARGE((حسوب=$V$2)*(تواريخ&gt;=$R$3)*(تواريخ&lt;=$AH$3)*(4^8-ROW(حسوب)),ROWS(AD$9:AD257)),0))</f>
        <v>0</v>
      </c>
      <c r="AE257" s="79">
        <f>INDEX('1'!AF:AF,INDEX(4^8-LARGE((حسوب=$V$2)*(تواريخ&gt;=$R$3)*(تواريخ&lt;=$AH$3)*(4^8-ROW(حسوب)),ROWS(AE$9:AE257)),0))</f>
        <v>0</v>
      </c>
      <c r="AF257" s="79">
        <f>INDEX('1'!AG:AG,INDEX(4^8-LARGE((حسوب=$V$2)*(تواريخ&gt;=$R$3)*(تواريخ&lt;=$AH$3)*(4^8-ROW(حسوب)),ROWS(AF$9:AF257)),0))</f>
        <v>0</v>
      </c>
      <c r="AG257" s="79">
        <f>INDEX('1'!AH:AH,INDEX(4^8-LARGE((حسوب=$V$2)*(تواريخ&gt;=$R$3)*(تواريخ&lt;=$AH$3)*(4^8-ROW(حسوب)),ROWS(AG$9:AG257)),0))</f>
        <v>0</v>
      </c>
      <c r="AH257" s="79">
        <f>INDEX('1'!AI:AI,INDEX(4^8-LARGE((حسوب=$V$2)*(تواريخ&gt;=$R$3)*(تواريخ&lt;=$AH$3)*(4^8-ROW(حسوب)),ROWS(AH$9:AH257)),0))</f>
        <v>0</v>
      </c>
      <c r="AI257" s="79">
        <f>INDEX('1'!AJ:AJ,INDEX(4^8-LARGE((حسوب=$V$2)*(تواريخ&gt;=$R$3)*(تواريخ&lt;=$AH$3)*(4^8-ROW(حسوب)),ROWS(AI$9:AI257)),0))</f>
        <v>0</v>
      </c>
      <c r="AJ257" s="79">
        <f>INDEX('1'!AK:AK,INDEX(4^8-LARGE((حسوب=$V$2)*(تواريخ&gt;=$R$3)*(تواريخ&lt;=$AH$3)*(4^8-ROW(حسوب)),ROWS(AJ$9:AJ257)),0))</f>
        <v>0</v>
      </c>
      <c r="AK257" s="79">
        <f>INDEX('1'!AL:AL,INDEX(4^8-LARGE((حسوب=$V$2)*(تواريخ&gt;=$R$3)*(تواريخ&lt;=$AH$3)*(4^8-ROW(حسوب)),ROWS(AK$9:AK257)),0))</f>
        <v>0</v>
      </c>
      <c r="AL257" s="79">
        <f>INDEX('1'!AM:AM,INDEX(4^8-LARGE((حسوب=$V$2)*(تواريخ&gt;=$R$3)*(تواريخ&lt;=$AH$3)*(4^8-ROW(حسوب)),ROWS(AL$9:AL257)),0))</f>
        <v>0</v>
      </c>
      <c r="AM257" s="80"/>
      <c r="AN257" s="80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0"/>
      <c r="AZ257" s="80"/>
      <c r="BA257" s="82">
        <f>IF($AL$2="ريال",INDEX('1'!BL:BL,INDEX(4^8-LARGE((حسوب=$V$2)*(تواريخ&gt;=$R$3)*(تواريخ&lt;=$AH$3)*(4^8-ROW(حسوب)),ROWS(BA$9:BA257)),0)),INDEX('1'!BO:BO,INDEX(4^8-LARGE((حسوب=$V$2)*(تواريخ&gt;=$R$3)*(تواريخ&lt;=$AH$3)*(4^8-ROW(حسوب)),ROWS(BA$9:BA257)),0)))</f>
        <v>0</v>
      </c>
      <c r="BB257" s="82">
        <f>INDEX('1'!BK:BK,INDEX(4^8-LARGE((حسوب=$V$2)*(تواريخ&gt;=$R$3)*(تواريخ&lt;=$AH$3)*(4^8-ROW(حسوب)),ROWS(BB$9:BB257)),0))</f>
        <v>0</v>
      </c>
      <c r="BC257" s="82">
        <f>IF($AL$2="ريال",INDEX('1'!BN:BN,INDEX(4^8-LARGE((حسوب=$V$2)*(تواريخ&gt;=$R$3)*(تواريخ&lt;=$AH$3)*(4^8-ROW(حسوب)),ROWS(BC$9:BC257)),0)),INDEX('1'!BP:BP,INDEX(4^8-LARGE((حسوب=$V$2)*(تواريخ&gt;=$R$3)*(تواريخ&lt;=$AH$3)*(4^8-ROW(حسوب)),ROWS(BC$9:BC257)),0)))</f>
        <v>0</v>
      </c>
      <c r="BD257" s="82">
        <f>INDEX('1'!BM:BM,INDEX(4^8-LARGE((حسوب=$V$2)*(تواريخ&gt;=$R$3)*(تواريخ&lt;=$AH$3)*(4^8-ROW(حسوب)),ROWS(BD$9:BD257)),0))</f>
        <v>0</v>
      </c>
      <c r="BE257" s="83" t="str">
        <f>IF(AND(BA257=0,BB257=0,BC257=0,BD257=0,G257=0),"",IF(V105="AMTC",BA257+BB257-BC257-BD257,BE111+BA257+BB257-BC257-BD257))</f>
        <v/>
      </c>
    </row>
    <row r="258" spans="6:57" ht="15.75">
      <c r="F258" s="78">
        <f>IF($G258="","",(INDEX('1'!A:A,INDEX(4^8-LARGE((حسوب=$V$2)*(تواريخ&gt;=$R$3)*(تواريخ&lt;=$AH$3)*(4^8-ROW(حسوب)),ROWS(F$9:F258)),0))))</f>
        <v>0</v>
      </c>
      <c r="G258" s="79">
        <f>INDEX('1'!BC:BC,INDEX(4^8-LARGE((حسوب=$V$2)*(تواريخ&gt;=$R$3)*(تواريخ&lt;=$AH$3)*(4^8-ROW(حسوب)),ROWS(G$9:G258)),0))</f>
        <v>0</v>
      </c>
      <c r="H258" s="79">
        <f>INDEX('1'!BI:BI,INDEX(4^8-LARGE((حسوب=$V$2)*(تواريخ&gt;=$R$3)*(تواريخ&lt;=$AH$3)*(4^8-ROW(حسوب)),ROWS(H$9:H258)),0))</f>
        <v>0</v>
      </c>
      <c r="I258" s="79">
        <f>INDEX('1'!J:J,INDEX(4^8-LARGE((حسوب=$V$2)*(تواريخ&gt;=$R$3)*(تواريخ&lt;=$AH$3)*(4^8-ROW(حسوب)),ROWS(I$9:I258)),0))</f>
        <v>0</v>
      </c>
      <c r="J258" s="79">
        <f>INDEX('1'!K:K,INDEX(4^8-LARGE((حسوب=$V$2)*(تواريخ&gt;=$R$3)*(تواريخ&lt;=$AH$3)*(4^8-ROW(حسوب)),ROWS(J$9:J258)),0))</f>
        <v>0</v>
      </c>
      <c r="K258" s="79">
        <f>INDEX('1'!L:L,INDEX(4^8-LARGE((حسوب=$V$2)*(تواريخ&gt;=$R$3)*(تواريخ&lt;=$AH$3)*(4^8-ROW(حسوب)),ROWS(K$9:K258)),0))</f>
        <v>0</v>
      </c>
      <c r="L258" s="79">
        <f>INDEX('1'!M:M,INDEX(4^8-LARGE((حسوب=$V$2)*(تواريخ&gt;=$R$3)*(تواريخ&lt;=$AH$3)*(4^8-ROW(حسوب)),ROWS(L$9:L258)),0))</f>
        <v>0</v>
      </c>
      <c r="M258" s="79">
        <f>INDEX('1'!N:N,INDEX(4^8-LARGE((حسوب=$V$2)*(تواريخ&gt;=$R$3)*(تواريخ&lt;=$AH$3)*(4^8-ROW(حسوب)),ROWS(M$9:M258)),0))</f>
        <v>0</v>
      </c>
      <c r="N258" s="79">
        <f>INDEX('1'!O:O,INDEX(4^8-LARGE((حسوب=$V$2)*(تواريخ&gt;=$R$3)*(تواريخ&lt;=$AH$3)*(4^8-ROW(حسوب)),ROWS(N$9:N258)),0))</f>
        <v>0</v>
      </c>
      <c r="O258" s="79">
        <f>INDEX('1'!P:P,INDEX(4^8-LARGE((حسوب=$V$2)*(تواريخ&gt;=$R$3)*(تواريخ&lt;=$AH$3)*(4^8-ROW(حسوب)),ROWS(O$9:O258)),0))</f>
        <v>0</v>
      </c>
      <c r="P258" s="79">
        <f>INDEX('1'!Q:Q,INDEX(4^8-LARGE((حسوب=$V$2)*(تواريخ&gt;=$R$3)*(تواريخ&lt;=$AH$3)*(4^8-ROW(حسوب)),ROWS(P$9:P258)),0))</f>
        <v>0</v>
      </c>
      <c r="Q258" s="79">
        <f>INDEX('1'!R:R,INDEX(4^8-LARGE((حسوب=$V$2)*(تواريخ&gt;=$R$3)*(تواريخ&lt;=$AH$3)*(4^8-ROW(حسوب)),ROWS(Q$9:Q258)),0))</f>
        <v>0</v>
      </c>
      <c r="R258" s="79">
        <f>INDEX('1'!S:S,INDEX(4^8-LARGE((حسوب=$V$2)*(تواريخ&gt;=$R$3)*(تواريخ&lt;=$AH$3)*(4^8-ROW(حسوب)),ROWS(R$9:R258)),0))</f>
        <v>0</v>
      </c>
      <c r="S258" s="79">
        <f>INDEX('1'!T:T,INDEX(4^8-LARGE((حسوب=$V$2)*(تواريخ&gt;=$R$3)*(تواريخ&lt;=$AH$3)*(4^8-ROW(حسوب)),ROWS(S$9:S258)),0))</f>
        <v>0</v>
      </c>
      <c r="T258" s="79">
        <f>INDEX('1'!U:U,INDEX(4^8-LARGE((حسوب=$V$2)*(تواريخ&gt;=$R$3)*(تواريخ&lt;=$AH$3)*(4^8-ROW(حسوب)),ROWS(T$9:T258)),0))</f>
        <v>0</v>
      </c>
      <c r="U258" s="79">
        <f>INDEX('1'!V:V,INDEX(4^8-LARGE((حسوب=$V$2)*(تواريخ&gt;=$R$3)*(تواريخ&lt;=$AH$3)*(4^8-ROW(حسوب)),ROWS(U$9:U258)),0))</f>
        <v>0</v>
      </c>
      <c r="V258" s="79">
        <f>INDEX('1'!W:W,INDEX(4^8-LARGE((حسوب=$V$2)*(تواريخ&gt;=$R$3)*(تواريخ&lt;=$AH$3)*(4^8-ROW(حسوب)),ROWS(V$9:V258)),0))</f>
        <v>0</v>
      </c>
      <c r="W258" s="79">
        <f>INDEX('1'!X:X,INDEX(4^8-LARGE((حسوب=$V$2)*(تواريخ&gt;=$R$3)*(تواريخ&lt;=$AH$3)*(4^8-ROW(حسوب)),ROWS(W$9:W258)),0))</f>
        <v>0</v>
      </c>
      <c r="X258" s="79">
        <f>INDEX('1'!Y:Y,INDEX(4^8-LARGE((حسوب=$V$2)*(تواريخ&gt;=$R$3)*(تواريخ&lt;=$AH$3)*(4^8-ROW(حسوب)),ROWS(X$9:X258)),0))</f>
        <v>0</v>
      </c>
      <c r="Y258" s="79">
        <f>INDEX('1'!Z:Z,INDEX(4^8-LARGE((حسوب=$V$2)*(تواريخ&gt;=$R$3)*(تواريخ&lt;=$AH$3)*(4^8-ROW(حسوب)),ROWS(Y$9:Y258)),0))</f>
        <v>0</v>
      </c>
      <c r="Z258" s="79">
        <f>INDEX('1'!AA:AA,INDEX(4^8-LARGE((حسوب=$V$2)*(تواريخ&gt;=$R$3)*(تواريخ&lt;=$AH$3)*(4^8-ROW(حسوب)),ROWS(Z$9:Z258)),0))</f>
        <v>0</v>
      </c>
      <c r="AA258" s="79">
        <f>INDEX('1'!AB:AB,INDEX(4^8-LARGE((حسوب=$V$2)*(تواريخ&gt;=$R$3)*(تواريخ&lt;=$AH$3)*(4^8-ROW(حسوب)),ROWS(AA$9:AA258)),0))</f>
        <v>0</v>
      </c>
      <c r="AB258" s="79">
        <f>INDEX('1'!AC:AC,INDEX(4^8-LARGE((حسوب=$V$2)*(تواريخ&gt;=$R$3)*(تواريخ&lt;=$AH$3)*(4^8-ROW(حسوب)),ROWS(AB$9:AB258)),0))</f>
        <v>0</v>
      </c>
      <c r="AC258" s="79">
        <f>INDEX('1'!AD:AD,INDEX(4^8-LARGE((حسوب=$V$2)*(تواريخ&gt;=$R$3)*(تواريخ&lt;=$AH$3)*(4^8-ROW(حسوب)),ROWS(AC$9:AC258)),0))</f>
        <v>0</v>
      </c>
      <c r="AD258" s="79">
        <f>INDEX('1'!AE:AE,INDEX(4^8-LARGE((حسوب=$V$2)*(تواريخ&gt;=$R$3)*(تواريخ&lt;=$AH$3)*(4^8-ROW(حسوب)),ROWS(AD$9:AD258)),0))</f>
        <v>0</v>
      </c>
      <c r="AE258" s="79">
        <f>INDEX('1'!AF:AF,INDEX(4^8-LARGE((حسوب=$V$2)*(تواريخ&gt;=$R$3)*(تواريخ&lt;=$AH$3)*(4^8-ROW(حسوب)),ROWS(AE$9:AE258)),0))</f>
        <v>0</v>
      </c>
      <c r="AF258" s="79">
        <f>INDEX('1'!AG:AG,INDEX(4^8-LARGE((حسوب=$V$2)*(تواريخ&gt;=$R$3)*(تواريخ&lt;=$AH$3)*(4^8-ROW(حسوب)),ROWS(AF$9:AF258)),0))</f>
        <v>0</v>
      </c>
      <c r="AG258" s="79">
        <f>INDEX('1'!AH:AH,INDEX(4^8-LARGE((حسوب=$V$2)*(تواريخ&gt;=$R$3)*(تواريخ&lt;=$AH$3)*(4^8-ROW(حسوب)),ROWS(AG$9:AG258)),0))</f>
        <v>0</v>
      </c>
      <c r="AH258" s="79">
        <f>INDEX('1'!AI:AI,INDEX(4^8-LARGE((حسوب=$V$2)*(تواريخ&gt;=$R$3)*(تواريخ&lt;=$AH$3)*(4^8-ROW(حسوب)),ROWS(AH$9:AH258)),0))</f>
        <v>0</v>
      </c>
      <c r="AI258" s="79">
        <f>INDEX('1'!AJ:AJ,INDEX(4^8-LARGE((حسوب=$V$2)*(تواريخ&gt;=$R$3)*(تواريخ&lt;=$AH$3)*(4^8-ROW(حسوب)),ROWS(AI$9:AI258)),0))</f>
        <v>0</v>
      </c>
      <c r="AJ258" s="79">
        <f>INDEX('1'!AK:AK,INDEX(4^8-LARGE((حسوب=$V$2)*(تواريخ&gt;=$R$3)*(تواريخ&lt;=$AH$3)*(4^8-ROW(حسوب)),ROWS(AJ$9:AJ258)),0))</f>
        <v>0</v>
      </c>
      <c r="AK258" s="79">
        <f>INDEX('1'!AL:AL,INDEX(4^8-LARGE((حسوب=$V$2)*(تواريخ&gt;=$R$3)*(تواريخ&lt;=$AH$3)*(4^8-ROW(حسوب)),ROWS(AK$9:AK258)),0))</f>
        <v>0</v>
      </c>
      <c r="AL258" s="79">
        <f>INDEX('1'!AM:AM,INDEX(4^8-LARGE((حسوب=$V$2)*(تواريخ&gt;=$R$3)*(تواريخ&lt;=$AH$3)*(4^8-ROW(حسوب)),ROWS(AL$9:AL258)),0))</f>
        <v>0</v>
      </c>
      <c r="AM258" s="80"/>
      <c r="AN258" s="80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0"/>
      <c r="AZ258" s="80"/>
      <c r="BA258" s="82">
        <f>IF($AL$2="ريال",INDEX('1'!BL:BL,INDEX(4^8-LARGE((حسوب=$V$2)*(تواريخ&gt;=$R$3)*(تواريخ&lt;=$AH$3)*(4^8-ROW(حسوب)),ROWS(BA$9:BA258)),0)),INDEX('1'!BO:BO,INDEX(4^8-LARGE((حسوب=$V$2)*(تواريخ&gt;=$R$3)*(تواريخ&lt;=$AH$3)*(4^8-ROW(حسوب)),ROWS(BA$9:BA258)),0)))</f>
        <v>0</v>
      </c>
      <c r="BB258" s="82">
        <f>INDEX('1'!BK:BK,INDEX(4^8-LARGE((حسوب=$V$2)*(تواريخ&gt;=$R$3)*(تواريخ&lt;=$AH$3)*(4^8-ROW(حسوب)),ROWS(BB$9:BB258)),0))</f>
        <v>0</v>
      </c>
      <c r="BC258" s="82">
        <f>IF($AL$2="ريال",INDEX('1'!BN:BN,INDEX(4^8-LARGE((حسوب=$V$2)*(تواريخ&gt;=$R$3)*(تواريخ&lt;=$AH$3)*(4^8-ROW(حسوب)),ROWS(BC$9:BC258)),0)),INDEX('1'!BP:BP,INDEX(4^8-LARGE((حسوب=$V$2)*(تواريخ&gt;=$R$3)*(تواريخ&lt;=$AH$3)*(4^8-ROW(حسوب)),ROWS(BC$9:BC258)),0)))</f>
        <v>0</v>
      </c>
      <c r="BD258" s="82">
        <f>INDEX('1'!BM:BM,INDEX(4^8-LARGE((حسوب=$V$2)*(تواريخ&gt;=$R$3)*(تواريخ&lt;=$AH$3)*(4^8-ROW(حسوب)),ROWS(BD$9:BD258)),0))</f>
        <v>0</v>
      </c>
      <c r="BE258" s="83" t="str">
        <f>IF(AND(BA258=0,BB258=0,BC258=0,BD258=0,G258=0),"",IF(V106="AMTC",BA258+BB258-BC258-BD258,BE257+BA258+BB258-BC258-BD258))</f>
        <v/>
      </c>
    </row>
    <row r="259" spans="6:57" ht="15">
      <c r="F259" s="1280" t="s">
        <v>94</v>
      </c>
      <c r="G259" s="1280"/>
      <c r="H259" s="1280"/>
      <c r="I259" s="567">
        <f>SUM(I9:I258)</f>
        <v>0</v>
      </c>
      <c r="J259" s="567">
        <f t="shared" ref="J259:BD259" si="6">SUM(J9:J258)</f>
        <v>0</v>
      </c>
      <c r="K259" s="616"/>
      <c r="L259" s="616"/>
      <c r="M259" s="567">
        <f t="shared" si="6"/>
        <v>0</v>
      </c>
      <c r="N259" s="567">
        <f t="shared" si="6"/>
        <v>0</v>
      </c>
      <c r="O259" s="567">
        <f t="shared" si="6"/>
        <v>0</v>
      </c>
      <c r="P259" s="567">
        <f t="shared" si="6"/>
        <v>0</v>
      </c>
      <c r="Q259" s="567">
        <f t="shared" si="6"/>
        <v>0</v>
      </c>
      <c r="R259" s="567">
        <f t="shared" si="6"/>
        <v>0</v>
      </c>
      <c r="S259" s="653"/>
      <c r="T259" s="653"/>
      <c r="U259" s="567">
        <f t="shared" si="6"/>
        <v>0</v>
      </c>
      <c r="V259" s="567">
        <f t="shared" si="6"/>
        <v>0</v>
      </c>
      <c r="W259" s="567">
        <f t="shared" si="6"/>
        <v>0</v>
      </c>
      <c r="X259" s="567">
        <f t="shared" si="6"/>
        <v>0</v>
      </c>
      <c r="Y259" s="567">
        <f t="shared" si="6"/>
        <v>0</v>
      </c>
      <c r="Z259" s="567">
        <f t="shared" si="6"/>
        <v>0</v>
      </c>
      <c r="AA259" s="567">
        <f t="shared" si="6"/>
        <v>0</v>
      </c>
      <c r="AB259" s="567">
        <f t="shared" si="6"/>
        <v>0</v>
      </c>
      <c r="AC259" s="567">
        <f t="shared" si="6"/>
        <v>0</v>
      </c>
      <c r="AD259" s="567">
        <f t="shared" si="6"/>
        <v>0</v>
      </c>
      <c r="AE259" s="567">
        <f t="shared" si="6"/>
        <v>0</v>
      </c>
      <c r="AF259" s="567">
        <f t="shared" si="6"/>
        <v>0</v>
      </c>
      <c r="AG259" s="567">
        <f t="shared" si="6"/>
        <v>0</v>
      </c>
      <c r="AH259" s="567">
        <f t="shared" si="6"/>
        <v>0</v>
      </c>
      <c r="AI259" s="567">
        <f t="shared" si="6"/>
        <v>0</v>
      </c>
      <c r="AJ259" s="567">
        <f t="shared" si="6"/>
        <v>0</v>
      </c>
      <c r="AK259" s="567">
        <f t="shared" si="6"/>
        <v>0</v>
      </c>
      <c r="AL259" s="567">
        <f t="shared" si="6"/>
        <v>0</v>
      </c>
      <c r="AM259" s="567">
        <f t="shared" si="6"/>
        <v>0</v>
      </c>
      <c r="AN259" s="567">
        <f t="shared" si="6"/>
        <v>0</v>
      </c>
      <c r="AO259" s="567">
        <f t="shared" si="6"/>
        <v>0</v>
      </c>
      <c r="AP259" s="567">
        <f t="shared" si="6"/>
        <v>0</v>
      </c>
      <c r="AQ259" s="567">
        <f t="shared" si="6"/>
        <v>0</v>
      </c>
      <c r="AR259" s="567">
        <f t="shared" si="6"/>
        <v>0</v>
      </c>
      <c r="AS259" s="567">
        <f t="shared" si="6"/>
        <v>0</v>
      </c>
      <c r="AT259" s="567">
        <f t="shared" si="6"/>
        <v>0</v>
      </c>
      <c r="AU259" s="567">
        <f t="shared" si="6"/>
        <v>0</v>
      </c>
      <c r="AV259" s="567">
        <f t="shared" si="6"/>
        <v>0</v>
      </c>
      <c r="AW259" s="567">
        <f t="shared" si="6"/>
        <v>0</v>
      </c>
      <c r="AX259" s="567">
        <f t="shared" si="6"/>
        <v>0</v>
      </c>
      <c r="AY259" s="567">
        <f t="shared" si="6"/>
        <v>0</v>
      </c>
      <c r="AZ259" s="567">
        <f t="shared" si="6"/>
        <v>0</v>
      </c>
      <c r="BA259" s="567">
        <f t="shared" si="6"/>
        <v>0</v>
      </c>
      <c r="BB259" s="567">
        <f t="shared" si="6"/>
        <v>0</v>
      </c>
      <c r="BC259" s="567">
        <f t="shared" si="6"/>
        <v>0</v>
      </c>
      <c r="BD259" s="567">
        <f t="shared" si="6"/>
        <v>0</v>
      </c>
      <c r="BE259" s="567">
        <f ca="1">SUM(BE8+BA259-BC259-BD259)</f>
        <v>0</v>
      </c>
    </row>
  </sheetData>
  <mergeCells count="64">
    <mergeCell ref="Q4:R4"/>
    <mergeCell ref="AM5:AN5"/>
    <mergeCell ref="BC6:BC7"/>
    <mergeCell ref="BC4:BD5"/>
    <mergeCell ref="Z3:AG3"/>
    <mergeCell ref="W4:X4"/>
    <mergeCell ref="Y4:Z4"/>
    <mergeCell ref="AA4:AB4"/>
    <mergeCell ref="AC4:AD4"/>
    <mergeCell ref="AE4:AF4"/>
    <mergeCell ref="W5:X5"/>
    <mergeCell ref="AG4:AH4"/>
    <mergeCell ref="AM4:AN4"/>
    <mergeCell ref="AK4:AL4"/>
    <mergeCell ref="AG5:AH5"/>
    <mergeCell ref="S6:T6"/>
    <mergeCell ref="BE4:BE7"/>
    <mergeCell ref="O6:P6"/>
    <mergeCell ref="AY6:AZ6"/>
    <mergeCell ref="AI4:AJ4"/>
    <mergeCell ref="BD6:BD7"/>
    <mergeCell ref="Y6:Z6"/>
    <mergeCell ref="AA6:AB6"/>
    <mergeCell ref="AC6:AD6"/>
    <mergeCell ref="AE6:AF6"/>
    <mergeCell ref="AG6:AH6"/>
    <mergeCell ref="AM6:AN6"/>
    <mergeCell ref="AI6:AJ6"/>
    <mergeCell ref="AK6:AL6"/>
    <mergeCell ref="BB6:BB7"/>
    <mergeCell ref="BA4:BB5"/>
    <mergeCell ref="U4:V4"/>
    <mergeCell ref="AL2:BA2"/>
    <mergeCell ref="K6:L6"/>
    <mergeCell ref="I6:J6"/>
    <mergeCell ref="M6:N6"/>
    <mergeCell ref="G4:G7"/>
    <mergeCell ref="O2:U2"/>
    <mergeCell ref="J2:N2"/>
    <mergeCell ref="AY4:AZ4"/>
    <mergeCell ref="AY5:AZ5"/>
    <mergeCell ref="I5:J5"/>
    <mergeCell ref="M5:N5"/>
    <mergeCell ref="O5:P5"/>
    <mergeCell ref="Q5:R5"/>
    <mergeCell ref="U5:V5"/>
    <mergeCell ref="I4:J4"/>
    <mergeCell ref="M4:N4"/>
    <mergeCell ref="F259:H259"/>
    <mergeCell ref="F1:BE1"/>
    <mergeCell ref="V2:AH2"/>
    <mergeCell ref="R3:Y3"/>
    <mergeCell ref="BA8:BD8"/>
    <mergeCell ref="AH3:BA3"/>
    <mergeCell ref="Q6:R6"/>
    <mergeCell ref="U6:V6"/>
    <mergeCell ref="W6:X6"/>
    <mergeCell ref="Y5:Z5"/>
    <mergeCell ref="AA5:AB5"/>
    <mergeCell ref="AC5:AD5"/>
    <mergeCell ref="AE5:AF5"/>
    <mergeCell ref="H4:H7"/>
    <mergeCell ref="O4:P4"/>
    <mergeCell ref="AI2:AK2"/>
  </mergeCells>
  <conditionalFormatting sqref="F9:BE258">
    <cfRule type="expression" dxfId="1" priority="1">
      <formula>$F9&lt;$R$3</formula>
    </cfRule>
  </conditionalFormatting>
  <dataValidations count="3">
    <dataValidation type="list" allowBlank="1" showInputMessage="1" showErrorMessage="1" sqref="V2:AH2">
      <formula1>INDIRECT(SUBSTITUTE($O2," ",""))</formula1>
    </dataValidation>
    <dataValidation type="list" allowBlank="1" showInputMessage="1" showErrorMessage="1" sqref="O2:U2">
      <formula1>فروع</formula1>
    </dataValidation>
    <dataValidation type="list" allowBlank="1" showInputMessage="1" showErrorMessage="1" sqref="AL2:BA2">
      <formula1>$BE$2:$BE$3</formula1>
    </dataValidation>
  </dataValidation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E259"/>
  <sheetViews>
    <sheetView showZeros="0" rightToLeft="1" tabSelected="1" zoomScale="91" zoomScaleNormal="91" workbookViewId="0">
      <pane ySplit="7" topLeftCell="A8" activePane="bottomLeft" state="frozen"/>
      <selection activeCell="G41" sqref="G41"/>
      <selection pane="bottomLeft" activeCell="AA16" sqref="AA16"/>
    </sheetView>
  </sheetViews>
  <sheetFormatPr defaultRowHeight="14.25"/>
  <cols>
    <col min="1" max="1" width="1" style="345" hidden="1" customWidth="1"/>
    <col min="2" max="2" width="1.125" style="345" hidden="1" customWidth="1"/>
    <col min="3" max="3" width="1.75" style="345" hidden="1" customWidth="1"/>
    <col min="4" max="4" width="1.125" style="345" hidden="1" customWidth="1"/>
    <col min="5" max="5" width="1.375" style="345" hidden="1" customWidth="1"/>
    <col min="6" max="6" width="11.875" style="345" customWidth="1"/>
    <col min="7" max="8" width="12.5" style="996" customWidth="1"/>
    <col min="9" max="9" width="6.375" style="345" customWidth="1"/>
    <col min="10" max="10" width="3.125" style="996" hidden="1" customWidth="1"/>
    <col min="11" max="11" width="6" style="345" hidden="1" customWidth="1"/>
    <col min="12" max="14" width="7.125" style="345" hidden="1" customWidth="1"/>
    <col min="15" max="21" width="8.125" style="345" hidden="1" customWidth="1"/>
    <col min="22" max="22" width="2.75" style="345" hidden="1" customWidth="1"/>
    <col min="23" max="23" width="5.375" style="345" hidden="1" customWidth="1"/>
    <col min="24" max="24" width="16.125" style="345" hidden="1" customWidth="1"/>
    <col min="25" max="25" width="14" style="345" customWidth="1"/>
    <col min="26" max="26" width="7.625" style="345" customWidth="1"/>
    <col min="27" max="30" width="14" style="345" customWidth="1"/>
    <col min="31" max="31" width="13.625" style="345" customWidth="1"/>
    <col min="32" max="16384" width="9" style="345"/>
  </cols>
  <sheetData>
    <row r="1" spans="5:31" ht="27">
      <c r="F1" s="1206" t="s">
        <v>460</v>
      </c>
      <c r="G1" s="1206"/>
      <c r="H1" s="1206"/>
      <c r="I1" s="1206"/>
      <c r="J1" s="1206"/>
      <c r="K1" s="1206"/>
      <c r="L1" s="1206"/>
      <c r="M1" s="1206"/>
      <c r="N1" s="1206"/>
      <c r="O1" s="1206"/>
      <c r="P1" s="1206"/>
      <c r="Q1" s="1206"/>
      <c r="R1" s="1206"/>
      <c r="S1" s="1206"/>
      <c r="T1" s="1206"/>
      <c r="U1" s="1206"/>
      <c r="V1" s="1206"/>
      <c r="W1" s="1206"/>
      <c r="X1" s="1206"/>
      <c r="Y1" s="1206"/>
      <c r="Z1" s="1206"/>
      <c r="AA1" s="1206"/>
      <c r="AB1" s="1206"/>
      <c r="AC1" s="1206"/>
      <c r="AD1" s="1206"/>
      <c r="AE1" s="1206"/>
    </row>
    <row r="2" spans="5:31" ht="20.25" customHeight="1">
      <c r="F2" s="56" t="s">
        <v>4</v>
      </c>
      <c r="G2" s="1000" t="s">
        <v>14</v>
      </c>
      <c r="H2" s="1000"/>
      <c r="I2" s="56"/>
      <c r="J2" s="1213"/>
      <c r="K2" s="1213"/>
      <c r="L2" s="1213"/>
      <c r="M2" s="1213"/>
      <c r="N2" s="1213"/>
      <c r="O2" s="1213"/>
      <c r="P2" s="1213"/>
      <c r="Q2" s="1213"/>
      <c r="R2" s="1213"/>
      <c r="S2" s="1213"/>
      <c r="T2" s="1213"/>
      <c r="U2" s="1213"/>
      <c r="V2" s="1213"/>
      <c r="W2" s="1213"/>
      <c r="X2" s="56"/>
      <c r="Y2" s="56" t="s">
        <v>108</v>
      </c>
      <c r="Z2" s="1211" t="s">
        <v>20</v>
      </c>
      <c r="AA2" s="1211"/>
      <c r="AB2" s="1000" t="s">
        <v>40</v>
      </c>
      <c r="AC2" s="1211" t="s">
        <v>41</v>
      </c>
      <c r="AD2" s="1211"/>
      <c r="AE2" s="990" t="s">
        <v>158</v>
      </c>
    </row>
    <row r="3" spans="5:31" ht="18.75" customHeight="1">
      <c r="F3" s="996"/>
      <c r="G3" s="1004" t="s">
        <v>171</v>
      </c>
      <c r="H3" s="1001"/>
      <c r="I3" s="1296">
        <v>43466</v>
      </c>
      <c r="J3" s="1297"/>
      <c r="K3" s="1297"/>
      <c r="L3" s="1297"/>
      <c r="M3" s="1297"/>
      <c r="N3" s="1297"/>
      <c r="O3" s="1297"/>
      <c r="P3" s="1297"/>
      <c r="Q3" s="1297"/>
      <c r="R3" s="1297"/>
      <c r="S3" s="1297"/>
      <c r="T3" s="1297"/>
      <c r="U3" s="1297"/>
      <c r="V3" s="1297"/>
      <c r="W3" s="1297"/>
      <c r="X3" s="1297"/>
      <c r="Y3" s="1297"/>
      <c r="Z3" s="1298" t="s">
        <v>31</v>
      </c>
      <c r="AA3" s="1298"/>
      <c r="AB3" s="1296">
        <v>43524</v>
      </c>
      <c r="AC3" s="1297"/>
      <c r="AD3" s="996"/>
      <c r="AE3" s="991" t="s">
        <v>240</v>
      </c>
    </row>
    <row r="4" spans="5:31" ht="14.25" hidden="1" customHeight="1">
      <c r="F4" s="997" t="s">
        <v>34</v>
      </c>
      <c r="G4" s="1207" t="s">
        <v>144</v>
      </c>
      <c r="H4" s="646"/>
      <c r="I4" s="1287" t="s">
        <v>9</v>
      </c>
      <c r="J4" s="1019"/>
      <c r="K4" s="1020"/>
      <c r="L4" s="34">
        <v>11238</v>
      </c>
      <c r="M4" s="34">
        <v>12381</v>
      </c>
      <c r="N4" s="34">
        <v>7429</v>
      </c>
      <c r="O4" s="34">
        <v>12857</v>
      </c>
      <c r="P4" s="34">
        <v>108571</v>
      </c>
      <c r="Q4" s="34"/>
      <c r="R4" s="34"/>
      <c r="S4" s="994"/>
      <c r="T4" s="994"/>
      <c r="U4" s="994"/>
      <c r="V4" s="1023"/>
      <c r="W4" s="1024"/>
      <c r="X4" s="1030"/>
      <c r="Y4" s="1029" t="s">
        <v>11</v>
      </c>
      <c r="Z4" s="1003"/>
      <c r="AA4" s="1003"/>
      <c r="AB4" s="1003"/>
      <c r="AC4" s="1003"/>
      <c r="AD4" s="1303"/>
      <c r="AE4" s="1304"/>
    </row>
    <row r="5" spans="5:31" ht="14.25" hidden="1" customHeight="1">
      <c r="F5" s="997" t="s">
        <v>39</v>
      </c>
      <c r="G5" s="1207"/>
      <c r="H5" s="1002"/>
      <c r="I5" s="1288"/>
      <c r="J5" s="1019"/>
      <c r="K5" s="1020"/>
      <c r="L5" s="34">
        <v>11524</v>
      </c>
      <c r="M5" s="34">
        <v>12667</v>
      </c>
      <c r="N5" s="34">
        <v>7714</v>
      </c>
      <c r="O5" s="34">
        <v>13143</v>
      </c>
      <c r="P5" s="34"/>
      <c r="Q5" s="34"/>
      <c r="R5" s="34"/>
      <c r="S5" s="994"/>
      <c r="T5" s="994"/>
      <c r="U5" s="994"/>
      <c r="V5" s="1023"/>
      <c r="W5" s="1024"/>
      <c r="X5" s="1028"/>
      <c r="Y5" s="1025"/>
      <c r="Z5" s="995"/>
      <c r="AA5" s="995"/>
      <c r="AB5" s="995"/>
      <c r="AC5" s="995"/>
      <c r="AD5" s="998"/>
      <c r="AE5" s="998"/>
    </row>
    <row r="6" spans="5:31" ht="30" customHeight="1">
      <c r="F6" s="1299" t="s">
        <v>1</v>
      </c>
      <c r="G6" s="1207"/>
      <c r="H6" s="1301" t="s">
        <v>5</v>
      </c>
      <c r="I6" s="1288"/>
      <c r="J6" s="1023" t="s">
        <v>52</v>
      </c>
      <c r="K6" s="1024"/>
      <c r="L6" s="34" t="s">
        <v>113</v>
      </c>
      <c r="M6" s="34" t="s">
        <v>114</v>
      </c>
      <c r="N6" s="34" t="s">
        <v>53</v>
      </c>
      <c r="O6" s="34" t="s">
        <v>116</v>
      </c>
      <c r="P6" s="34" t="s">
        <v>115</v>
      </c>
      <c r="Q6" s="34" t="s">
        <v>114</v>
      </c>
      <c r="R6" s="34" t="s">
        <v>117</v>
      </c>
      <c r="S6" s="994" t="s">
        <v>119</v>
      </c>
      <c r="T6" s="994" t="s">
        <v>120</v>
      </c>
      <c r="U6" s="994" t="s">
        <v>118</v>
      </c>
      <c r="V6" s="1023" t="s">
        <v>54</v>
      </c>
      <c r="W6" s="1024"/>
      <c r="X6" s="1021" t="s">
        <v>134</v>
      </c>
      <c r="Y6" s="1021" t="s">
        <v>6</v>
      </c>
      <c r="Z6" s="1303" t="s">
        <v>110</v>
      </c>
      <c r="AA6" s="1304"/>
      <c r="AB6" s="1303" t="s">
        <v>189</v>
      </c>
      <c r="AC6" s="1304"/>
      <c r="AD6" s="1303" t="s">
        <v>37</v>
      </c>
      <c r="AE6" s="1304"/>
    </row>
    <row r="7" spans="5:31" ht="15.75" customHeight="1">
      <c r="F7" s="1300"/>
      <c r="G7" s="1207"/>
      <c r="H7" s="1300"/>
      <c r="I7" s="1289"/>
      <c r="J7" s="27">
        <v>20</v>
      </c>
      <c r="K7" s="999" t="s">
        <v>60</v>
      </c>
      <c r="L7" s="999" t="s">
        <v>61</v>
      </c>
      <c r="M7" s="999" t="s">
        <v>61</v>
      </c>
      <c r="N7" s="999" t="s">
        <v>61</v>
      </c>
      <c r="O7" s="999" t="s">
        <v>61</v>
      </c>
      <c r="P7" s="999" t="s">
        <v>62</v>
      </c>
      <c r="Q7" s="999" t="s">
        <v>62</v>
      </c>
      <c r="R7" s="999" t="s">
        <v>62</v>
      </c>
      <c r="S7" s="999" t="s">
        <v>62</v>
      </c>
      <c r="T7" s="999" t="s">
        <v>62</v>
      </c>
      <c r="U7" s="999" t="s">
        <v>62</v>
      </c>
      <c r="V7" s="198">
        <v>24</v>
      </c>
      <c r="W7" s="999" t="s">
        <v>56</v>
      </c>
      <c r="X7" s="1022"/>
      <c r="Y7" s="1022"/>
      <c r="Z7" s="998" t="s">
        <v>355</v>
      </c>
      <c r="AA7" s="998" t="s">
        <v>356</v>
      </c>
      <c r="AB7" s="998" t="s">
        <v>458</v>
      </c>
      <c r="AC7" s="998" t="s">
        <v>356</v>
      </c>
      <c r="AD7" s="998" t="s">
        <v>355</v>
      </c>
      <c r="AE7" s="998" t="s">
        <v>356</v>
      </c>
    </row>
    <row r="8" spans="5:31" ht="18.75" customHeight="1">
      <c r="F8" s="1302" t="s">
        <v>459</v>
      </c>
      <c r="G8" s="1186"/>
      <c r="H8" s="1186"/>
      <c r="I8" s="1186"/>
      <c r="J8" s="1186"/>
      <c r="K8" s="1186"/>
      <c r="L8" s="1186"/>
      <c r="M8" s="1186"/>
      <c r="N8" s="1186"/>
      <c r="O8" s="1186"/>
      <c r="P8" s="1186"/>
      <c r="Q8" s="1186"/>
      <c r="R8" s="1186"/>
      <c r="S8" s="1186"/>
      <c r="T8" s="1186"/>
      <c r="U8" s="1186"/>
      <c r="V8" s="1186"/>
      <c r="W8" s="1186"/>
      <c r="X8" s="1186"/>
      <c r="Y8" s="1186"/>
      <c r="Z8" s="1186"/>
      <c r="AA8" s="1186"/>
      <c r="AB8" s="1186"/>
      <c r="AC8" s="1186"/>
      <c r="AD8" s="992"/>
      <c r="AE8" s="84"/>
    </row>
    <row r="9" spans="5:31" ht="16.5" customHeight="1">
      <c r="E9" s="21" t="s">
        <v>17</v>
      </c>
      <c r="F9" s="78" t="e">
        <f>IF($G9="","",(INDEX('1'!A:A,INDEX(4^8-LARGE((حسوب=#REF!)*(تواريخ&gt;=#REF!)*(تواريخ&lt;=#REF!)*(4^8-ROW(حسوب)),ROWS(F$9:F9)),0))))</f>
        <v>#REF!</v>
      </c>
      <c r="G9" s="79" t="e">
        <f>INDEX('1'!BC:BC,INDEX(4^8-LARGE((حسوب=#REF!)*(تواريخ&gt;=#REF!)*(تواريخ&lt;=#REF!)*(4^8-ROW(حسوب)),ROWS(G$9:G9)),0))</f>
        <v>#REF!</v>
      </c>
      <c r="H9" s="928"/>
      <c r="I9" s="79" t="e">
        <f>INDEX('1'!BI:BI,INDEX(4^8-LARGE((حسوب=#REF!)*(تواريخ&gt;=#REF!)*(تواريخ&lt;=#REF!)*(4^8-ROW(حسوب)),ROWS(I$9:I9)),0))</f>
        <v>#REF!</v>
      </c>
      <c r="J9" s="80"/>
      <c r="K9" s="80"/>
      <c r="L9" s="81"/>
      <c r="M9" s="81"/>
      <c r="N9" s="81"/>
      <c r="O9" s="81"/>
      <c r="P9" s="81"/>
      <c r="Q9" s="81"/>
      <c r="R9" s="81"/>
      <c r="S9" s="81"/>
      <c r="T9" s="81"/>
      <c r="U9" s="81"/>
      <c r="V9" s="80"/>
      <c r="W9" s="80"/>
      <c r="X9" s="82" t="e">
        <f>INDEX('1'!BK:BK,INDEX(4^8-LARGE((حسوب=#REF!)*(تواريخ&gt;=#REF!)*(تواريخ&lt;=#REF!)*(4^8-ROW(حسوب)),ROWS(X$9:X9)),0))</f>
        <v>#REF!</v>
      </c>
      <c r="Y9" s="82" t="e">
        <f>IF(#REF!="ريال",INDEX('1'!BN:BN,INDEX(4^8-LARGE((حسوب=#REF!)*(تواريخ&gt;=#REF!)*(تواريخ&lt;=#REF!)*(4^8-ROW(حسوب)),ROWS(Y$9:Y9)),0)),INDEX('1'!BP:BP,INDEX(4^8-LARGE((حسوب=#REF!)*(تواريخ&gt;=#REF!)*(تواريخ&lt;=#REF!)*(4^8-ROW(حسوب)),ROWS(Y$9:Y9)),0)))</f>
        <v>#REF!</v>
      </c>
      <c r="Z9" s="931"/>
      <c r="AA9" s="931"/>
      <c r="AB9" s="931"/>
      <c r="AC9" s="931"/>
      <c r="AD9" s="931"/>
      <c r="AE9" s="83" t="e">
        <f>IF(AND(#REF!=0,X9=0,Y9=0,#REF!=0,G9=0),"",IF(#REF!="AMTC",#REF!+X9-Y9-#REF!,AE8+#REF!+X9-Y9-#REF!))</f>
        <v>#REF!</v>
      </c>
    </row>
    <row r="10" spans="5:31" ht="16.5" customHeight="1">
      <c r="E10" s="21" t="s">
        <v>21</v>
      </c>
      <c r="F10" s="78" t="e">
        <f>IF($G10="","",(INDEX('1'!A:A,INDEX(4^8-LARGE((حسوب=#REF!)*(تواريخ&gt;=#REF!)*(تواريخ&lt;=#REF!)*(4^8-ROW(حسوب)),ROWS(F$9:F10)),0))))</f>
        <v>#REF!</v>
      </c>
      <c r="G10" s="79" t="e">
        <f>INDEX('1'!BC:BC,INDEX(4^8-LARGE((حسوب=#REF!)*(تواريخ&gt;=#REF!)*(تواريخ&lt;=#REF!)*(4^8-ROW(حسوب)),ROWS(G$9:G10)),0))</f>
        <v>#REF!</v>
      </c>
      <c r="H10" s="928"/>
      <c r="I10" s="79" t="e">
        <f>INDEX('1'!BI:BI,INDEX(4^8-LARGE((حسوب=#REF!)*(تواريخ&gt;=#REF!)*(تواريخ&lt;=#REF!)*(4^8-ROW(حسوب)),ROWS(I$9:I10)),0))</f>
        <v>#REF!</v>
      </c>
      <c r="J10" s="80"/>
      <c r="K10" s="80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0"/>
      <c r="W10" s="80"/>
      <c r="X10" s="82" t="e">
        <f>INDEX('1'!BK:BK,INDEX(4^8-LARGE((حسوب=#REF!)*(تواريخ&gt;=#REF!)*(تواريخ&lt;=#REF!)*(4^8-ROW(حسوب)),ROWS(X$9:X10)),0))</f>
        <v>#REF!</v>
      </c>
      <c r="Y10" s="82" t="e">
        <f>IF(#REF!="ريال",INDEX('1'!BN:BN,INDEX(4^8-LARGE((حسوب=#REF!)*(تواريخ&gt;=#REF!)*(تواريخ&lt;=#REF!)*(4^8-ROW(حسوب)),ROWS(Y$9:Y10)),0)),INDEX('1'!BP:BP,INDEX(4^8-LARGE((حسوب=#REF!)*(تواريخ&gt;=#REF!)*(تواريخ&lt;=#REF!)*(4^8-ROW(حسوب)),ROWS(Y$9:Y10)),0)))</f>
        <v>#REF!</v>
      </c>
      <c r="Z10" s="931"/>
      <c r="AA10" s="931"/>
      <c r="AB10" s="931"/>
      <c r="AC10" s="931"/>
      <c r="AD10" s="931"/>
      <c r="AE10" s="83" t="e">
        <f>IF(AND(#REF!=0,X10=0,Y10=0,#REF!=0,G10=0),"",IF(#REF!="AMTC",#REF!+X10-Y10-#REF!,AE9+#REF!+X10-Y10-#REF!))</f>
        <v>#REF!</v>
      </c>
    </row>
    <row r="11" spans="5:31" ht="16.5" customHeight="1">
      <c r="E11" s="21" t="s">
        <v>103</v>
      </c>
      <c r="F11" s="78" t="e">
        <f>IF($G11="","",(INDEX('1'!A:A,INDEX(4^8-LARGE((حسوب=#REF!)*(تواريخ&gt;=#REF!)*(تواريخ&lt;=#REF!)*(4^8-ROW(حسوب)),ROWS(F$9:F11)),0))))</f>
        <v>#REF!</v>
      </c>
      <c r="G11" s="79" t="e">
        <f>INDEX('1'!BC:BC,INDEX(4^8-LARGE((حسوب=#REF!)*(تواريخ&gt;=#REF!)*(تواريخ&lt;=#REF!)*(4^8-ROW(حسوب)),ROWS(G$9:G11)),0))</f>
        <v>#REF!</v>
      </c>
      <c r="H11" s="928"/>
      <c r="I11" s="79" t="e">
        <f>INDEX('1'!BI:BI,INDEX(4^8-LARGE((حسوب=#REF!)*(تواريخ&gt;=#REF!)*(تواريخ&lt;=#REF!)*(4^8-ROW(حسوب)),ROWS(I$9:I11)),0))</f>
        <v>#REF!</v>
      </c>
      <c r="J11" s="80"/>
      <c r="K11" s="80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0"/>
      <c r="W11" s="80"/>
      <c r="X11" s="82" t="e">
        <f>INDEX('1'!BK:BK,INDEX(4^8-LARGE((حسوب=#REF!)*(تواريخ&gt;=#REF!)*(تواريخ&lt;=#REF!)*(4^8-ROW(حسوب)),ROWS(X$9:X11)),0))</f>
        <v>#REF!</v>
      </c>
      <c r="Y11" s="82" t="e">
        <f>IF(#REF!="ريال",INDEX('1'!BN:BN,INDEX(4^8-LARGE((حسوب=#REF!)*(تواريخ&gt;=#REF!)*(تواريخ&lt;=#REF!)*(4^8-ROW(حسوب)),ROWS(Y$9:Y11)),0)),INDEX('1'!BP:BP,INDEX(4^8-LARGE((حسوب=#REF!)*(تواريخ&gt;=#REF!)*(تواريخ&lt;=#REF!)*(4^8-ROW(حسوب)),ROWS(Y$9:Y11)),0)))</f>
        <v>#REF!</v>
      </c>
      <c r="Z11" s="931"/>
      <c r="AA11" s="931"/>
      <c r="AB11" s="931"/>
      <c r="AC11" s="931"/>
      <c r="AD11" s="931"/>
      <c r="AE11" s="83" t="e">
        <f>IF(AND(#REF!=0,X11=0,Y11=0,#REF!=0,G11=0),"",IF(#REF!="AMTC",#REF!+X11-Y11-#REF!,AE10+#REF!+X11-Y11-#REF!))</f>
        <v>#REF!</v>
      </c>
    </row>
    <row r="12" spans="5:31" ht="16.5" customHeight="1">
      <c r="E12" s="21" t="s">
        <v>12</v>
      </c>
      <c r="F12" s="78" t="e">
        <f>IF($G12="","",(INDEX('1'!A:A,INDEX(4^8-LARGE((حسوب=#REF!)*(تواريخ&gt;=#REF!)*(تواريخ&lt;=#REF!)*(4^8-ROW(حسوب)),ROWS(F$9:F12)),0))))</f>
        <v>#REF!</v>
      </c>
      <c r="G12" s="79" t="e">
        <f>INDEX('1'!BC:BC,INDEX(4^8-LARGE((حسوب=#REF!)*(تواريخ&gt;=#REF!)*(تواريخ&lt;=#REF!)*(4^8-ROW(حسوب)),ROWS(G$9:G12)),0))</f>
        <v>#REF!</v>
      </c>
      <c r="H12" s="928"/>
      <c r="I12" s="79" t="e">
        <f>INDEX('1'!BI:BI,INDEX(4^8-LARGE((حسوب=#REF!)*(تواريخ&gt;=#REF!)*(تواريخ&lt;=#REF!)*(4^8-ROW(حسوب)),ROWS(I$9:I12)),0))</f>
        <v>#REF!</v>
      </c>
      <c r="J12" s="80"/>
      <c r="K12" s="80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0"/>
      <c r="W12" s="80"/>
      <c r="X12" s="82" t="e">
        <f>INDEX('1'!BK:BK,INDEX(4^8-LARGE((حسوب=#REF!)*(تواريخ&gt;=#REF!)*(تواريخ&lt;=#REF!)*(4^8-ROW(حسوب)),ROWS(X$9:X12)),0))</f>
        <v>#REF!</v>
      </c>
      <c r="Y12" s="82" t="e">
        <f>IF(#REF!="ريال",INDEX('1'!BN:BN,INDEX(4^8-LARGE((حسوب=#REF!)*(تواريخ&gt;=#REF!)*(تواريخ&lt;=#REF!)*(4^8-ROW(حسوب)),ROWS(Y$9:Y12)),0)),INDEX('1'!BP:BP,INDEX(4^8-LARGE((حسوب=#REF!)*(تواريخ&gt;=#REF!)*(تواريخ&lt;=#REF!)*(4^8-ROW(حسوب)),ROWS(Y$9:Y12)),0)))</f>
        <v>#REF!</v>
      </c>
      <c r="Z12" s="931"/>
      <c r="AA12" s="931"/>
      <c r="AB12" s="931"/>
      <c r="AC12" s="931"/>
      <c r="AD12" s="931"/>
      <c r="AE12" s="83" t="e">
        <f>IF(AND(#REF!=0,X12=0,Y12=0,#REF!=0,G12=0),"",IF(#REF!="AMTC",#REF!+X12-Y12-#REF!,AE11+#REF!+X12-Y12-#REF!))</f>
        <v>#REF!</v>
      </c>
    </row>
    <row r="13" spans="5:31" ht="16.5" customHeight="1">
      <c r="E13" s="21" t="s">
        <v>95</v>
      </c>
      <c r="F13" s="78" t="e">
        <f>IF($G13="","",(INDEX('1'!A:A,INDEX(4^8-LARGE((حسوب=#REF!)*(تواريخ&gt;=#REF!)*(تواريخ&lt;=#REF!)*(4^8-ROW(حسوب)),ROWS(F$9:F13)),0))))</f>
        <v>#REF!</v>
      </c>
      <c r="G13" s="79" t="e">
        <f>INDEX('1'!BC:BC,INDEX(4^8-LARGE((حسوب=#REF!)*(تواريخ&gt;=#REF!)*(تواريخ&lt;=#REF!)*(4^8-ROW(حسوب)),ROWS(G$9:G13)),0))</f>
        <v>#REF!</v>
      </c>
      <c r="H13" s="928"/>
      <c r="I13" s="79" t="e">
        <f>INDEX('1'!BI:BI,INDEX(4^8-LARGE((حسوب=#REF!)*(تواريخ&gt;=#REF!)*(تواريخ&lt;=#REF!)*(4^8-ROW(حسوب)),ROWS(I$9:I13)),0))</f>
        <v>#REF!</v>
      </c>
      <c r="J13" s="80"/>
      <c r="K13" s="80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0"/>
      <c r="W13" s="80"/>
      <c r="X13" s="82" t="e">
        <f>INDEX('1'!BK:BK,INDEX(4^8-LARGE((حسوب=#REF!)*(تواريخ&gt;=#REF!)*(تواريخ&lt;=#REF!)*(4^8-ROW(حسوب)),ROWS(X$9:X13)),0))</f>
        <v>#REF!</v>
      </c>
      <c r="Y13" s="82" t="e">
        <f>IF(#REF!="ريال",INDEX('1'!BN:BN,INDEX(4^8-LARGE((حسوب=#REF!)*(تواريخ&gt;=#REF!)*(تواريخ&lt;=#REF!)*(4^8-ROW(حسوب)),ROWS(Y$9:Y13)),0)),INDEX('1'!BP:BP,INDEX(4^8-LARGE((حسوب=#REF!)*(تواريخ&gt;=#REF!)*(تواريخ&lt;=#REF!)*(4^8-ROW(حسوب)),ROWS(Y$9:Y13)),0)))</f>
        <v>#REF!</v>
      </c>
      <c r="Z13" s="931"/>
      <c r="AA13" s="931"/>
      <c r="AB13" s="931"/>
      <c r="AC13" s="931"/>
      <c r="AD13" s="931"/>
      <c r="AE13" s="83" t="e">
        <f>IF(AND(#REF!=0,X13=0,Y13=0,#REF!=0,G13=0),"",IF(#REF!="AMTC",#REF!+X13-Y13-#REF!,AE12+#REF!+X13-Y13-#REF!))</f>
        <v>#REF!</v>
      </c>
    </row>
    <row r="14" spans="5:31" ht="16.5" customHeight="1">
      <c r="E14" s="21" t="s">
        <v>23</v>
      </c>
      <c r="F14" s="78" t="e">
        <f>IF($G14="","",(INDEX('1'!A:A,INDEX(4^8-LARGE((حسوب=#REF!)*(تواريخ&gt;=#REF!)*(تواريخ&lt;=#REF!)*(4^8-ROW(حسوب)),ROWS(F$9:F14)),0))))</f>
        <v>#REF!</v>
      </c>
      <c r="G14" s="79" t="e">
        <f>INDEX('1'!BC:BC,INDEX(4^8-LARGE((حسوب=#REF!)*(تواريخ&gt;=#REF!)*(تواريخ&lt;=#REF!)*(4^8-ROW(حسوب)),ROWS(G$9:G14)),0))</f>
        <v>#REF!</v>
      </c>
      <c r="H14" s="928"/>
      <c r="I14" s="79" t="e">
        <f>INDEX('1'!BI:BI,INDEX(4^8-LARGE((حسوب=#REF!)*(تواريخ&gt;=#REF!)*(تواريخ&lt;=#REF!)*(4^8-ROW(حسوب)),ROWS(I$9:I14)),0))</f>
        <v>#REF!</v>
      </c>
      <c r="J14" s="80"/>
      <c r="K14" s="80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0"/>
      <c r="W14" s="80"/>
      <c r="X14" s="82" t="e">
        <f>INDEX('1'!BK:BK,INDEX(4^8-LARGE((حسوب=#REF!)*(تواريخ&gt;=#REF!)*(تواريخ&lt;=#REF!)*(4^8-ROW(حسوب)),ROWS(X$9:X14)),0))</f>
        <v>#REF!</v>
      </c>
      <c r="Y14" s="82" t="e">
        <f>IF(#REF!="ريال",INDEX('1'!BN:BN,INDEX(4^8-LARGE((حسوب=#REF!)*(تواريخ&gt;=#REF!)*(تواريخ&lt;=#REF!)*(4^8-ROW(حسوب)),ROWS(Y$9:Y14)),0)),INDEX('1'!BP:BP,INDEX(4^8-LARGE((حسوب=#REF!)*(تواريخ&gt;=#REF!)*(تواريخ&lt;=#REF!)*(4^8-ROW(حسوب)),ROWS(Y$9:Y14)),0)))</f>
        <v>#REF!</v>
      </c>
      <c r="Z14" s="931"/>
      <c r="AA14" s="931"/>
      <c r="AB14" s="931"/>
      <c r="AC14" s="931"/>
      <c r="AD14" s="931"/>
      <c r="AE14" s="83" t="e">
        <f>IF(AND(#REF!=0,X14=0,Y14=0,#REF!=0,G14=0),"",IF(#REF!="AMTC",#REF!+X14-Y14-#REF!,AE13+#REF!+X14-Y14-#REF!))</f>
        <v>#REF!</v>
      </c>
    </row>
    <row r="15" spans="5:31" ht="16.5" customHeight="1">
      <c r="E15" s="21" t="s">
        <v>25</v>
      </c>
      <c r="F15" s="78" t="e">
        <f>IF($G15="","",(INDEX('1'!A:A,INDEX(4^8-LARGE((حسوب=#REF!)*(تواريخ&gt;=#REF!)*(تواريخ&lt;=#REF!)*(4^8-ROW(حسوب)),ROWS(F$9:F15)),0))))</f>
        <v>#REF!</v>
      </c>
      <c r="G15" s="79" t="e">
        <f>INDEX('1'!BC:BC,INDEX(4^8-LARGE((حسوب=#REF!)*(تواريخ&gt;=#REF!)*(تواريخ&lt;=#REF!)*(4^8-ROW(حسوب)),ROWS(G$9:G15)),0))</f>
        <v>#REF!</v>
      </c>
      <c r="H15" s="928"/>
      <c r="I15" s="79" t="e">
        <f>INDEX('1'!BI:BI,INDEX(4^8-LARGE((حسوب=#REF!)*(تواريخ&gt;=#REF!)*(تواريخ&lt;=#REF!)*(4^8-ROW(حسوب)),ROWS(I$9:I15)),0))</f>
        <v>#REF!</v>
      </c>
      <c r="J15" s="80"/>
      <c r="K15" s="80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0"/>
      <c r="W15" s="80"/>
      <c r="X15" s="82" t="e">
        <f>INDEX('1'!BK:BK,INDEX(4^8-LARGE((حسوب=#REF!)*(تواريخ&gt;=#REF!)*(تواريخ&lt;=#REF!)*(4^8-ROW(حسوب)),ROWS(X$9:X15)),0))</f>
        <v>#REF!</v>
      </c>
      <c r="Y15" s="82" t="e">
        <f>IF(#REF!="ريال",INDEX('1'!BN:BN,INDEX(4^8-LARGE((حسوب=#REF!)*(تواريخ&gt;=#REF!)*(تواريخ&lt;=#REF!)*(4^8-ROW(حسوب)),ROWS(Y$9:Y15)),0)),INDEX('1'!BP:BP,INDEX(4^8-LARGE((حسوب=#REF!)*(تواريخ&gt;=#REF!)*(تواريخ&lt;=#REF!)*(4^8-ROW(حسوب)),ROWS(Y$9:Y15)),0)))</f>
        <v>#REF!</v>
      </c>
      <c r="Z15" s="931"/>
      <c r="AA15" s="931"/>
      <c r="AB15" s="931"/>
      <c r="AC15" s="931"/>
      <c r="AD15" s="931"/>
      <c r="AE15" s="83" t="e">
        <f>IF(AND(#REF!=0,X15=0,Y15=0,#REF!=0,G15=0),"",IF(#REF!="AMTC",#REF!+X15-Y15-#REF!,AE14+#REF!+X15-Y15-#REF!))</f>
        <v>#REF!</v>
      </c>
    </row>
    <row r="16" spans="5:31" ht="15.75">
      <c r="F16" s="78" t="e">
        <f>IF($G16="","",(INDEX('1'!A:A,INDEX(4^8-LARGE((حسوب=#REF!)*(تواريخ&gt;=#REF!)*(تواريخ&lt;=#REF!)*(4^8-ROW(حسوب)),ROWS(F$9:F16)),0))))</f>
        <v>#REF!</v>
      </c>
      <c r="G16" s="79" t="e">
        <f>INDEX('1'!BC:BC,INDEX(4^8-LARGE((حسوب=#REF!)*(تواريخ&gt;=#REF!)*(تواريخ&lt;=#REF!)*(4^8-ROW(حسوب)),ROWS(G$9:G16)),0))</f>
        <v>#REF!</v>
      </c>
      <c r="H16" s="928"/>
      <c r="I16" s="79" t="e">
        <f>INDEX('1'!BI:BI,INDEX(4^8-LARGE((حسوب=#REF!)*(تواريخ&gt;=#REF!)*(تواريخ&lt;=#REF!)*(4^8-ROW(حسوب)),ROWS(I$9:I16)),0))</f>
        <v>#REF!</v>
      </c>
      <c r="J16" s="80"/>
      <c r="K16" s="80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0"/>
      <c r="W16" s="80"/>
      <c r="X16" s="82" t="e">
        <f>INDEX('1'!BK:BK,INDEX(4^8-LARGE((حسوب=#REF!)*(تواريخ&gt;=#REF!)*(تواريخ&lt;=#REF!)*(4^8-ROW(حسوب)),ROWS(X$9:X16)),0))</f>
        <v>#REF!</v>
      </c>
      <c r="Y16" s="82" t="e">
        <f>IF(#REF!="ريال",INDEX('1'!BN:BN,INDEX(4^8-LARGE((حسوب=#REF!)*(تواريخ&gt;=#REF!)*(تواريخ&lt;=#REF!)*(4^8-ROW(حسوب)),ROWS(Y$9:Y16)),0)),INDEX('1'!BP:BP,INDEX(4^8-LARGE((حسوب=#REF!)*(تواريخ&gt;=#REF!)*(تواريخ&lt;=#REF!)*(4^8-ROW(حسوب)),ROWS(Y$9:Y16)),0)))</f>
        <v>#REF!</v>
      </c>
      <c r="Z16" s="931"/>
      <c r="AA16" s="931"/>
      <c r="AB16" s="931"/>
      <c r="AC16" s="931"/>
      <c r="AD16" s="931"/>
      <c r="AE16" s="83" t="e">
        <f>IF(AND(#REF!=0,X16=0,Y16=0,#REF!=0,G16=0),"",IF(#REF!="AMTC",#REF!+X16-Y16-#REF!,AE15+#REF!+X16-Y16-#REF!))</f>
        <v>#REF!</v>
      </c>
    </row>
    <row r="17" spans="6:31" ht="15.75">
      <c r="F17" s="78" t="e">
        <f>IF($G17="","",(INDEX('1'!A:A,INDEX(4^8-LARGE((حسوب=#REF!)*(تواريخ&gt;=#REF!)*(تواريخ&lt;=#REF!)*(4^8-ROW(حسوب)),ROWS(F$9:F17)),0))))</f>
        <v>#REF!</v>
      </c>
      <c r="G17" s="79" t="e">
        <f>INDEX('1'!BC:BC,INDEX(4^8-LARGE((حسوب=#REF!)*(تواريخ&gt;=#REF!)*(تواريخ&lt;=#REF!)*(4^8-ROW(حسوب)),ROWS(G$9:G17)),0))</f>
        <v>#REF!</v>
      </c>
      <c r="H17" s="928"/>
      <c r="I17" s="79" t="e">
        <f>INDEX('1'!BI:BI,INDEX(4^8-LARGE((حسوب=#REF!)*(تواريخ&gt;=#REF!)*(تواريخ&lt;=#REF!)*(4^8-ROW(حسوب)),ROWS(I$9:I17)),0))</f>
        <v>#REF!</v>
      </c>
      <c r="J17" s="80"/>
      <c r="K17" s="80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0"/>
      <c r="W17" s="80"/>
      <c r="X17" s="82" t="e">
        <f>INDEX('1'!BK:BK,INDEX(4^8-LARGE((حسوب=#REF!)*(تواريخ&gt;=#REF!)*(تواريخ&lt;=#REF!)*(4^8-ROW(حسوب)),ROWS(X$9:X17)),0))</f>
        <v>#REF!</v>
      </c>
      <c r="Y17" s="82" t="e">
        <f>IF(#REF!="ريال",INDEX('1'!BN:BN,INDEX(4^8-LARGE((حسوب=#REF!)*(تواريخ&gt;=#REF!)*(تواريخ&lt;=#REF!)*(4^8-ROW(حسوب)),ROWS(Y$9:Y17)),0)),INDEX('1'!BP:BP,INDEX(4^8-LARGE((حسوب=#REF!)*(تواريخ&gt;=#REF!)*(تواريخ&lt;=#REF!)*(4^8-ROW(حسوب)),ROWS(Y$9:Y17)),0)))</f>
        <v>#REF!</v>
      </c>
      <c r="Z17" s="931"/>
      <c r="AA17" s="931"/>
      <c r="AB17" s="931"/>
      <c r="AC17" s="931"/>
      <c r="AD17" s="931"/>
      <c r="AE17" s="83" t="e">
        <f>IF(AND(#REF!=0,X17=0,Y17=0,#REF!=0,G17=0),"",IF(#REF!="AMTC",#REF!+X17-Y17-#REF!,AE16+#REF!+X17-Y17-#REF!))</f>
        <v>#REF!</v>
      </c>
    </row>
    <row r="18" spans="6:31" ht="15.75">
      <c r="F18" s="78" t="e">
        <f>IF($G18="","",(INDEX('1'!A:A,INDEX(4^8-LARGE((حسوب=#REF!)*(تواريخ&gt;=#REF!)*(تواريخ&lt;=#REF!)*(4^8-ROW(حسوب)),ROWS(F$9:F18)),0))))</f>
        <v>#REF!</v>
      </c>
      <c r="G18" s="79" t="e">
        <f>INDEX('1'!BC:BC,INDEX(4^8-LARGE((حسوب=#REF!)*(تواريخ&gt;=#REF!)*(تواريخ&lt;=#REF!)*(4^8-ROW(حسوب)),ROWS(G$9:G18)),0))</f>
        <v>#REF!</v>
      </c>
      <c r="H18" s="928"/>
      <c r="I18" s="79" t="e">
        <f>INDEX('1'!BI:BI,INDEX(4^8-LARGE((حسوب=#REF!)*(تواريخ&gt;=#REF!)*(تواريخ&lt;=#REF!)*(4^8-ROW(حسوب)),ROWS(I$9:I18)),0))</f>
        <v>#REF!</v>
      </c>
      <c r="J18" s="80"/>
      <c r="K18" s="80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0"/>
      <c r="W18" s="80"/>
      <c r="X18" s="82" t="e">
        <f>INDEX('1'!BK:BK,INDEX(4^8-LARGE((حسوب=#REF!)*(تواريخ&gt;=#REF!)*(تواريخ&lt;=#REF!)*(4^8-ROW(حسوب)),ROWS(X$9:X18)),0))</f>
        <v>#REF!</v>
      </c>
      <c r="Y18" s="82" t="e">
        <f>IF(#REF!="ريال",INDEX('1'!BN:BN,INDEX(4^8-LARGE((حسوب=#REF!)*(تواريخ&gt;=#REF!)*(تواريخ&lt;=#REF!)*(4^8-ROW(حسوب)),ROWS(Y$9:Y18)),0)),INDEX('1'!BP:BP,INDEX(4^8-LARGE((حسوب=#REF!)*(تواريخ&gt;=#REF!)*(تواريخ&lt;=#REF!)*(4^8-ROW(حسوب)),ROWS(Y$9:Y18)),0)))</f>
        <v>#REF!</v>
      </c>
      <c r="Z18" s="931"/>
      <c r="AA18" s="931"/>
      <c r="AB18" s="931"/>
      <c r="AC18" s="931"/>
      <c r="AD18" s="931"/>
      <c r="AE18" s="83" t="e">
        <f>IF(AND(#REF!=0,X18=0,Y18=0,#REF!=0,G18=0),"",IF(#REF!="AMTC",#REF!+X18-Y18-#REF!,AE17+#REF!+X18-Y18-#REF!))</f>
        <v>#REF!</v>
      </c>
    </row>
    <row r="19" spans="6:31" ht="15.75">
      <c r="F19" s="78" t="e">
        <f>IF($G19="","",(INDEX('1'!A:A,INDEX(4^8-LARGE((حسوب=#REF!)*(تواريخ&gt;=#REF!)*(تواريخ&lt;=#REF!)*(4^8-ROW(حسوب)),ROWS(F$9:F19)),0))))</f>
        <v>#REF!</v>
      </c>
      <c r="G19" s="79" t="e">
        <f>INDEX('1'!BC:BC,INDEX(4^8-LARGE((حسوب=#REF!)*(تواريخ&gt;=#REF!)*(تواريخ&lt;=#REF!)*(4^8-ROW(حسوب)),ROWS(G$9:G19)),0))</f>
        <v>#REF!</v>
      </c>
      <c r="H19" s="928"/>
      <c r="I19" s="79" t="e">
        <f>INDEX('1'!BI:BI,INDEX(4^8-LARGE((حسوب=#REF!)*(تواريخ&gt;=#REF!)*(تواريخ&lt;=#REF!)*(4^8-ROW(حسوب)),ROWS(I$9:I19)),0))</f>
        <v>#REF!</v>
      </c>
      <c r="J19" s="80"/>
      <c r="K19" s="80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0"/>
      <c r="W19" s="80"/>
      <c r="X19" s="82" t="e">
        <f>INDEX('1'!BK:BK,INDEX(4^8-LARGE((حسوب=#REF!)*(تواريخ&gt;=#REF!)*(تواريخ&lt;=#REF!)*(4^8-ROW(حسوب)),ROWS(X$9:X19)),0))</f>
        <v>#REF!</v>
      </c>
      <c r="Y19" s="82" t="e">
        <f>IF(#REF!="ريال",INDEX('1'!BN:BN,INDEX(4^8-LARGE((حسوب=#REF!)*(تواريخ&gt;=#REF!)*(تواريخ&lt;=#REF!)*(4^8-ROW(حسوب)),ROWS(Y$9:Y19)),0)),INDEX('1'!BP:BP,INDEX(4^8-LARGE((حسوب=#REF!)*(تواريخ&gt;=#REF!)*(تواريخ&lt;=#REF!)*(4^8-ROW(حسوب)),ROWS(Y$9:Y19)),0)))</f>
        <v>#REF!</v>
      </c>
      <c r="Z19" s="931"/>
      <c r="AA19" s="931"/>
      <c r="AB19" s="931"/>
      <c r="AC19" s="931"/>
      <c r="AD19" s="931"/>
      <c r="AE19" s="83" t="e">
        <f>IF(AND(#REF!=0,X19=0,Y19=0,#REF!=0,G19=0),"",IF(#REF!="AMTC",#REF!+X19-Y19-#REF!,AE18+#REF!+X19-Y19-#REF!))</f>
        <v>#REF!</v>
      </c>
    </row>
    <row r="20" spans="6:31" ht="15.75">
      <c r="F20" s="78" t="e">
        <f>IF($G20="","",(INDEX('1'!A:A,INDEX(4^8-LARGE((حسوب=#REF!)*(تواريخ&gt;=#REF!)*(تواريخ&lt;=#REF!)*(4^8-ROW(حسوب)),ROWS(F$9:F20)),0))))</f>
        <v>#REF!</v>
      </c>
      <c r="G20" s="79" t="e">
        <f>INDEX('1'!BC:BC,INDEX(4^8-LARGE((حسوب=#REF!)*(تواريخ&gt;=#REF!)*(تواريخ&lt;=#REF!)*(4^8-ROW(حسوب)),ROWS(G$9:G20)),0))</f>
        <v>#REF!</v>
      </c>
      <c r="H20" s="928"/>
      <c r="I20" s="79" t="e">
        <f>INDEX('1'!BI:BI,INDEX(4^8-LARGE((حسوب=#REF!)*(تواريخ&gt;=#REF!)*(تواريخ&lt;=#REF!)*(4^8-ROW(حسوب)),ROWS(I$9:I20)),0))</f>
        <v>#REF!</v>
      </c>
      <c r="J20" s="80"/>
      <c r="K20" s="80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0"/>
      <c r="W20" s="80"/>
      <c r="X20" s="82" t="e">
        <f>INDEX('1'!BK:BK,INDEX(4^8-LARGE((حسوب=#REF!)*(تواريخ&gt;=#REF!)*(تواريخ&lt;=#REF!)*(4^8-ROW(حسوب)),ROWS(X$9:X20)),0))</f>
        <v>#REF!</v>
      </c>
      <c r="Y20" s="82" t="e">
        <f>IF(#REF!="ريال",INDEX('1'!BN:BN,INDEX(4^8-LARGE((حسوب=#REF!)*(تواريخ&gt;=#REF!)*(تواريخ&lt;=#REF!)*(4^8-ROW(حسوب)),ROWS(Y$9:Y20)),0)),INDEX('1'!BP:BP,INDEX(4^8-LARGE((حسوب=#REF!)*(تواريخ&gt;=#REF!)*(تواريخ&lt;=#REF!)*(4^8-ROW(حسوب)),ROWS(Y$9:Y20)),0)))</f>
        <v>#REF!</v>
      </c>
      <c r="Z20" s="931"/>
      <c r="AA20" s="931"/>
      <c r="AB20" s="931"/>
      <c r="AC20" s="931"/>
      <c r="AD20" s="931"/>
      <c r="AE20" s="83" t="e">
        <f>IF(AND(#REF!=0,X20=0,Y20=0,#REF!=0,G20=0),"",IF(#REF!="AMTC",#REF!+X20-Y20-#REF!,AE19+#REF!+X20-Y20-#REF!))</f>
        <v>#REF!</v>
      </c>
    </row>
    <row r="21" spans="6:31" ht="15.75">
      <c r="F21" s="78" t="e">
        <f>IF($G21="","",(INDEX('1'!A:A,INDEX(4^8-LARGE((حسوب=#REF!)*(تواريخ&gt;=#REF!)*(تواريخ&lt;=#REF!)*(4^8-ROW(حسوب)),ROWS(F$9:F21)),0))))</f>
        <v>#REF!</v>
      </c>
      <c r="G21" s="79" t="e">
        <f>INDEX('1'!BC:BC,INDEX(4^8-LARGE((حسوب=#REF!)*(تواريخ&gt;=#REF!)*(تواريخ&lt;=#REF!)*(4^8-ROW(حسوب)),ROWS(G$9:G21)),0))</f>
        <v>#REF!</v>
      </c>
      <c r="H21" s="928"/>
      <c r="I21" s="79" t="e">
        <f>INDEX('1'!BI:BI,INDEX(4^8-LARGE((حسوب=#REF!)*(تواريخ&gt;=#REF!)*(تواريخ&lt;=#REF!)*(4^8-ROW(حسوب)),ROWS(I$9:I21)),0))</f>
        <v>#REF!</v>
      </c>
      <c r="J21" s="80"/>
      <c r="K21" s="80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0"/>
      <c r="W21" s="80"/>
      <c r="X21" s="82" t="e">
        <f>INDEX('1'!BK:BK,INDEX(4^8-LARGE((حسوب=#REF!)*(تواريخ&gt;=#REF!)*(تواريخ&lt;=#REF!)*(4^8-ROW(حسوب)),ROWS(X$9:X21)),0))</f>
        <v>#REF!</v>
      </c>
      <c r="Y21" s="82" t="e">
        <f>IF(#REF!="ريال",INDEX('1'!BN:BN,INDEX(4^8-LARGE((حسوب=#REF!)*(تواريخ&gt;=#REF!)*(تواريخ&lt;=#REF!)*(4^8-ROW(حسوب)),ROWS(Y$9:Y21)),0)),INDEX('1'!BP:BP,INDEX(4^8-LARGE((حسوب=#REF!)*(تواريخ&gt;=#REF!)*(تواريخ&lt;=#REF!)*(4^8-ROW(حسوب)),ROWS(Y$9:Y21)),0)))</f>
        <v>#REF!</v>
      </c>
      <c r="Z21" s="931"/>
      <c r="AA21" s="931"/>
      <c r="AB21" s="931"/>
      <c r="AC21" s="931"/>
      <c r="AD21" s="931"/>
      <c r="AE21" s="83" t="e">
        <f>IF(AND(#REF!=0,X21=0,Y21=0,#REF!=0,G21=0),"",IF(#REF!="AMTC",#REF!+X21-Y21-#REF!,AE20+#REF!+X21-Y21-#REF!))</f>
        <v>#REF!</v>
      </c>
    </row>
    <row r="22" spans="6:31" ht="15.75">
      <c r="F22" s="78" t="e">
        <f>IF($G22="","",(INDEX('1'!A:A,INDEX(4^8-LARGE((حسوب=#REF!)*(تواريخ&gt;=#REF!)*(تواريخ&lt;=#REF!)*(4^8-ROW(حسوب)),ROWS(F$9:F22)),0))))</f>
        <v>#REF!</v>
      </c>
      <c r="G22" s="79" t="e">
        <f>INDEX('1'!BC:BC,INDEX(4^8-LARGE((حسوب=#REF!)*(تواريخ&gt;=#REF!)*(تواريخ&lt;=#REF!)*(4^8-ROW(حسوب)),ROWS(G$9:G22)),0))</f>
        <v>#REF!</v>
      </c>
      <c r="H22" s="928"/>
      <c r="I22" s="79" t="e">
        <f>INDEX('1'!BI:BI,INDEX(4^8-LARGE((حسوب=#REF!)*(تواريخ&gt;=#REF!)*(تواريخ&lt;=#REF!)*(4^8-ROW(حسوب)),ROWS(I$9:I22)),0))</f>
        <v>#REF!</v>
      </c>
      <c r="J22" s="80"/>
      <c r="K22" s="80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0"/>
      <c r="W22" s="80"/>
      <c r="X22" s="82" t="e">
        <f>INDEX('1'!BK:BK,INDEX(4^8-LARGE((حسوب=#REF!)*(تواريخ&gt;=#REF!)*(تواريخ&lt;=#REF!)*(4^8-ROW(حسوب)),ROWS(X$9:X22)),0))</f>
        <v>#REF!</v>
      </c>
      <c r="Y22" s="82" t="e">
        <f>IF(#REF!="ريال",INDEX('1'!BN:BN,INDEX(4^8-LARGE((حسوب=#REF!)*(تواريخ&gt;=#REF!)*(تواريخ&lt;=#REF!)*(4^8-ROW(حسوب)),ROWS(Y$9:Y22)),0)),INDEX('1'!BP:BP,INDEX(4^8-LARGE((حسوب=#REF!)*(تواريخ&gt;=#REF!)*(تواريخ&lt;=#REF!)*(4^8-ROW(حسوب)),ROWS(Y$9:Y22)),0)))</f>
        <v>#REF!</v>
      </c>
      <c r="Z22" s="931"/>
      <c r="AA22" s="931"/>
      <c r="AB22" s="931"/>
      <c r="AC22" s="931"/>
      <c r="AD22" s="931"/>
      <c r="AE22" s="83" t="e">
        <f>IF(AND(#REF!=0,X22=0,Y22=0,#REF!=0,G22=0),"",IF(#REF!="AMTC",#REF!+X22-Y22-#REF!,AE21+#REF!+X22-Y22-#REF!))</f>
        <v>#REF!</v>
      </c>
    </row>
    <row r="23" spans="6:31" ht="15.75">
      <c r="F23" s="78" t="e">
        <f>IF($G23="","",(INDEX('1'!A:A,INDEX(4^8-LARGE((حسوب=#REF!)*(تواريخ&gt;=#REF!)*(تواريخ&lt;=#REF!)*(4^8-ROW(حسوب)),ROWS(F$9:F23)),0))))</f>
        <v>#REF!</v>
      </c>
      <c r="G23" s="79" t="e">
        <f>INDEX('1'!BC:BC,INDEX(4^8-LARGE((حسوب=#REF!)*(تواريخ&gt;=#REF!)*(تواريخ&lt;=#REF!)*(4^8-ROW(حسوب)),ROWS(G$9:G23)),0))</f>
        <v>#REF!</v>
      </c>
      <c r="H23" s="928"/>
      <c r="I23" s="79" t="e">
        <f>INDEX('1'!BI:BI,INDEX(4^8-LARGE((حسوب=#REF!)*(تواريخ&gt;=#REF!)*(تواريخ&lt;=#REF!)*(4^8-ROW(حسوب)),ROWS(I$9:I23)),0))</f>
        <v>#REF!</v>
      </c>
      <c r="J23" s="80"/>
      <c r="K23" s="80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0"/>
      <c r="W23" s="80"/>
      <c r="X23" s="82" t="e">
        <f>INDEX('1'!BK:BK,INDEX(4^8-LARGE((حسوب=#REF!)*(تواريخ&gt;=#REF!)*(تواريخ&lt;=#REF!)*(4^8-ROW(حسوب)),ROWS(X$9:X23)),0))</f>
        <v>#REF!</v>
      </c>
      <c r="Y23" s="82" t="e">
        <f>IF(#REF!="ريال",INDEX('1'!BN:BN,INDEX(4^8-LARGE((حسوب=#REF!)*(تواريخ&gt;=#REF!)*(تواريخ&lt;=#REF!)*(4^8-ROW(حسوب)),ROWS(Y$9:Y23)),0)),INDEX('1'!BP:BP,INDEX(4^8-LARGE((حسوب=#REF!)*(تواريخ&gt;=#REF!)*(تواريخ&lt;=#REF!)*(4^8-ROW(حسوب)),ROWS(Y$9:Y23)),0)))</f>
        <v>#REF!</v>
      </c>
      <c r="Z23" s="931"/>
      <c r="AA23" s="931"/>
      <c r="AB23" s="931"/>
      <c r="AC23" s="931"/>
      <c r="AD23" s="931"/>
      <c r="AE23" s="83" t="e">
        <f>IF(AND(#REF!=0,X23=0,Y23=0,#REF!=0,G23=0),"",IF(#REF!="AMTC",#REF!+X23-Y23-#REF!,AE22+#REF!+X23-Y23-#REF!))</f>
        <v>#REF!</v>
      </c>
    </row>
    <row r="24" spans="6:31" ht="15.75">
      <c r="F24" s="78" t="e">
        <f>IF($G24="","",(INDEX('1'!A:A,INDEX(4^8-LARGE((حسوب=#REF!)*(تواريخ&gt;=#REF!)*(تواريخ&lt;=#REF!)*(4^8-ROW(حسوب)),ROWS(F$9:F24)),0))))</f>
        <v>#REF!</v>
      </c>
      <c r="G24" s="79" t="e">
        <f>INDEX('1'!BC:BC,INDEX(4^8-LARGE((حسوب=#REF!)*(تواريخ&gt;=#REF!)*(تواريخ&lt;=#REF!)*(4^8-ROW(حسوب)),ROWS(G$9:G24)),0))</f>
        <v>#REF!</v>
      </c>
      <c r="H24" s="928"/>
      <c r="I24" s="79" t="e">
        <f>INDEX('1'!BI:BI,INDEX(4^8-LARGE((حسوب=#REF!)*(تواريخ&gt;=#REF!)*(تواريخ&lt;=#REF!)*(4^8-ROW(حسوب)),ROWS(I$9:I24)),0))</f>
        <v>#REF!</v>
      </c>
      <c r="J24" s="80"/>
      <c r="K24" s="80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0"/>
      <c r="W24" s="80"/>
      <c r="X24" s="82" t="e">
        <f>INDEX('1'!BK:BK,INDEX(4^8-LARGE((حسوب=#REF!)*(تواريخ&gt;=#REF!)*(تواريخ&lt;=#REF!)*(4^8-ROW(حسوب)),ROWS(X$9:X24)),0))</f>
        <v>#REF!</v>
      </c>
      <c r="Y24" s="82" t="e">
        <f>IF(#REF!="ريال",INDEX('1'!BN:BN,INDEX(4^8-LARGE((حسوب=#REF!)*(تواريخ&gt;=#REF!)*(تواريخ&lt;=#REF!)*(4^8-ROW(حسوب)),ROWS(Y$9:Y24)),0)),INDEX('1'!BP:BP,INDEX(4^8-LARGE((حسوب=#REF!)*(تواريخ&gt;=#REF!)*(تواريخ&lt;=#REF!)*(4^8-ROW(حسوب)),ROWS(Y$9:Y24)),0)))</f>
        <v>#REF!</v>
      </c>
      <c r="Z24" s="931"/>
      <c r="AA24" s="931"/>
      <c r="AB24" s="931"/>
      <c r="AC24" s="931"/>
      <c r="AD24" s="931"/>
      <c r="AE24" s="83" t="e">
        <f>IF(AND(#REF!=0,X24=0,Y24=0,#REF!=0,G24=0),"",IF(#REF!="AMTC",#REF!+X24-Y24-#REF!,AE23+#REF!+X24-Y24-#REF!))</f>
        <v>#REF!</v>
      </c>
    </row>
    <row r="25" spans="6:31" ht="15.75">
      <c r="F25" s="78" t="e">
        <f>IF($G25="","",(INDEX('1'!A:A,INDEX(4^8-LARGE((حسوب=#REF!)*(تواريخ&gt;=#REF!)*(تواريخ&lt;=#REF!)*(4^8-ROW(حسوب)),ROWS(F$9:F25)),0))))</f>
        <v>#REF!</v>
      </c>
      <c r="G25" s="79" t="e">
        <f>INDEX('1'!BC:BC,INDEX(4^8-LARGE((حسوب=#REF!)*(تواريخ&gt;=#REF!)*(تواريخ&lt;=#REF!)*(4^8-ROW(حسوب)),ROWS(G$9:G25)),0))</f>
        <v>#REF!</v>
      </c>
      <c r="H25" s="928"/>
      <c r="I25" s="79" t="e">
        <f>INDEX('1'!BI:BI,INDEX(4^8-LARGE((حسوب=#REF!)*(تواريخ&gt;=#REF!)*(تواريخ&lt;=#REF!)*(4^8-ROW(حسوب)),ROWS(I$9:I25)),0))</f>
        <v>#REF!</v>
      </c>
      <c r="J25" s="80"/>
      <c r="K25" s="80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0"/>
      <c r="W25" s="80"/>
      <c r="X25" s="82" t="e">
        <f>INDEX('1'!BK:BK,INDEX(4^8-LARGE((حسوب=#REF!)*(تواريخ&gt;=#REF!)*(تواريخ&lt;=#REF!)*(4^8-ROW(حسوب)),ROWS(X$9:X25)),0))</f>
        <v>#REF!</v>
      </c>
      <c r="Y25" s="82" t="e">
        <f>IF(#REF!="ريال",INDEX('1'!BN:BN,INDEX(4^8-LARGE((حسوب=#REF!)*(تواريخ&gt;=#REF!)*(تواريخ&lt;=#REF!)*(4^8-ROW(حسوب)),ROWS(Y$9:Y25)),0)),INDEX('1'!BP:BP,INDEX(4^8-LARGE((حسوب=#REF!)*(تواريخ&gt;=#REF!)*(تواريخ&lt;=#REF!)*(4^8-ROW(حسوب)),ROWS(Y$9:Y25)),0)))</f>
        <v>#REF!</v>
      </c>
      <c r="Z25" s="931"/>
      <c r="AA25" s="931"/>
      <c r="AB25" s="931"/>
      <c r="AC25" s="931"/>
      <c r="AD25" s="931"/>
      <c r="AE25" s="83" t="e">
        <f>IF(AND(#REF!=0,X25=0,Y25=0,#REF!=0,G25=0),"",IF(#REF!="AMTC",#REF!+X25-Y25-#REF!,AE24+#REF!+X25-Y25-#REF!))</f>
        <v>#REF!</v>
      </c>
    </row>
    <row r="26" spans="6:31" ht="15.75">
      <c r="F26" s="78" t="e">
        <f>IF($G26="","",(INDEX('1'!A:A,INDEX(4^8-LARGE((حسوب=#REF!)*(تواريخ&gt;=#REF!)*(تواريخ&lt;=#REF!)*(4^8-ROW(حسوب)),ROWS(F$9:F26)),0))))</f>
        <v>#REF!</v>
      </c>
      <c r="G26" s="79" t="e">
        <f>INDEX('1'!BC:BC,INDEX(4^8-LARGE((حسوب=#REF!)*(تواريخ&gt;=#REF!)*(تواريخ&lt;=#REF!)*(4^8-ROW(حسوب)),ROWS(G$9:G26)),0))</f>
        <v>#REF!</v>
      </c>
      <c r="H26" s="928"/>
      <c r="I26" s="79" t="e">
        <f>INDEX('1'!BI:BI,INDEX(4^8-LARGE((حسوب=#REF!)*(تواريخ&gt;=#REF!)*(تواريخ&lt;=#REF!)*(4^8-ROW(حسوب)),ROWS(I$9:I26)),0))</f>
        <v>#REF!</v>
      </c>
      <c r="J26" s="80"/>
      <c r="K26" s="80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0"/>
      <c r="W26" s="80"/>
      <c r="X26" s="82" t="e">
        <f>INDEX('1'!BK:BK,INDEX(4^8-LARGE((حسوب=#REF!)*(تواريخ&gt;=#REF!)*(تواريخ&lt;=#REF!)*(4^8-ROW(حسوب)),ROWS(X$9:X26)),0))</f>
        <v>#REF!</v>
      </c>
      <c r="Y26" s="82" t="e">
        <f>IF(#REF!="ريال",INDEX('1'!BN:BN,INDEX(4^8-LARGE((حسوب=#REF!)*(تواريخ&gt;=#REF!)*(تواريخ&lt;=#REF!)*(4^8-ROW(حسوب)),ROWS(Y$9:Y26)),0)),INDEX('1'!BP:BP,INDEX(4^8-LARGE((حسوب=#REF!)*(تواريخ&gt;=#REF!)*(تواريخ&lt;=#REF!)*(4^8-ROW(حسوب)),ROWS(Y$9:Y26)),0)))</f>
        <v>#REF!</v>
      </c>
      <c r="Z26" s="931"/>
      <c r="AA26" s="931"/>
      <c r="AB26" s="931"/>
      <c r="AC26" s="931"/>
      <c r="AD26" s="931"/>
      <c r="AE26" s="83" t="e">
        <f>IF(AND(#REF!=0,X26=0,Y26=0,#REF!=0,G26=0),"",IF(#REF!="AMTC",#REF!+X26-Y26-#REF!,AE25+#REF!+X26-Y26-#REF!))</f>
        <v>#REF!</v>
      </c>
    </row>
    <row r="27" spans="6:31" ht="15.75">
      <c r="F27" s="78" t="e">
        <f>IF($G27="","",(INDEX('1'!A:A,INDEX(4^8-LARGE((حسوب=#REF!)*(تواريخ&gt;=#REF!)*(تواريخ&lt;=#REF!)*(4^8-ROW(حسوب)),ROWS(F$9:F27)),0))))</f>
        <v>#REF!</v>
      </c>
      <c r="G27" s="79" t="e">
        <f>INDEX('1'!BC:BC,INDEX(4^8-LARGE((حسوب=#REF!)*(تواريخ&gt;=#REF!)*(تواريخ&lt;=#REF!)*(4^8-ROW(حسوب)),ROWS(G$9:G27)),0))</f>
        <v>#REF!</v>
      </c>
      <c r="H27" s="928"/>
      <c r="I27" s="79" t="e">
        <f>INDEX('1'!BI:BI,INDEX(4^8-LARGE((حسوب=#REF!)*(تواريخ&gt;=#REF!)*(تواريخ&lt;=#REF!)*(4^8-ROW(حسوب)),ROWS(I$9:I27)),0))</f>
        <v>#REF!</v>
      </c>
      <c r="J27" s="80"/>
      <c r="K27" s="80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0"/>
      <c r="W27" s="80"/>
      <c r="X27" s="82" t="e">
        <f>INDEX('1'!BK:BK,INDEX(4^8-LARGE((حسوب=#REF!)*(تواريخ&gt;=#REF!)*(تواريخ&lt;=#REF!)*(4^8-ROW(حسوب)),ROWS(X$9:X27)),0))</f>
        <v>#REF!</v>
      </c>
      <c r="Y27" s="82" t="e">
        <f>IF(#REF!="ريال",INDEX('1'!BN:BN,INDEX(4^8-LARGE((حسوب=#REF!)*(تواريخ&gt;=#REF!)*(تواريخ&lt;=#REF!)*(4^8-ROW(حسوب)),ROWS(Y$9:Y27)),0)),INDEX('1'!BP:BP,INDEX(4^8-LARGE((حسوب=#REF!)*(تواريخ&gt;=#REF!)*(تواريخ&lt;=#REF!)*(4^8-ROW(حسوب)),ROWS(Y$9:Y27)),0)))</f>
        <v>#REF!</v>
      </c>
      <c r="Z27" s="931"/>
      <c r="AA27" s="931"/>
      <c r="AB27" s="931"/>
      <c r="AC27" s="931"/>
      <c r="AD27" s="931"/>
      <c r="AE27" s="83" t="e">
        <f>IF(AND(#REF!=0,X27=0,Y27=0,#REF!=0,G27=0),"",IF(#REF!="AMTC",#REF!+X27-Y27-#REF!,AE26+#REF!+X27-Y27-#REF!))</f>
        <v>#REF!</v>
      </c>
    </row>
    <row r="28" spans="6:31" ht="15.75">
      <c r="F28" s="78" t="e">
        <f>IF($G28="","",(INDEX('1'!A:A,INDEX(4^8-LARGE((حسوب=#REF!)*(تواريخ&gt;=#REF!)*(تواريخ&lt;=#REF!)*(4^8-ROW(حسوب)),ROWS(F$9:F28)),0))))</f>
        <v>#REF!</v>
      </c>
      <c r="G28" s="79" t="e">
        <f>INDEX('1'!BC:BC,INDEX(4^8-LARGE((حسوب=#REF!)*(تواريخ&gt;=#REF!)*(تواريخ&lt;=#REF!)*(4^8-ROW(حسوب)),ROWS(G$9:G28)),0))</f>
        <v>#REF!</v>
      </c>
      <c r="H28" s="928"/>
      <c r="I28" s="79" t="e">
        <f>INDEX('1'!BI:BI,INDEX(4^8-LARGE((حسوب=#REF!)*(تواريخ&gt;=#REF!)*(تواريخ&lt;=#REF!)*(4^8-ROW(حسوب)),ROWS(I$9:I28)),0))</f>
        <v>#REF!</v>
      </c>
      <c r="J28" s="80"/>
      <c r="K28" s="80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0"/>
      <c r="W28" s="80"/>
      <c r="X28" s="82" t="e">
        <f>INDEX('1'!BK:BK,INDEX(4^8-LARGE((حسوب=#REF!)*(تواريخ&gt;=#REF!)*(تواريخ&lt;=#REF!)*(4^8-ROW(حسوب)),ROWS(X$9:X28)),0))</f>
        <v>#REF!</v>
      </c>
      <c r="Y28" s="82" t="e">
        <f>IF(#REF!="ريال",INDEX('1'!BN:BN,INDEX(4^8-LARGE((حسوب=#REF!)*(تواريخ&gt;=#REF!)*(تواريخ&lt;=#REF!)*(4^8-ROW(حسوب)),ROWS(Y$9:Y28)),0)),INDEX('1'!BP:BP,INDEX(4^8-LARGE((حسوب=#REF!)*(تواريخ&gt;=#REF!)*(تواريخ&lt;=#REF!)*(4^8-ROW(حسوب)),ROWS(Y$9:Y28)),0)))</f>
        <v>#REF!</v>
      </c>
      <c r="Z28" s="931"/>
      <c r="AA28" s="931"/>
      <c r="AB28" s="931"/>
      <c r="AC28" s="931"/>
      <c r="AD28" s="931"/>
      <c r="AE28" s="83" t="e">
        <f>IF(AND(#REF!=0,X28=0,Y28=0,#REF!=0,G28=0),"",IF(#REF!="AMTC",#REF!+X28-Y28-#REF!,AE27+#REF!+X28-Y28-#REF!))</f>
        <v>#REF!</v>
      </c>
    </row>
    <row r="29" spans="6:31" ht="15.75">
      <c r="F29" s="78" t="e">
        <f>IF($G29="","",(INDEX('1'!A:A,INDEX(4^8-LARGE((حسوب=#REF!)*(تواريخ&gt;=#REF!)*(تواريخ&lt;=#REF!)*(4^8-ROW(حسوب)),ROWS(F$9:F29)),0))))</f>
        <v>#REF!</v>
      </c>
      <c r="G29" s="79" t="e">
        <f>INDEX('1'!BC:BC,INDEX(4^8-LARGE((حسوب=#REF!)*(تواريخ&gt;=#REF!)*(تواريخ&lt;=#REF!)*(4^8-ROW(حسوب)),ROWS(G$9:G29)),0))</f>
        <v>#REF!</v>
      </c>
      <c r="H29" s="928"/>
      <c r="I29" s="79" t="e">
        <f>INDEX('1'!BI:BI,INDEX(4^8-LARGE((حسوب=#REF!)*(تواريخ&gt;=#REF!)*(تواريخ&lt;=#REF!)*(4^8-ROW(حسوب)),ROWS(I$9:I29)),0))</f>
        <v>#REF!</v>
      </c>
      <c r="J29" s="80"/>
      <c r="K29" s="80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0"/>
      <c r="W29" s="80"/>
      <c r="X29" s="82" t="e">
        <f>INDEX('1'!BK:BK,INDEX(4^8-LARGE((حسوب=#REF!)*(تواريخ&gt;=#REF!)*(تواريخ&lt;=#REF!)*(4^8-ROW(حسوب)),ROWS(X$9:X29)),0))</f>
        <v>#REF!</v>
      </c>
      <c r="Y29" s="82" t="e">
        <f>IF(#REF!="ريال",INDEX('1'!BN:BN,INDEX(4^8-LARGE((حسوب=#REF!)*(تواريخ&gt;=#REF!)*(تواريخ&lt;=#REF!)*(4^8-ROW(حسوب)),ROWS(Y$9:Y29)),0)),INDEX('1'!BP:BP,INDEX(4^8-LARGE((حسوب=#REF!)*(تواريخ&gt;=#REF!)*(تواريخ&lt;=#REF!)*(4^8-ROW(حسوب)),ROWS(Y$9:Y29)),0)))</f>
        <v>#REF!</v>
      </c>
      <c r="Z29" s="931"/>
      <c r="AA29" s="931"/>
      <c r="AB29" s="931"/>
      <c r="AC29" s="931"/>
      <c r="AD29" s="931"/>
      <c r="AE29" s="83" t="e">
        <f>IF(AND(#REF!=0,X29=0,Y29=0,#REF!=0,G29=0),"",IF(#REF!="AMTC",#REF!+X29-Y29-#REF!,AE28+#REF!+X29-Y29-#REF!))</f>
        <v>#REF!</v>
      </c>
    </row>
    <row r="30" spans="6:31" ht="15.75">
      <c r="F30" s="78" t="e">
        <f>IF($G30="","",(INDEX('1'!A:A,INDEX(4^8-LARGE((حسوب=#REF!)*(تواريخ&gt;=#REF!)*(تواريخ&lt;=#REF!)*(4^8-ROW(حسوب)),ROWS(F$9:F30)),0))))</f>
        <v>#REF!</v>
      </c>
      <c r="G30" s="79" t="e">
        <f>INDEX('1'!BC:BC,INDEX(4^8-LARGE((حسوب=#REF!)*(تواريخ&gt;=#REF!)*(تواريخ&lt;=#REF!)*(4^8-ROW(حسوب)),ROWS(G$9:G30)),0))</f>
        <v>#REF!</v>
      </c>
      <c r="H30" s="928"/>
      <c r="I30" s="79" t="e">
        <f>INDEX('1'!BI:BI,INDEX(4^8-LARGE((حسوب=#REF!)*(تواريخ&gt;=#REF!)*(تواريخ&lt;=#REF!)*(4^8-ROW(حسوب)),ROWS(I$9:I30)),0))</f>
        <v>#REF!</v>
      </c>
      <c r="J30" s="80"/>
      <c r="K30" s="80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0"/>
      <c r="W30" s="80"/>
      <c r="X30" s="82" t="e">
        <f>INDEX('1'!BK:BK,INDEX(4^8-LARGE((حسوب=#REF!)*(تواريخ&gt;=#REF!)*(تواريخ&lt;=#REF!)*(4^8-ROW(حسوب)),ROWS(X$9:X30)),0))</f>
        <v>#REF!</v>
      </c>
      <c r="Y30" s="82" t="e">
        <f>IF(#REF!="ريال",INDEX('1'!BN:BN,INDEX(4^8-LARGE((حسوب=#REF!)*(تواريخ&gt;=#REF!)*(تواريخ&lt;=#REF!)*(4^8-ROW(حسوب)),ROWS(Y$9:Y30)),0)),INDEX('1'!BP:BP,INDEX(4^8-LARGE((حسوب=#REF!)*(تواريخ&gt;=#REF!)*(تواريخ&lt;=#REF!)*(4^8-ROW(حسوب)),ROWS(Y$9:Y30)),0)))</f>
        <v>#REF!</v>
      </c>
      <c r="Z30" s="931"/>
      <c r="AA30" s="931"/>
      <c r="AB30" s="931"/>
      <c r="AC30" s="931"/>
      <c r="AD30" s="931"/>
      <c r="AE30" s="83" t="e">
        <f>IF(AND(#REF!=0,X30=0,Y30=0,#REF!=0,G30=0),"",IF(#REF!="AMTC",#REF!+X30-Y30-#REF!,AE29+#REF!+X30-Y30-#REF!))</f>
        <v>#REF!</v>
      </c>
    </row>
    <row r="31" spans="6:31" ht="15.75">
      <c r="F31" s="78" t="e">
        <f>IF($G31="","",(INDEX('1'!A:A,INDEX(4^8-LARGE((حسوب=#REF!)*(تواريخ&gt;=#REF!)*(تواريخ&lt;=#REF!)*(4^8-ROW(حسوب)),ROWS(F$9:F31)),0))))</f>
        <v>#REF!</v>
      </c>
      <c r="G31" s="79" t="e">
        <f>INDEX('1'!BC:BC,INDEX(4^8-LARGE((حسوب=#REF!)*(تواريخ&gt;=#REF!)*(تواريخ&lt;=#REF!)*(4^8-ROW(حسوب)),ROWS(G$9:G31)),0))</f>
        <v>#REF!</v>
      </c>
      <c r="H31" s="928"/>
      <c r="I31" s="79" t="e">
        <f>INDEX('1'!BI:BI,INDEX(4^8-LARGE((حسوب=#REF!)*(تواريخ&gt;=#REF!)*(تواريخ&lt;=#REF!)*(4^8-ROW(حسوب)),ROWS(I$9:I31)),0))</f>
        <v>#REF!</v>
      </c>
      <c r="J31" s="80"/>
      <c r="K31" s="80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0"/>
      <c r="W31" s="80"/>
      <c r="X31" s="82" t="e">
        <f>INDEX('1'!BK:BK,INDEX(4^8-LARGE((حسوب=#REF!)*(تواريخ&gt;=#REF!)*(تواريخ&lt;=#REF!)*(4^8-ROW(حسوب)),ROWS(X$9:X31)),0))</f>
        <v>#REF!</v>
      </c>
      <c r="Y31" s="82" t="e">
        <f>IF(#REF!="ريال",INDEX('1'!BN:BN,INDEX(4^8-LARGE((حسوب=#REF!)*(تواريخ&gt;=#REF!)*(تواريخ&lt;=#REF!)*(4^8-ROW(حسوب)),ROWS(Y$9:Y31)),0)),INDEX('1'!BP:BP,INDEX(4^8-LARGE((حسوب=#REF!)*(تواريخ&gt;=#REF!)*(تواريخ&lt;=#REF!)*(4^8-ROW(حسوب)),ROWS(Y$9:Y31)),0)))</f>
        <v>#REF!</v>
      </c>
      <c r="Z31" s="931"/>
      <c r="AA31" s="931"/>
      <c r="AB31" s="931"/>
      <c r="AC31" s="931"/>
      <c r="AD31" s="931"/>
      <c r="AE31" s="83" t="e">
        <f>IF(AND(#REF!=0,X31=0,Y31=0,#REF!=0,G31=0),"",IF(#REF!="AMTC",#REF!+X31-Y31-#REF!,AE30+#REF!+X31-Y31-#REF!))</f>
        <v>#REF!</v>
      </c>
    </row>
    <row r="32" spans="6:31" ht="15.75">
      <c r="F32" s="78" t="e">
        <f>IF($G32="","",(INDEX('1'!A:A,INDEX(4^8-LARGE((حسوب=#REF!)*(تواريخ&gt;=#REF!)*(تواريخ&lt;=#REF!)*(4^8-ROW(حسوب)),ROWS(F$9:F32)),0))))</f>
        <v>#REF!</v>
      </c>
      <c r="G32" s="79" t="e">
        <f>INDEX('1'!BC:BC,INDEX(4^8-LARGE((حسوب=#REF!)*(تواريخ&gt;=#REF!)*(تواريخ&lt;=#REF!)*(4^8-ROW(حسوب)),ROWS(G$9:G32)),0))</f>
        <v>#REF!</v>
      </c>
      <c r="H32" s="928"/>
      <c r="I32" s="79" t="e">
        <f>INDEX('1'!BI:BI,INDEX(4^8-LARGE((حسوب=#REF!)*(تواريخ&gt;=#REF!)*(تواريخ&lt;=#REF!)*(4^8-ROW(حسوب)),ROWS(I$9:I32)),0))</f>
        <v>#REF!</v>
      </c>
      <c r="J32" s="80"/>
      <c r="K32" s="80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0"/>
      <c r="W32" s="80"/>
      <c r="X32" s="82" t="e">
        <f>INDEX('1'!BK:BK,INDEX(4^8-LARGE((حسوب=#REF!)*(تواريخ&gt;=#REF!)*(تواريخ&lt;=#REF!)*(4^8-ROW(حسوب)),ROWS(X$9:X32)),0))</f>
        <v>#REF!</v>
      </c>
      <c r="Y32" s="82" t="e">
        <f>IF(#REF!="ريال",INDEX('1'!BN:BN,INDEX(4^8-LARGE((حسوب=#REF!)*(تواريخ&gt;=#REF!)*(تواريخ&lt;=#REF!)*(4^8-ROW(حسوب)),ROWS(Y$9:Y32)),0)),INDEX('1'!BP:BP,INDEX(4^8-LARGE((حسوب=#REF!)*(تواريخ&gt;=#REF!)*(تواريخ&lt;=#REF!)*(4^8-ROW(حسوب)),ROWS(Y$9:Y32)),0)))</f>
        <v>#REF!</v>
      </c>
      <c r="Z32" s="931"/>
      <c r="AA32" s="931"/>
      <c r="AB32" s="931"/>
      <c r="AC32" s="931"/>
      <c r="AD32" s="931"/>
      <c r="AE32" s="83" t="e">
        <f>IF(AND(#REF!=0,X32=0,Y32=0,#REF!=0,G32=0),"",IF(#REF!="AMTC",#REF!+X32-Y32-#REF!,AE31+#REF!+X32-Y32-#REF!))</f>
        <v>#REF!</v>
      </c>
    </row>
    <row r="33" spans="6:31" ht="15.75">
      <c r="F33" s="78" t="e">
        <f>IF($G33="","",(INDEX('1'!A:A,INDEX(4^8-LARGE((حسوب=#REF!)*(تواريخ&gt;=#REF!)*(تواريخ&lt;=#REF!)*(4^8-ROW(حسوب)),ROWS(F$9:F33)),0))))</f>
        <v>#REF!</v>
      </c>
      <c r="G33" s="79" t="e">
        <f>INDEX('1'!BC:BC,INDEX(4^8-LARGE((حسوب=#REF!)*(تواريخ&gt;=#REF!)*(تواريخ&lt;=#REF!)*(4^8-ROW(حسوب)),ROWS(G$9:G33)),0))</f>
        <v>#REF!</v>
      </c>
      <c r="H33" s="928"/>
      <c r="I33" s="79" t="e">
        <f>INDEX('1'!BI:BI,INDEX(4^8-LARGE((حسوب=#REF!)*(تواريخ&gt;=#REF!)*(تواريخ&lt;=#REF!)*(4^8-ROW(حسوب)),ROWS(I$9:I33)),0))</f>
        <v>#REF!</v>
      </c>
      <c r="J33" s="80"/>
      <c r="K33" s="80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0"/>
      <c r="W33" s="80"/>
      <c r="X33" s="82" t="e">
        <f>INDEX('1'!BK:BK,INDEX(4^8-LARGE((حسوب=#REF!)*(تواريخ&gt;=#REF!)*(تواريخ&lt;=#REF!)*(4^8-ROW(حسوب)),ROWS(X$9:X33)),0))</f>
        <v>#REF!</v>
      </c>
      <c r="Y33" s="82" t="e">
        <f>IF(#REF!="ريال",INDEX('1'!BN:BN,INDEX(4^8-LARGE((حسوب=#REF!)*(تواريخ&gt;=#REF!)*(تواريخ&lt;=#REF!)*(4^8-ROW(حسوب)),ROWS(Y$9:Y33)),0)),INDEX('1'!BP:BP,INDEX(4^8-LARGE((حسوب=#REF!)*(تواريخ&gt;=#REF!)*(تواريخ&lt;=#REF!)*(4^8-ROW(حسوب)),ROWS(Y$9:Y33)),0)))</f>
        <v>#REF!</v>
      </c>
      <c r="Z33" s="931"/>
      <c r="AA33" s="931"/>
      <c r="AB33" s="931"/>
      <c r="AC33" s="931"/>
      <c r="AD33" s="931"/>
      <c r="AE33" s="83" t="e">
        <f>IF(AND(#REF!=0,X33=0,Y33=0,#REF!=0,G33=0),"",IF(#REF!="AMTC",#REF!+X33-Y33-#REF!,AE32+#REF!+X33-Y33-#REF!))</f>
        <v>#REF!</v>
      </c>
    </row>
    <row r="34" spans="6:31" ht="15.75">
      <c r="F34" s="78" t="e">
        <f>IF($G34="","",(INDEX('1'!A:A,INDEX(4^8-LARGE((حسوب=#REF!)*(تواريخ&gt;=#REF!)*(تواريخ&lt;=#REF!)*(4^8-ROW(حسوب)),ROWS(F$9:F34)),0))))</f>
        <v>#REF!</v>
      </c>
      <c r="G34" s="79" t="e">
        <f>INDEX('1'!BC:BC,INDEX(4^8-LARGE((حسوب=#REF!)*(تواريخ&gt;=#REF!)*(تواريخ&lt;=#REF!)*(4^8-ROW(حسوب)),ROWS(G$9:G34)),0))</f>
        <v>#REF!</v>
      </c>
      <c r="H34" s="928"/>
      <c r="I34" s="79" t="e">
        <f>INDEX('1'!BI:BI,INDEX(4^8-LARGE((حسوب=#REF!)*(تواريخ&gt;=#REF!)*(تواريخ&lt;=#REF!)*(4^8-ROW(حسوب)),ROWS(I$9:I34)),0))</f>
        <v>#REF!</v>
      </c>
      <c r="J34" s="80"/>
      <c r="K34" s="80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0"/>
      <c r="W34" s="80"/>
      <c r="X34" s="82" t="e">
        <f>INDEX('1'!BK:BK,INDEX(4^8-LARGE((حسوب=#REF!)*(تواريخ&gt;=#REF!)*(تواريخ&lt;=#REF!)*(4^8-ROW(حسوب)),ROWS(X$9:X34)),0))</f>
        <v>#REF!</v>
      </c>
      <c r="Y34" s="82" t="e">
        <f>IF(#REF!="ريال",INDEX('1'!BN:BN,INDEX(4^8-LARGE((حسوب=#REF!)*(تواريخ&gt;=#REF!)*(تواريخ&lt;=#REF!)*(4^8-ROW(حسوب)),ROWS(Y$9:Y34)),0)),INDEX('1'!BP:BP,INDEX(4^8-LARGE((حسوب=#REF!)*(تواريخ&gt;=#REF!)*(تواريخ&lt;=#REF!)*(4^8-ROW(حسوب)),ROWS(Y$9:Y34)),0)))</f>
        <v>#REF!</v>
      </c>
      <c r="Z34" s="931"/>
      <c r="AA34" s="931"/>
      <c r="AB34" s="931"/>
      <c r="AC34" s="931"/>
      <c r="AD34" s="931"/>
      <c r="AE34" s="83" t="e">
        <f>IF(AND(#REF!=0,X34=0,Y34=0,#REF!=0,G34=0),"",IF(#REF!="AMTC",#REF!+X34-Y34-#REF!,AE33+#REF!+X34-Y34-#REF!))</f>
        <v>#REF!</v>
      </c>
    </row>
    <row r="35" spans="6:31" ht="15.75">
      <c r="F35" s="78" t="e">
        <f>IF($G35="","",(INDEX('1'!A:A,INDEX(4^8-LARGE((حسوب=#REF!)*(تواريخ&gt;=#REF!)*(تواريخ&lt;=#REF!)*(4^8-ROW(حسوب)),ROWS(F$9:F35)),0))))</f>
        <v>#REF!</v>
      </c>
      <c r="G35" s="79" t="e">
        <f>INDEX('1'!BC:BC,INDEX(4^8-LARGE((حسوب=#REF!)*(تواريخ&gt;=#REF!)*(تواريخ&lt;=#REF!)*(4^8-ROW(حسوب)),ROWS(G$9:G35)),0))</f>
        <v>#REF!</v>
      </c>
      <c r="H35" s="928"/>
      <c r="I35" s="79" t="e">
        <f>INDEX('1'!BI:BI,INDEX(4^8-LARGE((حسوب=#REF!)*(تواريخ&gt;=#REF!)*(تواريخ&lt;=#REF!)*(4^8-ROW(حسوب)),ROWS(I$9:I35)),0))</f>
        <v>#REF!</v>
      </c>
      <c r="J35" s="80"/>
      <c r="K35" s="80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0"/>
      <c r="W35" s="80"/>
      <c r="X35" s="82" t="e">
        <f>INDEX('1'!BK:BK,INDEX(4^8-LARGE((حسوب=#REF!)*(تواريخ&gt;=#REF!)*(تواريخ&lt;=#REF!)*(4^8-ROW(حسوب)),ROWS(X$9:X35)),0))</f>
        <v>#REF!</v>
      </c>
      <c r="Y35" s="82" t="e">
        <f>IF(#REF!="ريال",INDEX('1'!BN:BN,INDEX(4^8-LARGE((حسوب=#REF!)*(تواريخ&gt;=#REF!)*(تواريخ&lt;=#REF!)*(4^8-ROW(حسوب)),ROWS(Y$9:Y35)),0)),INDEX('1'!BP:BP,INDEX(4^8-LARGE((حسوب=#REF!)*(تواريخ&gt;=#REF!)*(تواريخ&lt;=#REF!)*(4^8-ROW(حسوب)),ROWS(Y$9:Y35)),0)))</f>
        <v>#REF!</v>
      </c>
      <c r="Z35" s="931"/>
      <c r="AA35" s="931"/>
      <c r="AB35" s="931"/>
      <c r="AC35" s="931"/>
      <c r="AD35" s="931"/>
      <c r="AE35" s="83" t="e">
        <f>IF(AND(#REF!=0,X35=0,Y35=0,#REF!=0,G35=0),"",IF(#REF!="AMTC",#REF!+X35-Y35-#REF!,AE34+#REF!+X35-Y35-#REF!))</f>
        <v>#REF!</v>
      </c>
    </row>
    <row r="36" spans="6:31" ht="15.75">
      <c r="F36" s="78" t="e">
        <f>IF($G36="","",(INDEX('1'!A:A,INDEX(4^8-LARGE((حسوب=#REF!)*(تواريخ&gt;=#REF!)*(تواريخ&lt;=#REF!)*(4^8-ROW(حسوب)),ROWS(F$9:F36)),0))))</f>
        <v>#REF!</v>
      </c>
      <c r="G36" s="79" t="e">
        <f>INDEX('1'!BC:BC,INDEX(4^8-LARGE((حسوب=#REF!)*(تواريخ&gt;=#REF!)*(تواريخ&lt;=#REF!)*(4^8-ROW(حسوب)),ROWS(G$9:G36)),0))</f>
        <v>#REF!</v>
      </c>
      <c r="H36" s="928"/>
      <c r="I36" s="79" t="e">
        <f>INDEX('1'!BI:BI,INDEX(4^8-LARGE((حسوب=#REF!)*(تواريخ&gt;=#REF!)*(تواريخ&lt;=#REF!)*(4^8-ROW(حسوب)),ROWS(I$9:I36)),0))</f>
        <v>#REF!</v>
      </c>
      <c r="J36" s="80"/>
      <c r="K36" s="80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0"/>
      <c r="W36" s="80"/>
      <c r="X36" s="82" t="e">
        <f>INDEX('1'!BK:BK,INDEX(4^8-LARGE((حسوب=#REF!)*(تواريخ&gt;=#REF!)*(تواريخ&lt;=#REF!)*(4^8-ROW(حسوب)),ROWS(X$9:X36)),0))</f>
        <v>#REF!</v>
      </c>
      <c r="Y36" s="82" t="e">
        <f>IF(#REF!="ريال",INDEX('1'!BN:BN,INDEX(4^8-LARGE((حسوب=#REF!)*(تواريخ&gt;=#REF!)*(تواريخ&lt;=#REF!)*(4^8-ROW(حسوب)),ROWS(Y$9:Y36)),0)),INDEX('1'!BP:BP,INDEX(4^8-LARGE((حسوب=#REF!)*(تواريخ&gt;=#REF!)*(تواريخ&lt;=#REF!)*(4^8-ROW(حسوب)),ROWS(Y$9:Y36)),0)))</f>
        <v>#REF!</v>
      </c>
      <c r="Z36" s="931"/>
      <c r="AA36" s="931"/>
      <c r="AB36" s="931"/>
      <c r="AC36" s="931"/>
      <c r="AD36" s="931"/>
      <c r="AE36" s="83" t="e">
        <f>IF(AND(#REF!=0,X36=0,Y36=0,#REF!=0,G36=0),"",IF(#REF!="AMTC",#REF!+X36-Y36-#REF!,AE35+#REF!+X36-Y36-#REF!))</f>
        <v>#REF!</v>
      </c>
    </row>
    <row r="37" spans="6:31" ht="15.75">
      <c r="F37" s="78" t="e">
        <f>IF($G37="","",(INDEX('1'!A:A,INDEX(4^8-LARGE((حسوب=#REF!)*(تواريخ&gt;=#REF!)*(تواريخ&lt;=#REF!)*(4^8-ROW(حسوب)),ROWS(F$9:F37)),0))))</f>
        <v>#REF!</v>
      </c>
      <c r="G37" s="79" t="e">
        <f>INDEX('1'!BC:BC,INDEX(4^8-LARGE((حسوب=#REF!)*(تواريخ&gt;=#REF!)*(تواريخ&lt;=#REF!)*(4^8-ROW(حسوب)),ROWS(G$9:G37)),0))</f>
        <v>#REF!</v>
      </c>
      <c r="H37" s="928"/>
      <c r="I37" s="79" t="e">
        <f>INDEX('1'!BI:BI,INDEX(4^8-LARGE((حسوب=#REF!)*(تواريخ&gt;=#REF!)*(تواريخ&lt;=#REF!)*(4^8-ROW(حسوب)),ROWS(I$9:I37)),0))</f>
        <v>#REF!</v>
      </c>
      <c r="J37" s="80"/>
      <c r="K37" s="80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0"/>
      <c r="W37" s="80"/>
      <c r="X37" s="82" t="e">
        <f>INDEX('1'!BK:BK,INDEX(4^8-LARGE((حسوب=#REF!)*(تواريخ&gt;=#REF!)*(تواريخ&lt;=#REF!)*(4^8-ROW(حسوب)),ROWS(X$9:X37)),0))</f>
        <v>#REF!</v>
      </c>
      <c r="Y37" s="82" t="e">
        <f>IF(#REF!="ريال",INDEX('1'!BN:BN,INDEX(4^8-LARGE((حسوب=#REF!)*(تواريخ&gt;=#REF!)*(تواريخ&lt;=#REF!)*(4^8-ROW(حسوب)),ROWS(Y$9:Y37)),0)),INDEX('1'!BP:BP,INDEX(4^8-LARGE((حسوب=#REF!)*(تواريخ&gt;=#REF!)*(تواريخ&lt;=#REF!)*(4^8-ROW(حسوب)),ROWS(Y$9:Y37)),0)))</f>
        <v>#REF!</v>
      </c>
      <c r="Z37" s="931"/>
      <c r="AA37" s="931"/>
      <c r="AB37" s="931"/>
      <c r="AC37" s="931"/>
      <c r="AD37" s="931"/>
      <c r="AE37" s="83" t="e">
        <f>IF(AND(#REF!=0,X37=0,Y37=0,#REF!=0,G37=0),"",IF(#REF!="AMTC",#REF!+X37-Y37-#REF!,AE36+#REF!+X37-Y37-#REF!))</f>
        <v>#REF!</v>
      </c>
    </row>
    <row r="38" spans="6:31" ht="15.75">
      <c r="F38" s="78" t="e">
        <f>IF($G38="","",(INDEX('1'!A:A,INDEX(4^8-LARGE((حسوب=#REF!)*(تواريخ&gt;=#REF!)*(تواريخ&lt;=#REF!)*(4^8-ROW(حسوب)),ROWS(F$9:F38)),0))))</f>
        <v>#REF!</v>
      </c>
      <c r="G38" s="79" t="e">
        <f>INDEX('1'!BC:BC,INDEX(4^8-LARGE((حسوب=#REF!)*(تواريخ&gt;=#REF!)*(تواريخ&lt;=#REF!)*(4^8-ROW(حسوب)),ROWS(G$9:G38)),0))</f>
        <v>#REF!</v>
      </c>
      <c r="H38" s="928"/>
      <c r="I38" s="79" t="e">
        <f>INDEX('1'!BI:BI,INDEX(4^8-LARGE((حسوب=#REF!)*(تواريخ&gt;=#REF!)*(تواريخ&lt;=#REF!)*(4^8-ROW(حسوب)),ROWS(I$9:I38)),0))</f>
        <v>#REF!</v>
      </c>
      <c r="J38" s="80"/>
      <c r="K38" s="80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0"/>
      <c r="W38" s="80"/>
      <c r="X38" s="82" t="e">
        <f>INDEX('1'!BK:BK,INDEX(4^8-LARGE((حسوب=#REF!)*(تواريخ&gt;=#REF!)*(تواريخ&lt;=#REF!)*(4^8-ROW(حسوب)),ROWS(X$9:X38)),0))</f>
        <v>#REF!</v>
      </c>
      <c r="Y38" s="82" t="e">
        <f>IF(#REF!="ريال",INDEX('1'!BN:BN,INDEX(4^8-LARGE((حسوب=#REF!)*(تواريخ&gt;=#REF!)*(تواريخ&lt;=#REF!)*(4^8-ROW(حسوب)),ROWS(Y$9:Y38)),0)),INDEX('1'!BP:BP,INDEX(4^8-LARGE((حسوب=#REF!)*(تواريخ&gt;=#REF!)*(تواريخ&lt;=#REF!)*(4^8-ROW(حسوب)),ROWS(Y$9:Y38)),0)))</f>
        <v>#REF!</v>
      </c>
      <c r="Z38" s="931"/>
      <c r="AA38" s="931"/>
      <c r="AB38" s="931"/>
      <c r="AC38" s="931"/>
      <c r="AD38" s="931"/>
      <c r="AE38" s="83" t="e">
        <f>IF(AND(#REF!=0,X38=0,Y38=0,#REF!=0,G38=0),"",IF(#REF!="AMTC",#REF!+X38-Y38-#REF!,AE37+#REF!+X38-Y38-#REF!))</f>
        <v>#REF!</v>
      </c>
    </row>
    <row r="39" spans="6:31" ht="15.75">
      <c r="F39" s="78" t="e">
        <f>IF($G39="","",(INDEX('1'!A:A,INDEX(4^8-LARGE((حسوب=#REF!)*(تواريخ&gt;=#REF!)*(تواريخ&lt;=#REF!)*(4^8-ROW(حسوب)),ROWS(F$9:F39)),0))))</f>
        <v>#REF!</v>
      </c>
      <c r="G39" s="79" t="e">
        <f>INDEX('1'!BC:BC,INDEX(4^8-LARGE((حسوب=#REF!)*(تواريخ&gt;=#REF!)*(تواريخ&lt;=#REF!)*(4^8-ROW(حسوب)),ROWS(G$9:G39)),0))</f>
        <v>#REF!</v>
      </c>
      <c r="H39" s="928"/>
      <c r="I39" s="79" t="e">
        <f>INDEX('1'!BI:BI,INDEX(4^8-LARGE((حسوب=#REF!)*(تواريخ&gt;=#REF!)*(تواريخ&lt;=#REF!)*(4^8-ROW(حسوب)),ROWS(I$9:I39)),0))</f>
        <v>#REF!</v>
      </c>
      <c r="J39" s="80"/>
      <c r="K39" s="80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0"/>
      <c r="W39" s="80"/>
      <c r="X39" s="82" t="e">
        <f>INDEX('1'!BK:BK,INDEX(4^8-LARGE((حسوب=#REF!)*(تواريخ&gt;=#REF!)*(تواريخ&lt;=#REF!)*(4^8-ROW(حسوب)),ROWS(X$9:X39)),0))</f>
        <v>#REF!</v>
      </c>
      <c r="Y39" s="82" t="e">
        <f>IF(#REF!="ريال",INDEX('1'!BN:BN,INDEX(4^8-LARGE((حسوب=#REF!)*(تواريخ&gt;=#REF!)*(تواريخ&lt;=#REF!)*(4^8-ROW(حسوب)),ROWS(Y$9:Y39)),0)),INDEX('1'!BP:BP,INDEX(4^8-LARGE((حسوب=#REF!)*(تواريخ&gt;=#REF!)*(تواريخ&lt;=#REF!)*(4^8-ROW(حسوب)),ROWS(Y$9:Y39)),0)))</f>
        <v>#REF!</v>
      </c>
      <c r="Z39" s="931"/>
      <c r="AA39" s="931"/>
      <c r="AB39" s="931"/>
      <c r="AC39" s="931"/>
      <c r="AD39" s="931"/>
      <c r="AE39" s="83" t="e">
        <f>IF(AND(#REF!=0,X39=0,Y39=0,#REF!=0,G39=0),"",IF(#REF!="AMTC",#REF!+X39-Y39-#REF!,AE38+#REF!+X39-Y39-#REF!))</f>
        <v>#REF!</v>
      </c>
    </row>
    <row r="40" spans="6:31" ht="15.75">
      <c r="F40" s="78" t="e">
        <f>IF($G40="","",(INDEX('1'!A:A,INDEX(4^8-LARGE((حسوب=#REF!)*(تواريخ&gt;=#REF!)*(تواريخ&lt;=#REF!)*(4^8-ROW(حسوب)),ROWS(F$9:F40)),0))))</f>
        <v>#REF!</v>
      </c>
      <c r="G40" s="79" t="e">
        <f>INDEX('1'!BC:BC,INDEX(4^8-LARGE((حسوب=#REF!)*(تواريخ&gt;=#REF!)*(تواريخ&lt;=#REF!)*(4^8-ROW(حسوب)),ROWS(G$9:G40)),0))</f>
        <v>#REF!</v>
      </c>
      <c r="H40" s="928"/>
      <c r="I40" s="79" t="e">
        <f>INDEX('1'!BI:BI,INDEX(4^8-LARGE((حسوب=#REF!)*(تواريخ&gt;=#REF!)*(تواريخ&lt;=#REF!)*(4^8-ROW(حسوب)),ROWS(I$9:I40)),0))</f>
        <v>#REF!</v>
      </c>
      <c r="J40" s="80"/>
      <c r="K40" s="80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0"/>
      <c r="W40" s="80"/>
      <c r="X40" s="82" t="e">
        <f>INDEX('1'!BK:BK,INDEX(4^8-LARGE((حسوب=#REF!)*(تواريخ&gt;=#REF!)*(تواريخ&lt;=#REF!)*(4^8-ROW(حسوب)),ROWS(X$9:X40)),0))</f>
        <v>#REF!</v>
      </c>
      <c r="Y40" s="82" t="e">
        <f>IF(#REF!="ريال",INDEX('1'!BN:BN,INDEX(4^8-LARGE((حسوب=#REF!)*(تواريخ&gt;=#REF!)*(تواريخ&lt;=#REF!)*(4^8-ROW(حسوب)),ROWS(Y$9:Y40)),0)),INDEX('1'!BP:BP,INDEX(4^8-LARGE((حسوب=#REF!)*(تواريخ&gt;=#REF!)*(تواريخ&lt;=#REF!)*(4^8-ROW(حسوب)),ROWS(Y$9:Y40)),0)))</f>
        <v>#REF!</v>
      </c>
      <c r="Z40" s="931"/>
      <c r="AA40" s="931"/>
      <c r="AB40" s="931"/>
      <c r="AC40" s="931"/>
      <c r="AD40" s="931"/>
      <c r="AE40" s="83" t="e">
        <f>IF(AND(#REF!=0,X40=0,Y40=0,#REF!=0,G40=0),"",IF(#REF!="AMTC",#REF!+X40-Y40-#REF!,AE39+#REF!+X40-Y40-#REF!))</f>
        <v>#REF!</v>
      </c>
    </row>
    <row r="41" spans="6:31" ht="15.75">
      <c r="F41" s="78" t="e">
        <f>IF($G41="","",(INDEX('1'!A:A,INDEX(4^8-LARGE((حسوب=#REF!)*(تواريخ&gt;=#REF!)*(تواريخ&lt;=#REF!)*(4^8-ROW(حسوب)),ROWS(F$9:F41)),0))))</f>
        <v>#REF!</v>
      </c>
      <c r="G41" s="79" t="e">
        <f>INDEX('1'!BC:BC,INDEX(4^8-LARGE((حسوب=#REF!)*(تواريخ&gt;=#REF!)*(تواريخ&lt;=#REF!)*(4^8-ROW(حسوب)),ROWS(G$9:G41)),0))</f>
        <v>#REF!</v>
      </c>
      <c r="H41" s="928"/>
      <c r="I41" s="79" t="e">
        <f>INDEX('1'!BI:BI,INDEX(4^8-LARGE((حسوب=#REF!)*(تواريخ&gt;=#REF!)*(تواريخ&lt;=#REF!)*(4^8-ROW(حسوب)),ROWS(I$9:I41)),0))</f>
        <v>#REF!</v>
      </c>
      <c r="J41" s="80"/>
      <c r="K41" s="80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0"/>
      <c r="W41" s="80"/>
      <c r="X41" s="82" t="e">
        <f>INDEX('1'!BK:BK,INDEX(4^8-LARGE((حسوب=#REF!)*(تواريخ&gt;=#REF!)*(تواريخ&lt;=#REF!)*(4^8-ROW(حسوب)),ROWS(X$9:X41)),0))</f>
        <v>#REF!</v>
      </c>
      <c r="Y41" s="82" t="e">
        <f>IF(#REF!="ريال",INDEX('1'!BN:BN,INDEX(4^8-LARGE((حسوب=#REF!)*(تواريخ&gt;=#REF!)*(تواريخ&lt;=#REF!)*(4^8-ROW(حسوب)),ROWS(Y$9:Y41)),0)),INDEX('1'!BP:BP,INDEX(4^8-LARGE((حسوب=#REF!)*(تواريخ&gt;=#REF!)*(تواريخ&lt;=#REF!)*(4^8-ROW(حسوب)),ROWS(Y$9:Y41)),0)))</f>
        <v>#REF!</v>
      </c>
      <c r="Z41" s="931"/>
      <c r="AA41" s="931"/>
      <c r="AB41" s="931"/>
      <c r="AC41" s="931"/>
      <c r="AD41" s="931"/>
      <c r="AE41" s="83" t="e">
        <f>IF(AND(#REF!=0,X41=0,Y41=0,#REF!=0,G41=0),"",IF(#REF!="AMTC",#REF!+X41-Y41-#REF!,AE40+#REF!+X41-Y41-#REF!))</f>
        <v>#REF!</v>
      </c>
    </row>
    <row r="42" spans="6:31" ht="15.75">
      <c r="F42" s="78" t="e">
        <f>IF($G42="","",(INDEX('1'!A:A,INDEX(4^8-LARGE((حسوب=#REF!)*(تواريخ&gt;=#REF!)*(تواريخ&lt;=#REF!)*(4^8-ROW(حسوب)),ROWS(F$9:F42)),0))))</f>
        <v>#REF!</v>
      </c>
      <c r="G42" s="79" t="e">
        <f>INDEX('1'!BC:BC,INDEX(4^8-LARGE((حسوب=#REF!)*(تواريخ&gt;=#REF!)*(تواريخ&lt;=#REF!)*(4^8-ROW(حسوب)),ROWS(G$9:G42)),0))</f>
        <v>#REF!</v>
      </c>
      <c r="H42" s="928"/>
      <c r="I42" s="79" t="e">
        <f>INDEX('1'!BI:BI,INDEX(4^8-LARGE((حسوب=#REF!)*(تواريخ&gt;=#REF!)*(تواريخ&lt;=#REF!)*(4^8-ROW(حسوب)),ROWS(I$9:I42)),0))</f>
        <v>#REF!</v>
      </c>
      <c r="J42" s="80"/>
      <c r="K42" s="80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0"/>
      <c r="W42" s="80"/>
      <c r="X42" s="82" t="e">
        <f>INDEX('1'!BK:BK,INDEX(4^8-LARGE((حسوب=#REF!)*(تواريخ&gt;=#REF!)*(تواريخ&lt;=#REF!)*(4^8-ROW(حسوب)),ROWS(X$9:X42)),0))</f>
        <v>#REF!</v>
      </c>
      <c r="Y42" s="82" t="e">
        <f>IF(#REF!="ريال",INDEX('1'!BN:BN,INDEX(4^8-LARGE((حسوب=#REF!)*(تواريخ&gt;=#REF!)*(تواريخ&lt;=#REF!)*(4^8-ROW(حسوب)),ROWS(Y$9:Y42)),0)),INDEX('1'!BP:BP,INDEX(4^8-LARGE((حسوب=#REF!)*(تواريخ&gt;=#REF!)*(تواريخ&lt;=#REF!)*(4^8-ROW(حسوب)),ROWS(Y$9:Y42)),0)))</f>
        <v>#REF!</v>
      </c>
      <c r="Z42" s="931"/>
      <c r="AA42" s="931"/>
      <c r="AB42" s="931"/>
      <c r="AC42" s="931"/>
      <c r="AD42" s="931"/>
      <c r="AE42" s="83" t="e">
        <f>IF(AND(#REF!=0,X42=0,Y42=0,#REF!=0,G42=0),"",IF(#REF!="AMTC",#REF!+X42-Y42-#REF!,AE41+#REF!+X42-Y42-#REF!))</f>
        <v>#REF!</v>
      </c>
    </row>
    <row r="43" spans="6:31" ht="15.75">
      <c r="F43" s="78" t="e">
        <f>IF($G43="","",(INDEX('1'!A:A,INDEX(4^8-LARGE((حسوب=#REF!)*(تواريخ&gt;=#REF!)*(تواريخ&lt;=#REF!)*(4^8-ROW(حسوب)),ROWS(F$9:F43)),0))))</f>
        <v>#REF!</v>
      </c>
      <c r="G43" s="79" t="e">
        <f>INDEX('1'!BC:BC,INDEX(4^8-LARGE((حسوب=#REF!)*(تواريخ&gt;=#REF!)*(تواريخ&lt;=#REF!)*(4^8-ROW(حسوب)),ROWS(G$9:G43)),0))</f>
        <v>#REF!</v>
      </c>
      <c r="H43" s="928"/>
      <c r="I43" s="79" t="e">
        <f>INDEX('1'!BI:BI,INDEX(4^8-LARGE((حسوب=#REF!)*(تواريخ&gt;=#REF!)*(تواريخ&lt;=#REF!)*(4^8-ROW(حسوب)),ROWS(I$9:I43)),0))</f>
        <v>#REF!</v>
      </c>
      <c r="J43" s="80"/>
      <c r="K43" s="80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0"/>
      <c r="W43" s="80"/>
      <c r="X43" s="82" t="e">
        <f>INDEX('1'!BK:BK,INDEX(4^8-LARGE((حسوب=#REF!)*(تواريخ&gt;=#REF!)*(تواريخ&lt;=#REF!)*(4^8-ROW(حسوب)),ROWS(X$9:X43)),0))</f>
        <v>#REF!</v>
      </c>
      <c r="Y43" s="82" t="e">
        <f>IF(#REF!="ريال",INDEX('1'!BN:BN,INDEX(4^8-LARGE((حسوب=#REF!)*(تواريخ&gt;=#REF!)*(تواريخ&lt;=#REF!)*(4^8-ROW(حسوب)),ROWS(Y$9:Y43)),0)),INDEX('1'!BP:BP,INDEX(4^8-LARGE((حسوب=#REF!)*(تواريخ&gt;=#REF!)*(تواريخ&lt;=#REF!)*(4^8-ROW(حسوب)),ROWS(Y$9:Y43)),0)))</f>
        <v>#REF!</v>
      </c>
      <c r="Z43" s="931"/>
      <c r="AA43" s="931"/>
      <c r="AB43" s="931"/>
      <c r="AC43" s="931"/>
      <c r="AD43" s="931"/>
      <c r="AE43" s="83" t="e">
        <f>IF(AND(#REF!=0,X43=0,Y43=0,#REF!=0,G43=0),"",IF(#REF!="AMTC",#REF!+X43-Y43-#REF!,AE42+#REF!+X43-Y43-#REF!))</f>
        <v>#REF!</v>
      </c>
    </row>
    <row r="44" spans="6:31" ht="15.75">
      <c r="F44" s="78" t="e">
        <f>IF($G44="","",(INDEX('1'!A:A,INDEX(4^8-LARGE((حسوب=#REF!)*(تواريخ&gt;=#REF!)*(تواريخ&lt;=#REF!)*(4^8-ROW(حسوب)),ROWS(F$9:F44)),0))))</f>
        <v>#REF!</v>
      </c>
      <c r="G44" s="79" t="e">
        <f>INDEX('1'!BC:BC,INDEX(4^8-LARGE((حسوب=#REF!)*(تواريخ&gt;=#REF!)*(تواريخ&lt;=#REF!)*(4^8-ROW(حسوب)),ROWS(G$9:G44)),0))</f>
        <v>#REF!</v>
      </c>
      <c r="H44" s="928"/>
      <c r="I44" s="79" t="e">
        <f>INDEX('1'!BI:BI,INDEX(4^8-LARGE((حسوب=#REF!)*(تواريخ&gt;=#REF!)*(تواريخ&lt;=#REF!)*(4^8-ROW(حسوب)),ROWS(I$9:I44)),0))</f>
        <v>#REF!</v>
      </c>
      <c r="J44" s="80"/>
      <c r="K44" s="80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0"/>
      <c r="W44" s="80"/>
      <c r="X44" s="82" t="e">
        <f>INDEX('1'!BK:BK,INDEX(4^8-LARGE((حسوب=#REF!)*(تواريخ&gt;=#REF!)*(تواريخ&lt;=#REF!)*(4^8-ROW(حسوب)),ROWS(X$9:X44)),0))</f>
        <v>#REF!</v>
      </c>
      <c r="Y44" s="82" t="e">
        <f>IF(#REF!="ريال",INDEX('1'!BN:BN,INDEX(4^8-LARGE((حسوب=#REF!)*(تواريخ&gt;=#REF!)*(تواريخ&lt;=#REF!)*(4^8-ROW(حسوب)),ROWS(Y$9:Y44)),0)),INDEX('1'!BP:BP,INDEX(4^8-LARGE((حسوب=#REF!)*(تواريخ&gt;=#REF!)*(تواريخ&lt;=#REF!)*(4^8-ROW(حسوب)),ROWS(Y$9:Y44)),0)))</f>
        <v>#REF!</v>
      </c>
      <c r="Z44" s="931"/>
      <c r="AA44" s="931"/>
      <c r="AB44" s="931"/>
      <c r="AC44" s="931"/>
      <c r="AD44" s="931"/>
      <c r="AE44" s="83" t="e">
        <f>IF(AND(#REF!=0,X44=0,Y44=0,#REF!=0,G44=0),"",IF(#REF!="AMTC",#REF!+X44-Y44-#REF!,AE43+#REF!+X44-Y44-#REF!))</f>
        <v>#REF!</v>
      </c>
    </row>
    <row r="45" spans="6:31" ht="15.75">
      <c r="F45" s="78" t="e">
        <f>IF($G45="","",(INDEX('1'!A:A,INDEX(4^8-LARGE((حسوب=#REF!)*(تواريخ&gt;=#REF!)*(تواريخ&lt;=#REF!)*(4^8-ROW(حسوب)),ROWS(F$9:F45)),0))))</f>
        <v>#REF!</v>
      </c>
      <c r="G45" s="79" t="e">
        <f>INDEX('1'!BC:BC,INDEX(4^8-LARGE((حسوب=#REF!)*(تواريخ&gt;=#REF!)*(تواريخ&lt;=#REF!)*(4^8-ROW(حسوب)),ROWS(G$9:G45)),0))</f>
        <v>#REF!</v>
      </c>
      <c r="H45" s="928"/>
      <c r="I45" s="79" t="e">
        <f>INDEX('1'!BI:BI,INDEX(4^8-LARGE((حسوب=#REF!)*(تواريخ&gt;=#REF!)*(تواريخ&lt;=#REF!)*(4^8-ROW(حسوب)),ROWS(I$9:I45)),0))</f>
        <v>#REF!</v>
      </c>
      <c r="J45" s="80"/>
      <c r="K45" s="80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0"/>
      <c r="W45" s="80"/>
      <c r="X45" s="82" t="e">
        <f>INDEX('1'!BK:BK,INDEX(4^8-LARGE((حسوب=#REF!)*(تواريخ&gt;=#REF!)*(تواريخ&lt;=#REF!)*(4^8-ROW(حسوب)),ROWS(X$9:X45)),0))</f>
        <v>#REF!</v>
      </c>
      <c r="Y45" s="82" t="e">
        <f>IF(#REF!="ريال",INDEX('1'!BN:BN,INDEX(4^8-LARGE((حسوب=#REF!)*(تواريخ&gt;=#REF!)*(تواريخ&lt;=#REF!)*(4^8-ROW(حسوب)),ROWS(Y$9:Y45)),0)),INDEX('1'!BP:BP,INDEX(4^8-LARGE((حسوب=#REF!)*(تواريخ&gt;=#REF!)*(تواريخ&lt;=#REF!)*(4^8-ROW(حسوب)),ROWS(Y$9:Y45)),0)))</f>
        <v>#REF!</v>
      </c>
      <c r="Z45" s="931"/>
      <c r="AA45" s="931"/>
      <c r="AB45" s="931"/>
      <c r="AC45" s="931"/>
      <c r="AD45" s="931"/>
      <c r="AE45" s="83" t="e">
        <f>IF(AND(#REF!=0,X45=0,Y45=0,#REF!=0,G45=0),"",IF(#REF!="AMTC",#REF!+X45-Y45-#REF!,AE44+#REF!+X45-Y45-#REF!))</f>
        <v>#REF!</v>
      </c>
    </row>
    <row r="46" spans="6:31" ht="15.75">
      <c r="F46" s="78" t="e">
        <f>IF($G46="","",(INDEX('1'!A:A,INDEX(4^8-LARGE((حسوب=#REF!)*(تواريخ&gt;=#REF!)*(تواريخ&lt;=#REF!)*(4^8-ROW(حسوب)),ROWS(F$9:F46)),0))))</f>
        <v>#REF!</v>
      </c>
      <c r="G46" s="79" t="e">
        <f>INDEX('1'!BC:BC,INDEX(4^8-LARGE((حسوب=#REF!)*(تواريخ&gt;=#REF!)*(تواريخ&lt;=#REF!)*(4^8-ROW(حسوب)),ROWS(G$9:G46)),0))</f>
        <v>#REF!</v>
      </c>
      <c r="H46" s="928"/>
      <c r="I46" s="79" t="e">
        <f>INDEX('1'!BI:BI,INDEX(4^8-LARGE((حسوب=#REF!)*(تواريخ&gt;=#REF!)*(تواريخ&lt;=#REF!)*(4^8-ROW(حسوب)),ROWS(I$9:I46)),0))</f>
        <v>#REF!</v>
      </c>
      <c r="J46" s="80"/>
      <c r="K46" s="80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0"/>
      <c r="W46" s="80"/>
      <c r="X46" s="82" t="e">
        <f>INDEX('1'!BK:BK,INDEX(4^8-LARGE((حسوب=#REF!)*(تواريخ&gt;=#REF!)*(تواريخ&lt;=#REF!)*(4^8-ROW(حسوب)),ROWS(X$9:X46)),0))</f>
        <v>#REF!</v>
      </c>
      <c r="Y46" s="82" t="e">
        <f>IF(#REF!="ريال",INDEX('1'!BN:BN,INDEX(4^8-LARGE((حسوب=#REF!)*(تواريخ&gt;=#REF!)*(تواريخ&lt;=#REF!)*(4^8-ROW(حسوب)),ROWS(Y$9:Y46)),0)),INDEX('1'!BP:BP,INDEX(4^8-LARGE((حسوب=#REF!)*(تواريخ&gt;=#REF!)*(تواريخ&lt;=#REF!)*(4^8-ROW(حسوب)),ROWS(Y$9:Y46)),0)))</f>
        <v>#REF!</v>
      </c>
      <c r="Z46" s="931"/>
      <c r="AA46" s="931"/>
      <c r="AB46" s="931"/>
      <c r="AC46" s="931"/>
      <c r="AD46" s="931"/>
      <c r="AE46" s="83" t="e">
        <f>IF(AND(#REF!=0,X46=0,Y46=0,#REF!=0,G46=0),"",IF(#REF!="AMTC",#REF!+X46-Y46-#REF!,AE45+#REF!+X46-Y46-#REF!))</f>
        <v>#REF!</v>
      </c>
    </row>
    <row r="47" spans="6:31" ht="15.75">
      <c r="F47" s="78" t="e">
        <f>IF($G47="","",(INDEX('1'!A:A,INDEX(4^8-LARGE((حسوب=#REF!)*(تواريخ&gt;=#REF!)*(تواريخ&lt;=#REF!)*(4^8-ROW(حسوب)),ROWS(F$9:F47)),0))))</f>
        <v>#REF!</v>
      </c>
      <c r="G47" s="79" t="e">
        <f>INDEX('1'!BC:BC,INDEX(4^8-LARGE((حسوب=#REF!)*(تواريخ&gt;=#REF!)*(تواريخ&lt;=#REF!)*(4^8-ROW(حسوب)),ROWS(G$9:G47)),0))</f>
        <v>#REF!</v>
      </c>
      <c r="H47" s="928"/>
      <c r="I47" s="79" t="e">
        <f>INDEX('1'!BI:BI,INDEX(4^8-LARGE((حسوب=#REF!)*(تواريخ&gt;=#REF!)*(تواريخ&lt;=#REF!)*(4^8-ROW(حسوب)),ROWS(I$9:I47)),0))</f>
        <v>#REF!</v>
      </c>
      <c r="J47" s="80"/>
      <c r="K47" s="80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0"/>
      <c r="W47" s="80"/>
      <c r="X47" s="82" t="e">
        <f>INDEX('1'!BK:BK,INDEX(4^8-LARGE((حسوب=#REF!)*(تواريخ&gt;=#REF!)*(تواريخ&lt;=#REF!)*(4^8-ROW(حسوب)),ROWS(X$9:X47)),0))</f>
        <v>#REF!</v>
      </c>
      <c r="Y47" s="82" t="e">
        <f>IF(#REF!="ريال",INDEX('1'!BN:BN,INDEX(4^8-LARGE((حسوب=#REF!)*(تواريخ&gt;=#REF!)*(تواريخ&lt;=#REF!)*(4^8-ROW(حسوب)),ROWS(Y$9:Y47)),0)),INDEX('1'!BP:BP,INDEX(4^8-LARGE((حسوب=#REF!)*(تواريخ&gt;=#REF!)*(تواريخ&lt;=#REF!)*(4^8-ROW(حسوب)),ROWS(Y$9:Y47)),0)))</f>
        <v>#REF!</v>
      </c>
      <c r="Z47" s="931"/>
      <c r="AA47" s="931"/>
      <c r="AB47" s="931"/>
      <c r="AC47" s="931"/>
      <c r="AD47" s="931"/>
      <c r="AE47" s="83" t="e">
        <f>IF(AND(#REF!=0,X47=0,Y47=0,#REF!=0,G47=0),"",IF(#REF!="AMTC",#REF!+X47-Y47-#REF!,AE46+#REF!+X47-Y47-#REF!))</f>
        <v>#REF!</v>
      </c>
    </row>
    <row r="48" spans="6:31" ht="15.75">
      <c r="F48" s="78" t="e">
        <f>IF($G48="","",(INDEX('1'!A:A,INDEX(4^8-LARGE((حسوب=#REF!)*(تواريخ&gt;=#REF!)*(تواريخ&lt;=#REF!)*(4^8-ROW(حسوب)),ROWS(F$9:F48)),0))))</f>
        <v>#REF!</v>
      </c>
      <c r="G48" s="79" t="e">
        <f>INDEX('1'!BC:BC,INDEX(4^8-LARGE((حسوب=#REF!)*(تواريخ&gt;=#REF!)*(تواريخ&lt;=#REF!)*(4^8-ROW(حسوب)),ROWS(G$9:G48)),0))</f>
        <v>#REF!</v>
      </c>
      <c r="H48" s="928"/>
      <c r="I48" s="79" t="e">
        <f>INDEX('1'!BI:BI,INDEX(4^8-LARGE((حسوب=#REF!)*(تواريخ&gt;=#REF!)*(تواريخ&lt;=#REF!)*(4^8-ROW(حسوب)),ROWS(I$9:I48)),0))</f>
        <v>#REF!</v>
      </c>
      <c r="J48" s="80"/>
      <c r="K48" s="80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0"/>
      <c r="W48" s="80"/>
      <c r="X48" s="82" t="e">
        <f>INDEX('1'!BK:BK,INDEX(4^8-LARGE((حسوب=#REF!)*(تواريخ&gt;=#REF!)*(تواريخ&lt;=#REF!)*(4^8-ROW(حسوب)),ROWS(X$9:X48)),0))</f>
        <v>#REF!</v>
      </c>
      <c r="Y48" s="82" t="e">
        <f>IF(#REF!="ريال",INDEX('1'!BN:BN,INDEX(4^8-LARGE((حسوب=#REF!)*(تواريخ&gt;=#REF!)*(تواريخ&lt;=#REF!)*(4^8-ROW(حسوب)),ROWS(Y$9:Y48)),0)),INDEX('1'!BP:BP,INDEX(4^8-LARGE((حسوب=#REF!)*(تواريخ&gt;=#REF!)*(تواريخ&lt;=#REF!)*(4^8-ROW(حسوب)),ROWS(Y$9:Y48)),0)))</f>
        <v>#REF!</v>
      </c>
      <c r="Z48" s="931"/>
      <c r="AA48" s="931"/>
      <c r="AB48" s="931"/>
      <c r="AC48" s="931"/>
      <c r="AD48" s="931"/>
      <c r="AE48" s="83" t="e">
        <f>IF(AND(#REF!=0,X48=0,Y48=0,#REF!=0,G48=0),"",IF(#REF!="AMTC",#REF!+X48-Y48-#REF!,AE47+#REF!+X48-Y48-#REF!))</f>
        <v>#REF!</v>
      </c>
    </row>
    <row r="49" spans="6:31" ht="15.75">
      <c r="F49" s="78" t="e">
        <f>IF($G49="","",(INDEX('1'!A:A,INDEX(4^8-LARGE((حسوب=#REF!)*(تواريخ&gt;=#REF!)*(تواريخ&lt;=#REF!)*(4^8-ROW(حسوب)),ROWS(F$9:F49)),0))))</f>
        <v>#REF!</v>
      </c>
      <c r="G49" s="79" t="e">
        <f>INDEX('1'!BC:BC,INDEX(4^8-LARGE((حسوب=#REF!)*(تواريخ&gt;=#REF!)*(تواريخ&lt;=#REF!)*(4^8-ROW(حسوب)),ROWS(G$9:G49)),0))</f>
        <v>#REF!</v>
      </c>
      <c r="H49" s="928"/>
      <c r="I49" s="79" t="e">
        <f>INDEX('1'!BI:BI,INDEX(4^8-LARGE((حسوب=#REF!)*(تواريخ&gt;=#REF!)*(تواريخ&lt;=#REF!)*(4^8-ROW(حسوب)),ROWS(I$9:I49)),0))</f>
        <v>#REF!</v>
      </c>
      <c r="J49" s="80"/>
      <c r="K49" s="80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0"/>
      <c r="W49" s="80"/>
      <c r="X49" s="82" t="e">
        <f>INDEX('1'!BK:BK,INDEX(4^8-LARGE((حسوب=#REF!)*(تواريخ&gt;=#REF!)*(تواريخ&lt;=#REF!)*(4^8-ROW(حسوب)),ROWS(X$9:X49)),0))</f>
        <v>#REF!</v>
      </c>
      <c r="Y49" s="82" t="e">
        <f>IF(#REF!="ريال",INDEX('1'!BN:BN,INDEX(4^8-LARGE((حسوب=#REF!)*(تواريخ&gt;=#REF!)*(تواريخ&lt;=#REF!)*(4^8-ROW(حسوب)),ROWS(Y$9:Y49)),0)),INDEX('1'!BP:BP,INDEX(4^8-LARGE((حسوب=#REF!)*(تواريخ&gt;=#REF!)*(تواريخ&lt;=#REF!)*(4^8-ROW(حسوب)),ROWS(Y$9:Y49)),0)))</f>
        <v>#REF!</v>
      </c>
      <c r="Z49" s="931"/>
      <c r="AA49" s="931"/>
      <c r="AB49" s="931"/>
      <c r="AC49" s="931"/>
      <c r="AD49" s="931"/>
      <c r="AE49" s="83" t="e">
        <f>IF(AND(#REF!=0,X49=0,Y49=0,#REF!=0,G49=0),"",IF(#REF!="AMTC",#REF!+X49-Y49-#REF!,AE48+#REF!+X49-Y49-#REF!))</f>
        <v>#REF!</v>
      </c>
    </row>
    <row r="50" spans="6:31" ht="15.75">
      <c r="F50" s="78" t="e">
        <f>IF($G50="","",(INDEX('1'!A:A,INDEX(4^8-LARGE((حسوب=#REF!)*(تواريخ&gt;=#REF!)*(تواريخ&lt;=#REF!)*(4^8-ROW(حسوب)),ROWS(F$9:F50)),0))))</f>
        <v>#REF!</v>
      </c>
      <c r="G50" s="79" t="e">
        <f>INDEX('1'!BC:BC,INDEX(4^8-LARGE((حسوب=#REF!)*(تواريخ&gt;=#REF!)*(تواريخ&lt;=#REF!)*(4^8-ROW(حسوب)),ROWS(G$9:G50)),0))</f>
        <v>#REF!</v>
      </c>
      <c r="H50" s="928"/>
      <c r="I50" s="79" t="e">
        <f>INDEX('1'!BI:BI,INDEX(4^8-LARGE((حسوب=#REF!)*(تواريخ&gt;=#REF!)*(تواريخ&lt;=#REF!)*(4^8-ROW(حسوب)),ROWS(I$9:I50)),0))</f>
        <v>#REF!</v>
      </c>
      <c r="J50" s="80"/>
      <c r="K50" s="80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0"/>
      <c r="W50" s="80"/>
      <c r="X50" s="82" t="e">
        <f>INDEX('1'!BK:BK,INDEX(4^8-LARGE((حسوب=#REF!)*(تواريخ&gt;=#REF!)*(تواريخ&lt;=#REF!)*(4^8-ROW(حسوب)),ROWS(X$9:X50)),0))</f>
        <v>#REF!</v>
      </c>
      <c r="Y50" s="82" t="e">
        <f>IF(#REF!="ريال",INDEX('1'!BN:BN,INDEX(4^8-LARGE((حسوب=#REF!)*(تواريخ&gt;=#REF!)*(تواريخ&lt;=#REF!)*(4^8-ROW(حسوب)),ROWS(Y$9:Y50)),0)),INDEX('1'!BP:BP,INDEX(4^8-LARGE((حسوب=#REF!)*(تواريخ&gt;=#REF!)*(تواريخ&lt;=#REF!)*(4^8-ROW(حسوب)),ROWS(Y$9:Y50)),0)))</f>
        <v>#REF!</v>
      </c>
      <c r="Z50" s="931"/>
      <c r="AA50" s="931"/>
      <c r="AB50" s="931"/>
      <c r="AC50" s="931"/>
      <c r="AD50" s="931"/>
      <c r="AE50" s="83" t="e">
        <f>IF(AND(#REF!=0,X50=0,Y50=0,#REF!=0,G50=0),"",IF(#REF!="AMTC",#REF!+X50-Y50-#REF!,AE49+#REF!+X50-Y50-#REF!))</f>
        <v>#REF!</v>
      </c>
    </row>
    <row r="51" spans="6:31" ht="15.75">
      <c r="F51" s="78" t="e">
        <f>IF($G51="","",(INDEX('1'!A:A,INDEX(4^8-LARGE((حسوب=#REF!)*(تواريخ&gt;=#REF!)*(تواريخ&lt;=#REF!)*(4^8-ROW(حسوب)),ROWS(F$9:F51)),0))))</f>
        <v>#REF!</v>
      </c>
      <c r="G51" s="79" t="e">
        <f>INDEX('1'!BC:BC,INDEX(4^8-LARGE((حسوب=#REF!)*(تواريخ&gt;=#REF!)*(تواريخ&lt;=#REF!)*(4^8-ROW(حسوب)),ROWS(G$9:G51)),0))</f>
        <v>#REF!</v>
      </c>
      <c r="H51" s="928"/>
      <c r="I51" s="79" t="e">
        <f>INDEX('1'!BI:BI,INDEX(4^8-LARGE((حسوب=#REF!)*(تواريخ&gt;=#REF!)*(تواريخ&lt;=#REF!)*(4^8-ROW(حسوب)),ROWS(I$9:I51)),0))</f>
        <v>#REF!</v>
      </c>
      <c r="J51" s="80"/>
      <c r="K51" s="80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0"/>
      <c r="W51" s="80"/>
      <c r="X51" s="82" t="e">
        <f>INDEX('1'!BK:BK,INDEX(4^8-LARGE((حسوب=#REF!)*(تواريخ&gt;=#REF!)*(تواريخ&lt;=#REF!)*(4^8-ROW(حسوب)),ROWS(X$9:X51)),0))</f>
        <v>#REF!</v>
      </c>
      <c r="Y51" s="82" t="e">
        <f>IF(#REF!="ريال",INDEX('1'!BN:BN,INDEX(4^8-LARGE((حسوب=#REF!)*(تواريخ&gt;=#REF!)*(تواريخ&lt;=#REF!)*(4^8-ROW(حسوب)),ROWS(Y$9:Y51)),0)),INDEX('1'!BP:BP,INDEX(4^8-LARGE((حسوب=#REF!)*(تواريخ&gt;=#REF!)*(تواريخ&lt;=#REF!)*(4^8-ROW(حسوب)),ROWS(Y$9:Y51)),0)))</f>
        <v>#REF!</v>
      </c>
      <c r="Z51" s="931"/>
      <c r="AA51" s="931"/>
      <c r="AB51" s="931"/>
      <c r="AC51" s="931"/>
      <c r="AD51" s="931"/>
      <c r="AE51" s="83" t="e">
        <f>IF(AND(#REF!=0,X51=0,Y51=0,#REF!=0,G51=0),"",IF(#REF!="AMTC",#REF!+X51-Y51-#REF!,AE50+#REF!+X51-Y51-#REF!))</f>
        <v>#REF!</v>
      </c>
    </row>
    <row r="52" spans="6:31" ht="15.75">
      <c r="F52" s="78" t="e">
        <f>IF($G52="","",(INDEX('1'!A:A,INDEX(4^8-LARGE((حسوب=#REF!)*(تواريخ&gt;=#REF!)*(تواريخ&lt;=#REF!)*(4^8-ROW(حسوب)),ROWS(F$9:F52)),0))))</f>
        <v>#REF!</v>
      </c>
      <c r="G52" s="79" t="e">
        <f>INDEX('1'!BC:BC,INDEX(4^8-LARGE((حسوب=#REF!)*(تواريخ&gt;=#REF!)*(تواريخ&lt;=#REF!)*(4^8-ROW(حسوب)),ROWS(G$9:G52)),0))</f>
        <v>#REF!</v>
      </c>
      <c r="H52" s="928"/>
      <c r="I52" s="79" t="e">
        <f>INDEX('1'!BI:BI,INDEX(4^8-LARGE((حسوب=#REF!)*(تواريخ&gt;=#REF!)*(تواريخ&lt;=#REF!)*(4^8-ROW(حسوب)),ROWS(I$9:I52)),0))</f>
        <v>#REF!</v>
      </c>
      <c r="J52" s="80"/>
      <c r="K52" s="80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0"/>
      <c r="W52" s="80"/>
      <c r="X52" s="82" t="e">
        <f>INDEX('1'!BK:BK,INDEX(4^8-LARGE((حسوب=#REF!)*(تواريخ&gt;=#REF!)*(تواريخ&lt;=#REF!)*(4^8-ROW(حسوب)),ROWS(X$9:X52)),0))</f>
        <v>#REF!</v>
      </c>
      <c r="Y52" s="82" t="e">
        <f>IF(#REF!="ريال",INDEX('1'!BN:BN,INDEX(4^8-LARGE((حسوب=#REF!)*(تواريخ&gt;=#REF!)*(تواريخ&lt;=#REF!)*(4^8-ROW(حسوب)),ROWS(Y$9:Y52)),0)),INDEX('1'!BP:BP,INDEX(4^8-LARGE((حسوب=#REF!)*(تواريخ&gt;=#REF!)*(تواريخ&lt;=#REF!)*(4^8-ROW(حسوب)),ROWS(Y$9:Y52)),0)))</f>
        <v>#REF!</v>
      </c>
      <c r="Z52" s="931"/>
      <c r="AA52" s="931"/>
      <c r="AB52" s="931"/>
      <c r="AC52" s="931"/>
      <c r="AD52" s="931"/>
      <c r="AE52" s="83" t="e">
        <f>IF(AND(#REF!=0,X52=0,Y52=0,#REF!=0,G52=0),"",IF(#REF!="AMTC",#REF!+X52-Y52-#REF!,AE51+#REF!+X52-Y52-#REF!))</f>
        <v>#REF!</v>
      </c>
    </row>
    <row r="53" spans="6:31" ht="15.75">
      <c r="F53" s="78" t="e">
        <f>IF($G53="","",(INDEX('1'!A:A,INDEX(4^8-LARGE((حسوب=#REF!)*(تواريخ&gt;=#REF!)*(تواريخ&lt;=#REF!)*(4^8-ROW(حسوب)),ROWS(F$9:F53)),0))))</f>
        <v>#REF!</v>
      </c>
      <c r="G53" s="79" t="e">
        <f>INDEX('1'!BC:BC,INDEX(4^8-LARGE((حسوب=#REF!)*(تواريخ&gt;=#REF!)*(تواريخ&lt;=#REF!)*(4^8-ROW(حسوب)),ROWS(G$9:G53)),0))</f>
        <v>#REF!</v>
      </c>
      <c r="H53" s="928"/>
      <c r="I53" s="79" t="e">
        <f>INDEX('1'!BI:BI,INDEX(4^8-LARGE((حسوب=#REF!)*(تواريخ&gt;=#REF!)*(تواريخ&lt;=#REF!)*(4^8-ROW(حسوب)),ROWS(I$9:I53)),0))</f>
        <v>#REF!</v>
      </c>
      <c r="J53" s="80"/>
      <c r="K53" s="80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0"/>
      <c r="W53" s="80"/>
      <c r="X53" s="82" t="e">
        <f>INDEX('1'!BK:BK,INDEX(4^8-LARGE((حسوب=#REF!)*(تواريخ&gt;=#REF!)*(تواريخ&lt;=#REF!)*(4^8-ROW(حسوب)),ROWS(X$9:X53)),0))</f>
        <v>#REF!</v>
      </c>
      <c r="Y53" s="82" t="e">
        <f>IF(#REF!="ريال",INDEX('1'!BN:BN,INDEX(4^8-LARGE((حسوب=#REF!)*(تواريخ&gt;=#REF!)*(تواريخ&lt;=#REF!)*(4^8-ROW(حسوب)),ROWS(Y$9:Y53)),0)),INDEX('1'!BP:BP,INDEX(4^8-LARGE((حسوب=#REF!)*(تواريخ&gt;=#REF!)*(تواريخ&lt;=#REF!)*(4^8-ROW(حسوب)),ROWS(Y$9:Y53)),0)))</f>
        <v>#REF!</v>
      </c>
      <c r="Z53" s="931"/>
      <c r="AA53" s="931"/>
      <c r="AB53" s="931"/>
      <c r="AC53" s="931"/>
      <c r="AD53" s="931"/>
      <c r="AE53" s="83" t="e">
        <f>IF(AND(#REF!=0,X53=0,Y53=0,#REF!=0,G53=0),"",IF(#REF!="AMTC",#REF!+X53-Y53-#REF!,AE52+#REF!+X53-Y53-#REF!))</f>
        <v>#REF!</v>
      </c>
    </row>
    <row r="54" spans="6:31" ht="15.75">
      <c r="F54" s="78" t="e">
        <f>IF($G54="","",(INDEX('1'!A:A,INDEX(4^8-LARGE((حسوب=#REF!)*(تواريخ&gt;=#REF!)*(تواريخ&lt;=#REF!)*(4^8-ROW(حسوب)),ROWS(F$9:F54)),0))))</f>
        <v>#REF!</v>
      </c>
      <c r="G54" s="79" t="e">
        <f>INDEX('1'!BC:BC,INDEX(4^8-LARGE((حسوب=#REF!)*(تواريخ&gt;=#REF!)*(تواريخ&lt;=#REF!)*(4^8-ROW(حسوب)),ROWS(G$9:G54)),0))</f>
        <v>#REF!</v>
      </c>
      <c r="H54" s="928"/>
      <c r="I54" s="79" t="e">
        <f>INDEX('1'!BI:BI,INDEX(4^8-LARGE((حسوب=#REF!)*(تواريخ&gt;=#REF!)*(تواريخ&lt;=#REF!)*(4^8-ROW(حسوب)),ROWS(I$9:I54)),0))</f>
        <v>#REF!</v>
      </c>
      <c r="J54" s="80"/>
      <c r="K54" s="80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0"/>
      <c r="W54" s="80"/>
      <c r="X54" s="82" t="e">
        <f>INDEX('1'!BK:BK,INDEX(4^8-LARGE((حسوب=#REF!)*(تواريخ&gt;=#REF!)*(تواريخ&lt;=#REF!)*(4^8-ROW(حسوب)),ROWS(X$9:X54)),0))</f>
        <v>#REF!</v>
      </c>
      <c r="Y54" s="82" t="e">
        <f>IF(#REF!="ريال",INDEX('1'!BN:BN,INDEX(4^8-LARGE((حسوب=#REF!)*(تواريخ&gt;=#REF!)*(تواريخ&lt;=#REF!)*(4^8-ROW(حسوب)),ROWS(Y$9:Y54)),0)),INDEX('1'!BP:BP,INDEX(4^8-LARGE((حسوب=#REF!)*(تواريخ&gt;=#REF!)*(تواريخ&lt;=#REF!)*(4^8-ROW(حسوب)),ROWS(Y$9:Y54)),0)))</f>
        <v>#REF!</v>
      </c>
      <c r="Z54" s="931"/>
      <c r="AA54" s="931"/>
      <c r="AB54" s="931"/>
      <c r="AC54" s="931"/>
      <c r="AD54" s="931"/>
      <c r="AE54" s="83" t="e">
        <f>IF(AND(#REF!=0,X54=0,Y54=0,#REF!=0,G54=0),"",IF(#REF!="AMTC",#REF!+X54-Y54-#REF!,AE53+#REF!+X54-Y54-#REF!))</f>
        <v>#REF!</v>
      </c>
    </row>
    <row r="55" spans="6:31" ht="15.75">
      <c r="F55" s="78" t="e">
        <f>IF($G55="","",(INDEX('1'!A:A,INDEX(4^8-LARGE((حسوب=#REF!)*(تواريخ&gt;=#REF!)*(تواريخ&lt;=#REF!)*(4^8-ROW(حسوب)),ROWS(F$9:F55)),0))))</f>
        <v>#REF!</v>
      </c>
      <c r="G55" s="79" t="e">
        <f>INDEX('1'!BC:BC,INDEX(4^8-LARGE((حسوب=#REF!)*(تواريخ&gt;=#REF!)*(تواريخ&lt;=#REF!)*(4^8-ROW(حسوب)),ROWS(G$9:G55)),0))</f>
        <v>#REF!</v>
      </c>
      <c r="H55" s="928"/>
      <c r="I55" s="79" t="e">
        <f>INDEX('1'!BI:BI,INDEX(4^8-LARGE((حسوب=#REF!)*(تواريخ&gt;=#REF!)*(تواريخ&lt;=#REF!)*(4^8-ROW(حسوب)),ROWS(I$9:I55)),0))</f>
        <v>#REF!</v>
      </c>
      <c r="J55" s="80"/>
      <c r="K55" s="80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0"/>
      <c r="W55" s="80"/>
      <c r="X55" s="82" t="e">
        <f>INDEX('1'!BK:BK,INDEX(4^8-LARGE((حسوب=#REF!)*(تواريخ&gt;=#REF!)*(تواريخ&lt;=#REF!)*(4^8-ROW(حسوب)),ROWS(X$9:X55)),0))</f>
        <v>#REF!</v>
      </c>
      <c r="Y55" s="82" t="e">
        <f>IF(#REF!="ريال",INDEX('1'!BN:BN,INDEX(4^8-LARGE((حسوب=#REF!)*(تواريخ&gt;=#REF!)*(تواريخ&lt;=#REF!)*(4^8-ROW(حسوب)),ROWS(Y$9:Y55)),0)),INDEX('1'!BP:BP,INDEX(4^8-LARGE((حسوب=#REF!)*(تواريخ&gt;=#REF!)*(تواريخ&lt;=#REF!)*(4^8-ROW(حسوب)),ROWS(Y$9:Y55)),0)))</f>
        <v>#REF!</v>
      </c>
      <c r="Z55" s="931"/>
      <c r="AA55" s="931"/>
      <c r="AB55" s="931"/>
      <c r="AC55" s="931"/>
      <c r="AD55" s="931"/>
      <c r="AE55" s="83" t="e">
        <f>IF(AND(#REF!=0,X55=0,Y55=0,#REF!=0,G55=0),"",IF(#REF!="AMTC",#REF!+X55-Y55-#REF!,AE54+#REF!+X55-Y55-#REF!))</f>
        <v>#REF!</v>
      </c>
    </row>
    <row r="56" spans="6:31" ht="15.75">
      <c r="F56" s="78" t="e">
        <f>IF($G56="","",(INDEX('1'!A:A,INDEX(4^8-LARGE((حسوب=#REF!)*(تواريخ&gt;=#REF!)*(تواريخ&lt;=#REF!)*(4^8-ROW(حسوب)),ROWS(F$9:F56)),0))))</f>
        <v>#REF!</v>
      </c>
      <c r="G56" s="79" t="e">
        <f>INDEX('1'!BC:BC,INDEX(4^8-LARGE((حسوب=#REF!)*(تواريخ&gt;=#REF!)*(تواريخ&lt;=#REF!)*(4^8-ROW(حسوب)),ROWS(G$9:G56)),0))</f>
        <v>#REF!</v>
      </c>
      <c r="H56" s="928"/>
      <c r="I56" s="79" t="e">
        <f>INDEX('1'!BI:BI,INDEX(4^8-LARGE((حسوب=#REF!)*(تواريخ&gt;=#REF!)*(تواريخ&lt;=#REF!)*(4^8-ROW(حسوب)),ROWS(I$9:I56)),0))</f>
        <v>#REF!</v>
      </c>
      <c r="J56" s="80"/>
      <c r="K56" s="80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0"/>
      <c r="W56" s="80"/>
      <c r="X56" s="82" t="e">
        <f>INDEX('1'!BK:BK,INDEX(4^8-LARGE((حسوب=#REF!)*(تواريخ&gt;=#REF!)*(تواريخ&lt;=#REF!)*(4^8-ROW(حسوب)),ROWS(X$9:X56)),0))</f>
        <v>#REF!</v>
      </c>
      <c r="Y56" s="82" t="e">
        <f>IF(#REF!="ريال",INDEX('1'!BN:BN,INDEX(4^8-LARGE((حسوب=#REF!)*(تواريخ&gt;=#REF!)*(تواريخ&lt;=#REF!)*(4^8-ROW(حسوب)),ROWS(Y$9:Y56)),0)),INDEX('1'!BP:BP,INDEX(4^8-LARGE((حسوب=#REF!)*(تواريخ&gt;=#REF!)*(تواريخ&lt;=#REF!)*(4^8-ROW(حسوب)),ROWS(Y$9:Y56)),0)))</f>
        <v>#REF!</v>
      </c>
      <c r="Z56" s="931"/>
      <c r="AA56" s="931"/>
      <c r="AB56" s="931"/>
      <c r="AC56" s="931"/>
      <c r="AD56" s="931"/>
      <c r="AE56" s="83" t="e">
        <f>IF(AND(#REF!=0,X56=0,Y56=0,#REF!=0,G56=0),"",IF(#REF!="AMTC",#REF!+X56-Y56-#REF!,AE55+#REF!+X56-Y56-#REF!))</f>
        <v>#REF!</v>
      </c>
    </row>
    <row r="57" spans="6:31" ht="15.75">
      <c r="F57" s="78" t="e">
        <f>IF($G57="","",(INDEX('1'!A:A,INDEX(4^8-LARGE((حسوب=#REF!)*(تواريخ&gt;=#REF!)*(تواريخ&lt;=#REF!)*(4^8-ROW(حسوب)),ROWS(F$9:F57)),0))))</f>
        <v>#REF!</v>
      </c>
      <c r="G57" s="79" t="e">
        <f>INDEX('1'!BC:BC,INDEX(4^8-LARGE((حسوب=#REF!)*(تواريخ&gt;=#REF!)*(تواريخ&lt;=#REF!)*(4^8-ROW(حسوب)),ROWS(G$9:G57)),0))</f>
        <v>#REF!</v>
      </c>
      <c r="H57" s="928"/>
      <c r="I57" s="79" t="e">
        <f>INDEX('1'!BI:BI,INDEX(4^8-LARGE((حسوب=#REF!)*(تواريخ&gt;=#REF!)*(تواريخ&lt;=#REF!)*(4^8-ROW(حسوب)),ROWS(I$9:I57)),0))</f>
        <v>#REF!</v>
      </c>
      <c r="J57" s="80"/>
      <c r="K57" s="80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0"/>
      <c r="W57" s="80"/>
      <c r="X57" s="82" t="e">
        <f>INDEX('1'!BK:BK,INDEX(4^8-LARGE((حسوب=#REF!)*(تواريخ&gt;=#REF!)*(تواريخ&lt;=#REF!)*(4^8-ROW(حسوب)),ROWS(X$9:X57)),0))</f>
        <v>#REF!</v>
      </c>
      <c r="Y57" s="82" t="e">
        <f>IF(#REF!="ريال",INDEX('1'!BN:BN,INDEX(4^8-LARGE((حسوب=#REF!)*(تواريخ&gt;=#REF!)*(تواريخ&lt;=#REF!)*(4^8-ROW(حسوب)),ROWS(Y$9:Y57)),0)),INDEX('1'!BP:BP,INDEX(4^8-LARGE((حسوب=#REF!)*(تواريخ&gt;=#REF!)*(تواريخ&lt;=#REF!)*(4^8-ROW(حسوب)),ROWS(Y$9:Y57)),0)))</f>
        <v>#REF!</v>
      </c>
      <c r="Z57" s="931"/>
      <c r="AA57" s="931"/>
      <c r="AB57" s="931"/>
      <c r="AC57" s="931"/>
      <c r="AD57" s="931"/>
      <c r="AE57" s="83" t="e">
        <f>IF(AND(#REF!=0,X57=0,Y57=0,#REF!=0,G57=0),"",IF(#REF!="AMTC",#REF!+X57-Y57-#REF!,AE56+#REF!+X57-Y57-#REF!))</f>
        <v>#REF!</v>
      </c>
    </row>
    <row r="58" spans="6:31" ht="15.75">
      <c r="F58" s="78" t="e">
        <f>IF($G58="","",(INDEX('1'!A:A,INDEX(4^8-LARGE((حسوب=#REF!)*(تواريخ&gt;=#REF!)*(تواريخ&lt;=#REF!)*(4^8-ROW(حسوب)),ROWS(F$9:F58)),0))))</f>
        <v>#REF!</v>
      </c>
      <c r="G58" s="79" t="e">
        <f>INDEX('1'!BC:BC,INDEX(4^8-LARGE((حسوب=#REF!)*(تواريخ&gt;=#REF!)*(تواريخ&lt;=#REF!)*(4^8-ROW(حسوب)),ROWS(G$9:G58)),0))</f>
        <v>#REF!</v>
      </c>
      <c r="H58" s="928"/>
      <c r="I58" s="79" t="e">
        <f>INDEX('1'!BI:BI,INDEX(4^8-LARGE((حسوب=#REF!)*(تواريخ&gt;=#REF!)*(تواريخ&lt;=#REF!)*(4^8-ROW(حسوب)),ROWS(I$9:I58)),0))</f>
        <v>#REF!</v>
      </c>
      <c r="J58" s="80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0"/>
      <c r="W58" s="80"/>
      <c r="X58" s="82" t="e">
        <f>INDEX('1'!BK:BK,INDEX(4^8-LARGE((حسوب=#REF!)*(تواريخ&gt;=#REF!)*(تواريخ&lt;=#REF!)*(4^8-ROW(حسوب)),ROWS(X$9:X58)),0))</f>
        <v>#REF!</v>
      </c>
      <c r="Y58" s="82" t="e">
        <f>IF(#REF!="ريال",INDEX('1'!BN:BN,INDEX(4^8-LARGE((حسوب=#REF!)*(تواريخ&gt;=#REF!)*(تواريخ&lt;=#REF!)*(4^8-ROW(حسوب)),ROWS(Y$9:Y58)),0)),INDEX('1'!BP:BP,INDEX(4^8-LARGE((حسوب=#REF!)*(تواريخ&gt;=#REF!)*(تواريخ&lt;=#REF!)*(4^8-ROW(حسوب)),ROWS(Y$9:Y58)),0)))</f>
        <v>#REF!</v>
      </c>
      <c r="Z58" s="931"/>
      <c r="AA58" s="931"/>
      <c r="AB58" s="931"/>
      <c r="AC58" s="931"/>
      <c r="AD58" s="931"/>
      <c r="AE58" s="83" t="e">
        <f>IF(AND(#REF!=0,X58=0,Y58=0,#REF!=0,G58=0),"",IF(#REF!="AMTC",#REF!+X58-Y58-#REF!,AE57+#REF!+X58-Y58-#REF!))</f>
        <v>#REF!</v>
      </c>
    </row>
    <row r="59" spans="6:31" ht="15.75">
      <c r="F59" s="78" t="e">
        <f>IF($G59="","",(INDEX('1'!A:A,INDEX(4^8-LARGE((حسوب=#REF!)*(تواريخ&gt;=#REF!)*(تواريخ&lt;=#REF!)*(4^8-ROW(حسوب)),ROWS(F$9:F59)),0))))</f>
        <v>#REF!</v>
      </c>
      <c r="G59" s="79" t="e">
        <f>INDEX('1'!BC:BC,INDEX(4^8-LARGE((حسوب=#REF!)*(تواريخ&gt;=#REF!)*(تواريخ&lt;=#REF!)*(4^8-ROW(حسوب)),ROWS(G$9:G59)),0))</f>
        <v>#REF!</v>
      </c>
      <c r="H59" s="928"/>
      <c r="I59" s="79" t="e">
        <f>INDEX('1'!BI:BI,INDEX(4^8-LARGE((حسوب=#REF!)*(تواريخ&gt;=#REF!)*(تواريخ&lt;=#REF!)*(4^8-ROW(حسوب)),ROWS(I$9:I59)),0))</f>
        <v>#REF!</v>
      </c>
      <c r="J59" s="80"/>
      <c r="K59" s="80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0"/>
      <c r="W59" s="80"/>
      <c r="X59" s="82" t="e">
        <f>INDEX('1'!BK:BK,INDEX(4^8-LARGE((حسوب=#REF!)*(تواريخ&gt;=#REF!)*(تواريخ&lt;=#REF!)*(4^8-ROW(حسوب)),ROWS(X$9:X59)),0))</f>
        <v>#REF!</v>
      </c>
      <c r="Y59" s="82" t="e">
        <f>IF(#REF!="ريال",INDEX('1'!BN:BN,INDEX(4^8-LARGE((حسوب=#REF!)*(تواريخ&gt;=#REF!)*(تواريخ&lt;=#REF!)*(4^8-ROW(حسوب)),ROWS(Y$9:Y59)),0)),INDEX('1'!BP:BP,INDEX(4^8-LARGE((حسوب=#REF!)*(تواريخ&gt;=#REF!)*(تواريخ&lt;=#REF!)*(4^8-ROW(حسوب)),ROWS(Y$9:Y59)),0)))</f>
        <v>#REF!</v>
      </c>
      <c r="Z59" s="931"/>
      <c r="AA59" s="931"/>
      <c r="AB59" s="931"/>
      <c r="AC59" s="931"/>
      <c r="AD59" s="931"/>
      <c r="AE59" s="83" t="e">
        <f>IF(AND(#REF!=0,X59=0,Y59=0,#REF!=0,G59=0),"",IF(#REF!="AMTC",#REF!+X59-Y59-#REF!,AE58+#REF!+X59-Y59-#REF!))</f>
        <v>#REF!</v>
      </c>
    </row>
    <row r="60" spans="6:31" ht="15.75">
      <c r="F60" s="78" t="e">
        <f>IF($G60="","",(INDEX('1'!A:A,INDEX(4^8-LARGE((حسوب=#REF!)*(تواريخ&gt;=#REF!)*(تواريخ&lt;=#REF!)*(4^8-ROW(حسوب)),ROWS(F$9:F60)),0))))</f>
        <v>#REF!</v>
      </c>
      <c r="G60" s="79" t="e">
        <f>INDEX('1'!BC:BC,INDEX(4^8-LARGE((حسوب=#REF!)*(تواريخ&gt;=#REF!)*(تواريخ&lt;=#REF!)*(4^8-ROW(حسوب)),ROWS(G$9:G60)),0))</f>
        <v>#REF!</v>
      </c>
      <c r="H60" s="928"/>
      <c r="I60" s="79" t="e">
        <f>INDEX('1'!BI:BI,INDEX(4^8-LARGE((حسوب=#REF!)*(تواريخ&gt;=#REF!)*(تواريخ&lt;=#REF!)*(4^8-ROW(حسوب)),ROWS(I$9:I60)),0))</f>
        <v>#REF!</v>
      </c>
      <c r="J60" s="80"/>
      <c r="K60" s="80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0"/>
      <c r="W60" s="80"/>
      <c r="X60" s="82" t="e">
        <f>INDEX('1'!BK:BK,INDEX(4^8-LARGE((حسوب=#REF!)*(تواريخ&gt;=#REF!)*(تواريخ&lt;=#REF!)*(4^8-ROW(حسوب)),ROWS(X$9:X60)),0))</f>
        <v>#REF!</v>
      </c>
      <c r="Y60" s="82" t="e">
        <f>IF(#REF!="ريال",INDEX('1'!BN:BN,INDEX(4^8-LARGE((حسوب=#REF!)*(تواريخ&gt;=#REF!)*(تواريخ&lt;=#REF!)*(4^8-ROW(حسوب)),ROWS(Y$9:Y60)),0)),INDEX('1'!BP:BP,INDEX(4^8-LARGE((حسوب=#REF!)*(تواريخ&gt;=#REF!)*(تواريخ&lt;=#REF!)*(4^8-ROW(حسوب)),ROWS(Y$9:Y60)),0)))</f>
        <v>#REF!</v>
      </c>
      <c r="Z60" s="931"/>
      <c r="AA60" s="931"/>
      <c r="AB60" s="931"/>
      <c r="AC60" s="931"/>
      <c r="AD60" s="931"/>
      <c r="AE60" s="83" t="e">
        <f>IF(AND(#REF!=0,X60=0,Y60=0,#REF!=0,G60=0),"",IF(#REF!="AMTC",#REF!+X60-Y60-#REF!,AE59+#REF!+X60-Y60-#REF!))</f>
        <v>#REF!</v>
      </c>
    </row>
    <row r="61" spans="6:31" ht="15.75">
      <c r="F61" s="78" t="e">
        <f>IF($G61="","",(INDEX('1'!A:A,INDEX(4^8-LARGE((حسوب=#REF!)*(تواريخ&gt;=#REF!)*(تواريخ&lt;=#REF!)*(4^8-ROW(حسوب)),ROWS(F$9:F61)),0))))</f>
        <v>#REF!</v>
      </c>
      <c r="G61" s="79" t="e">
        <f>INDEX('1'!BC:BC,INDEX(4^8-LARGE((حسوب=#REF!)*(تواريخ&gt;=#REF!)*(تواريخ&lt;=#REF!)*(4^8-ROW(حسوب)),ROWS(G$9:G61)),0))</f>
        <v>#REF!</v>
      </c>
      <c r="H61" s="928"/>
      <c r="I61" s="79" t="e">
        <f>INDEX('1'!BI:BI,INDEX(4^8-LARGE((حسوب=#REF!)*(تواريخ&gt;=#REF!)*(تواريخ&lt;=#REF!)*(4^8-ROW(حسوب)),ROWS(I$9:I61)),0))</f>
        <v>#REF!</v>
      </c>
      <c r="J61" s="80"/>
      <c r="K61" s="80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0"/>
      <c r="W61" s="80"/>
      <c r="X61" s="82" t="e">
        <f>INDEX('1'!BK:BK,INDEX(4^8-LARGE((حسوب=#REF!)*(تواريخ&gt;=#REF!)*(تواريخ&lt;=#REF!)*(4^8-ROW(حسوب)),ROWS(X$9:X61)),0))</f>
        <v>#REF!</v>
      </c>
      <c r="Y61" s="82" t="e">
        <f>IF(#REF!="ريال",INDEX('1'!BN:BN,INDEX(4^8-LARGE((حسوب=#REF!)*(تواريخ&gt;=#REF!)*(تواريخ&lt;=#REF!)*(4^8-ROW(حسوب)),ROWS(Y$9:Y61)),0)),INDEX('1'!BP:BP,INDEX(4^8-LARGE((حسوب=#REF!)*(تواريخ&gt;=#REF!)*(تواريخ&lt;=#REF!)*(4^8-ROW(حسوب)),ROWS(Y$9:Y61)),0)))</f>
        <v>#REF!</v>
      </c>
      <c r="Z61" s="931"/>
      <c r="AA61" s="931"/>
      <c r="AB61" s="931"/>
      <c r="AC61" s="931"/>
      <c r="AD61" s="931"/>
      <c r="AE61" s="83" t="e">
        <f>IF(AND(#REF!=0,X61=0,Y61=0,#REF!=0,G61=0),"",IF(#REF!="AMTC",#REF!+X61-Y61-#REF!,AE60+#REF!+X61-Y61-#REF!))</f>
        <v>#REF!</v>
      </c>
    </row>
    <row r="62" spans="6:31" ht="15.75">
      <c r="F62" s="78" t="e">
        <f>IF($G62="","",(INDEX('1'!A:A,INDEX(4^8-LARGE((حسوب=#REF!)*(تواريخ&gt;=#REF!)*(تواريخ&lt;=#REF!)*(4^8-ROW(حسوب)),ROWS(F$9:F62)),0))))</f>
        <v>#REF!</v>
      </c>
      <c r="G62" s="79" t="e">
        <f>INDEX('1'!BC:BC,INDEX(4^8-LARGE((حسوب=#REF!)*(تواريخ&gt;=#REF!)*(تواريخ&lt;=#REF!)*(4^8-ROW(حسوب)),ROWS(G$9:G62)),0))</f>
        <v>#REF!</v>
      </c>
      <c r="H62" s="928"/>
      <c r="I62" s="79" t="e">
        <f>INDEX('1'!BI:BI,INDEX(4^8-LARGE((حسوب=#REF!)*(تواريخ&gt;=#REF!)*(تواريخ&lt;=#REF!)*(4^8-ROW(حسوب)),ROWS(I$9:I62)),0))</f>
        <v>#REF!</v>
      </c>
      <c r="J62" s="80"/>
      <c r="K62" s="80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0"/>
      <c r="W62" s="80"/>
      <c r="X62" s="82" t="e">
        <f>INDEX('1'!BK:BK,INDEX(4^8-LARGE((حسوب=#REF!)*(تواريخ&gt;=#REF!)*(تواريخ&lt;=#REF!)*(4^8-ROW(حسوب)),ROWS(X$9:X62)),0))</f>
        <v>#REF!</v>
      </c>
      <c r="Y62" s="82" t="e">
        <f>IF(#REF!="ريال",INDEX('1'!BN:BN,INDEX(4^8-LARGE((حسوب=#REF!)*(تواريخ&gt;=#REF!)*(تواريخ&lt;=#REF!)*(4^8-ROW(حسوب)),ROWS(Y$9:Y62)),0)),INDEX('1'!BP:BP,INDEX(4^8-LARGE((حسوب=#REF!)*(تواريخ&gt;=#REF!)*(تواريخ&lt;=#REF!)*(4^8-ROW(حسوب)),ROWS(Y$9:Y62)),0)))</f>
        <v>#REF!</v>
      </c>
      <c r="Z62" s="931"/>
      <c r="AA62" s="931"/>
      <c r="AB62" s="931"/>
      <c r="AC62" s="931"/>
      <c r="AD62" s="931"/>
      <c r="AE62" s="83" t="e">
        <f>IF(AND(#REF!=0,X62=0,Y62=0,#REF!=0,G62=0),"",IF(#REF!="AMTC",#REF!+X62-Y62-#REF!,AE61+#REF!+X62-Y62-#REF!))</f>
        <v>#REF!</v>
      </c>
    </row>
    <row r="63" spans="6:31" ht="15.75">
      <c r="F63" s="78" t="e">
        <f>IF($G63="","",(INDEX('1'!A:A,INDEX(4^8-LARGE((حسوب=#REF!)*(تواريخ&gt;=#REF!)*(تواريخ&lt;=#REF!)*(4^8-ROW(حسوب)),ROWS(F$9:F63)),0))))</f>
        <v>#REF!</v>
      </c>
      <c r="G63" s="79" t="e">
        <f>INDEX('1'!BC:BC,INDEX(4^8-LARGE((حسوب=#REF!)*(تواريخ&gt;=#REF!)*(تواريخ&lt;=#REF!)*(4^8-ROW(حسوب)),ROWS(G$9:G63)),0))</f>
        <v>#REF!</v>
      </c>
      <c r="H63" s="928"/>
      <c r="I63" s="79" t="e">
        <f>INDEX('1'!BI:BI,INDEX(4^8-LARGE((حسوب=#REF!)*(تواريخ&gt;=#REF!)*(تواريخ&lt;=#REF!)*(4^8-ROW(حسوب)),ROWS(I$9:I63)),0))</f>
        <v>#REF!</v>
      </c>
      <c r="J63" s="80"/>
      <c r="K63" s="80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0"/>
      <c r="W63" s="80"/>
      <c r="X63" s="82" t="e">
        <f>INDEX('1'!BK:BK,INDEX(4^8-LARGE((حسوب=#REF!)*(تواريخ&gt;=#REF!)*(تواريخ&lt;=#REF!)*(4^8-ROW(حسوب)),ROWS(X$9:X63)),0))</f>
        <v>#REF!</v>
      </c>
      <c r="Y63" s="82" t="e">
        <f>IF(#REF!="ريال",INDEX('1'!BN:BN,INDEX(4^8-LARGE((حسوب=#REF!)*(تواريخ&gt;=#REF!)*(تواريخ&lt;=#REF!)*(4^8-ROW(حسوب)),ROWS(Y$9:Y63)),0)),INDEX('1'!BP:BP,INDEX(4^8-LARGE((حسوب=#REF!)*(تواريخ&gt;=#REF!)*(تواريخ&lt;=#REF!)*(4^8-ROW(حسوب)),ROWS(Y$9:Y63)),0)))</f>
        <v>#REF!</v>
      </c>
      <c r="Z63" s="931"/>
      <c r="AA63" s="931"/>
      <c r="AB63" s="931"/>
      <c r="AC63" s="931"/>
      <c r="AD63" s="931"/>
      <c r="AE63" s="83" t="e">
        <f>IF(AND(#REF!=0,X63=0,Y63=0,#REF!=0,G63=0),"",IF(#REF!="AMTC",#REF!+X63-Y63-#REF!,AE62+#REF!+X63-Y63-#REF!))</f>
        <v>#REF!</v>
      </c>
    </row>
    <row r="64" spans="6:31" ht="15.75">
      <c r="F64" s="78" t="e">
        <f>IF($G64="","",(INDEX('1'!A:A,INDEX(4^8-LARGE((حسوب=#REF!)*(تواريخ&gt;=#REF!)*(تواريخ&lt;=#REF!)*(4^8-ROW(حسوب)),ROWS(F$9:F64)),0))))</f>
        <v>#REF!</v>
      </c>
      <c r="G64" s="79" t="e">
        <f>INDEX('1'!BC:BC,INDEX(4^8-LARGE((حسوب=#REF!)*(تواريخ&gt;=#REF!)*(تواريخ&lt;=#REF!)*(4^8-ROW(حسوب)),ROWS(G$9:G64)),0))</f>
        <v>#REF!</v>
      </c>
      <c r="H64" s="928"/>
      <c r="I64" s="79" t="e">
        <f>INDEX('1'!BI:BI,INDEX(4^8-LARGE((حسوب=#REF!)*(تواريخ&gt;=#REF!)*(تواريخ&lt;=#REF!)*(4^8-ROW(حسوب)),ROWS(I$9:I64)),0))</f>
        <v>#REF!</v>
      </c>
      <c r="J64" s="80"/>
      <c r="K64" s="80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0"/>
      <c r="W64" s="80"/>
      <c r="X64" s="82" t="e">
        <f>INDEX('1'!BK:BK,INDEX(4^8-LARGE((حسوب=#REF!)*(تواريخ&gt;=#REF!)*(تواريخ&lt;=#REF!)*(4^8-ROW(حسوب)),ROWS(X$9:X64)),0))</f>
        <v>#REF!</v>
      </c>
      <c r="Y64" s="82" t="e">
        <f>IF(#REF!="ريال",INDEX('1'!BN:BN,INDEX(4^8-LARGE((حسوب=#REF!)*(تواريخ&gt;=#REF!)*(تواريخ&lt;=#REF!)*(4^8-ROW(حسوب)),ROWS(Y$9:Y64)),0)),INDEX('1'!BP:BP,INDEX(4^8-LARGE((حسوب=#REF!)*(تواريخ&gt;=#REF!)*(تواريخ&lt;=#REF!)*(4^8-ROW(حسوب)),ROWS(Y$9:Y64)),0)))</f>
        <v>#REF!</v>
      </c>
      <c r="Z64" s="931"/>
      <c r="AA64" s="931"/>
      <c r="AB64" s="931"/>
      <c r="AC64" s="931"/>
      <c r="AD64" s="931"/>
      <c r="AE64" s="83" t="e">
        <f>IF(AND(#REF!=0,X64=0,Y64=0,#REF!=0,G64=0),"",IF(#REF!="AMTC",#REF!+X64-Y64-#REF!,AE63+#REF!+X64-Y64-#REF!))</f>
        <v>#REF!</v>
      </c>
    </row>
    <row r="65" spans="6:31" ht="15.75">
      <c r="F65" s="78" t="e">
        <f>IF($G65="","",(INDEX('1'!A:A,INDEX(4^8-LARGE((حسوب=#REF!)*(تواريخ&gt;=#REF!)*(تواريخ&lt;=#REF!)*(4^8-ROW(حسوب)),ROWS(F$9:F65)),0))))</f>
        <v>#REF!</v>
      </c>
      <c r="G65" s="79" t="e">
        <f>INDEX('1'!BC:BC,INDEX(4^8-LARGE((حسوب=#REF!)*(تواريخ&gt;=#REF!)*(تواريخ&lt;=#REF!)*(4^8-ROW(حسوب)),ROWS(G$9:G65)),0))</f>
        <v>#REF!</v>
      </c>
      <c r="H65" s="928"/>
      <c r="I65" s="79" t="e">
        <f>INDEX('1'!BI:BI,INDEX(4^8-LARGE((حسوب=#REF!)*(تواريخ&gt;=#REF!)*(تواريخ&lt;=#REF!)*(4^8-ROW(حسوب)),ROWS(I$9:I65)),0))</f>
        <v>#REF!</v>
      </c>
      <c r="J65" s="80"/>
      <c r="K65" s="80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0"/>
      <c r="W65" s="80"/>
      <c r="X65" s="82" t="e">
        <f>INDEX('1'!BK:BK,INDEX(4^8-LARGE((حسوب=#REF!)*(تواريخ&gt;=#REF!)*(تواريخ&lt;=#REF!)*(4^8-ROW(حسوب)),ROWS(X$9:X65)),0))</f>
        <v>#REF!</v>
      </c>
      <c r="Y65" s="82" t="e">
        <f>IF(#REF!="ريال",INDEX('1'!BN:BN,INDEX(4^8-LARGE((حسوب=#REF!)*(تواريخ&gt;=#REF!)*(تواريخ&lt;=#REF!)*(4^8-ROW(حسوب)),ROWS(Y$9:Y65)),0)),INDEX('1'!BP:BP,INDEX(4^8-LARGE((حسوب=#REF!)*(تواريخ&gt;=#REF!)*(تواريخ&lt;=#REF!)*(4^8-ROW(حسوب)),ROWS(Y$9:Y65)),0)))</f>
        <v>#REF!</v>
      </c>
      <c r="Z65" s="931"/>
      <c r="AA65" s="931"/>
      <c r="AB65" s="931"/>
      <c r="AC65" s="931"/>
      <c r="AD65" s="931"/>
      <c r="AE65" s="83" t="e">
        <f>IF(AND(#REF!=0,X65=0,Y65=0,#REF!=0,G65=0),"",IF(#REF!="AMTC",#REF!+X65-Y65-#REF!,AE64+#REF!+X65-Y65-#REF!))</f>
        <v>#REF!</v>
      </c>
    </row>
    <row r="66" spans="6:31" ht="15.75">
      <c r="F66" s="78" t="e">
        <f>IF($G66="","",(INDEX('1'!A:A,INDEX(4^8-LARGE((حسوب=#REF!)*(تواريخ&gt;=#REF!)*(تواريخ&lt;=#REF!)*(4^8-ROW(حسوب)),ROWS(F$9:F66)),0))))</f>
        <v>#REF!</v>
      </c>
      <c r="G66" s="79" t="e">
        <f>INDEX('1'!BC:BC,INDEX(4^8-LARGE((حسوب=#REF!)*(تواريخ&gt;=#REF!)*(تواريخ&lt;=#REF!)*(4^8-ROW(حسوب)),ROWS(G$9:G66)),0))</f>
        <v>#REF!</v>
      </c>
      <c r="H66" s="928"/>
      <c r="I66" s="79" t="e">
        <f>INDEX('1'!BI:BI,INDEX(4^8-LARGE((حسوب=#REF!)*(تواريخ&gt;=#REF!)*(تواريخ&lt;=#REF!)*(4^8-ROW(حسوب)),ROWS(I$9:I66)),0))</f>
        <v>#REF!</v>
      </c>
      <c r="J66" s="80"/>
      <c r="K66" s="80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0"/>
      <c r="W66" s="80"/>
      <c r="X66" s="82" t="e">
        <f>INDEX('1'!BK:BK,INDEX(4^8-LARGE((حسوب=#REF!)*(تواريخ&gt;=#REF!)*(تواريخ&lt;=#REF!)*(4^8-ROW(حسوب)),ROWS(X$9:X66)),0))</f>
        <v>#REF!</v>
      </c>
      <c r="Y66" s="82" t="e">
        <f>IF(#REF!="ريال",INDEX('1'!BN:BN,INDEX(4^8-LARGE((حسوب=#REF!)*(تواريخ&gt;=#REF!)*(تواريخ&lt;=#REF!)*(4^8-ROW(حسوب)),ROWS(Y$9:Y66)),0)),INDEX('1'!BP:BP,INDEX(4^8-LARGE((حسوب=#REF!)*(تواريخ&gt;=#REF!)*(تواريخ&lt;=#REF!)*(4^8-ROW(حسوب)),ROWS(Y$9:Y66)),0)))</f>
        <v>#REF!</v>
      </c>
      <c r="Z66" s="931"/>
      <c r="AA66" s="931"/>
      <c r="AB66" s="931"/>
      <c r="AC66" s="931"/>
      <c r="AD66" s="931"/>
      <c r="AE66" s="83" t="e">
        <f>IF(AND(#REF!=0,X66=0,Y66=0,#REF!=0,G66=0),"",IF(#REF!="AMTC",#REF!+X66-Y66-#REF!,AE65+#REF!+X66-Y66-#REF!))</f>
        <v>#REF!</v>
      </c>
    </row>
    <row r="67" spans="6:31" ht="15.75">
      <c r="F67" s="78" t="e">
        <f>IF($G67="","",(INDEX('1'!A:A,INDEX(4^8-LARGE((حسوب=#REF!)*(تواريخ&gt;=#REF!)*(تواريخ&lt;=#REF!)*(4^8-ROW(حسوب)),ROWS(F$9:F67)),0))))</f>
        <v>#REF!</v>
      </c>
      <c r="G67" s="79" t="e">
        <f>INDEX('1'!BC:BC,INDEX(4^8-LARGE((حسوب=#REF!)*(تواريخ&gt;=#REF!)*(تواريخ&lt;=#REF!)*(4^8-ROW(حسوب)),ROWS(G$9:G67)),0))</f>
        <v>#REF!</v>
      </c>
      <c r="H67" s="928"/>
      <c r="I67" s="79" t="e">
        <f>INDEX('1'!BI:BI,INDEX(4^8-LARGE((حسوب=#REF!)*(تواريخ&gt;=#REF!)*(تواريخ&lt;=#REF!)*(4^8-ROW(حسوب)),ROWS(I$9:I67)),0))</f>
        <v>#REF!</v>
      </c>
      <c r="J67" s="80"/>
      <c r="K67" s="80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0"/>
      <c r="W67" s="80"/>
      <c r="X67" s="82" t="e">
        <f>INDEX('1'!BK:BK,INDEX(4^8-LARGE((حسوب=#REF!)*(تواريخ&gt;=#REF!)*(تواريخ&lt;=#REF!)*(4^8-ROW(حسوب)),ROWS(X$9:X67)),0))</f>
        <v>#REF!</v>
      </c>
      <c r="Y67" s="82" t="e">
        <f>IF(#REF!="ريال",INDEX('1'!BN:BN,INDEX(4^8-LARGE((حسوب=#REF!)*(تواريخ&gt;=#REF!)*(تواريخ&lt;=#REF!)*(4^8-ROW(حسوب)),ROWS(Y$9:Y67)),0)),INDEX('1'!BP:BP,INDEX(4^8-LARGE((حسوب=#REF!)*(تواريخ&gt;=#REF!)*(تواريخ&lt;=#REF!)*(4^8-ROW(حسوب)),ROWS(Y$9:Y67)),0)))</f>
        <v>#REF!</v>
      </c>
      <c r="Z67" s="931"/>
      <c r="AA67" s="931"/>
      <c r="AB67" s="931"/>
      <c r="AC67" s="931"/>
      <c r="AD67" s="931"/>
      <c r="AE67" s="83" t="e">
        <f>IF(AND(#REF!=0,X67=0,Y67=0,#REF!=0,G67=0),"",IF(#REF!="AMTC",#REF!+X67-Y67-#REF!,AE66+#REF!+X67-Y67-#REF!))</f>
        <v>#REF!</v>
      </c>
    </row>
    <row r="68" spans="6:31" ht="15.75">
      <c r="F68" s="78" t="e">
        <f>IF($G68="","",(INDEX('1'!A:A,INDEX(4^8-LARGE((حسوب=#REF!)*(تواريخ&gt;=#REF!)*(تواريخ&lt;=#REF!)*(4^8-ROW(حسوب)),ROWS(F$9:F68)),0))))</f>
        <v>#REF!</v>
      </c>
      <c r="G68" s="79" t="e">
        <f>INDEX('1'!BC:BC,INDEX(4^8-LARGE((حسوب=#REF!)*(تواريخ&gt;=#REF!)*(تواريخ&lt;=#REF!)*(4^8-ROW(حسوب)),ROWS(G$9:G68)),0))</f>
        <v>#REF!</v>
      </c>
      <c r="H68" s="928"/>
      <c r="I68" s="79" t="e">
        <f>INDEX('1'!BI:BI,INDEX(4^8-LARGE((حسوب=#REF!)*(تواريخ&gt;=#REF!)*(تواريخ&lt;=#REF!)*(4^8-ROW(حسوب)),ROWS(I$9:I68)),0))</f>
        <v>#REF!</v>
      </c>
      <c r="J68" s="80"/>
      <c r="K68" s="80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0"/>
      <c r="W68" s="80"/>
      <c r="X68" s="82" t="e">
        <f>INDEX('1'!BK:BK,INDEX(4^8-LARGE((حسوب=#REF!)*(تواريخ&gt;=#REF!)*(تواريخ&lt;=#REF!)*(4^8-ROW(حسوب)),ROWS(X$9:X68)),0))</f>
        <v>#REF!</v>
      </c>
      <c r="Y68" s="82" t="e">
        <f>IF(#REF!="ريال",INDEX('1'!BN:BN,INDEX(4^8-LARGE((حسوب=#REF!)*(تواريخ&gt;=#REF!)*(تواريخ&lt;=#REF!)*(4^8-ROW(حسوب)),ROWS(Y$9:Y68)),0)),INDEX('1'!BP:BP,INDEX(4^8-LARGE((حسوب=#REF!)*(تواريخ&gt;=#REF!)*(تواريخ&lt;=#REF!)*(4^8-ROW(حسوب)),ROWS(Y$9:Y68)),0)))</f>
        <v>#REF!</v>
      </c>
      <c r="Z68" s="931"/>
      <c r="AA68" s="931"/>
      <c r="AB68" s="931"/>
      <c r="AC68" s="931"/>
      <c r="AD68" s="931"/>
      <c r="AE68" s="83" t="e">
        <f>IF(AND(#REF!=0,X68=0,Y68=0,#REF!=0,G68=0),"",IF(#REF!="AMTC",#REF!+X68-Y68-#REF!,AE67+#REF!+X68-Y68-#REF!))</f>
        <v>#REF!</v>
      </c>
    </row>
    <row r="69" spans="6:31" ht="15.75">
      <c r="F69" s="78" t="e">
        <f>IF($G69="","",(INDEX('1'!A:A,INDEX(4^8-LARGE((حسوب=#REF!)*(تواريخ&gt;=#REF!)*(تواريخ&lt;=#REF!)*(4^8-ROW(حسوب)),ROWS(F$9:F69)),0))))</f>
        <v>#REF!</v>
      </c>
      <c r="G69" s="79" t="e">
        <f>INDEX('1'!BC:BC,INDEX(4^8-LARGE((حسوب=#REF!)*(تواريخ&gt;=#REF!)*(تواريخ&lt;=#REF!)*(4^8-ROW(حسوب)),ROWS(G$9:G69)),0))</f>
        <v>#REF!</v>
      </c>
      <c r="H69" s="928"/>
      <c r="I69" s="79" t="e">
        <f>INDEX('1'!BI:BI,INDEX(4^8-LARGE((حسوب=#REF!)*(تواريخ&gt;=#REF!)*(تواريخ&lt;=#REF!)*(4^8-ROW(حسوب)),ROWS(I$9:I69)),0))</f>
        <v>#REF!</v>
      </c>
      <c r="J69" s="80"/>
      <c r="K69" s="80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0"/>
      <c r="W69" s="80"/>
      <c r="X69" s="82" t="e">
        <f>INDEX('1'!BK:BK,INDEX(4^8-LARGE((حسوب=#REF!)*(تواريخ&gt;=#REF!)*(تواريخ&lt;=#REF!)*(4^8-ROW(حسوب)),ROWS(X$9:X69)),0))</f>
        <v>#REF!</v>
      </c>
      <c r="Y69" s="82" t="e">
        <f>IF(#REF!="ريال",INDEX('1'!BN:BN,INDEX(4^8-LARGE((حسوب=#REF!)*(تواريخ&gt;=#REF!)*(تواريخ&lt;=#REF!)*(4^8-ROW(حسوب)),ROWS(Y$9:Y69)),0)),INDEX('1'!BP:BP,INDEX(4^8-LARGE((حسوب=#REF!)*(تواريخ&gt;=#REF!)*(تواريخ&lt;=#REF!)*(4^8-ROW(حسوب)),ROWS(Y$9:Y69)),0)))</f>
        <v>#REF!</v>
      </c>
      <c r="Z69" s="931"/>
      <c r="AA69" s="931"/>
      <c r="AB69" s="931"/>
      <c r="AC69" s="931"/>
      <c r="AD69" s="931"/>
      <c r="AE69" s="83" t="e">
        <f>IF(AND(#REF!=0,X69=0,Y69=0,#REF!=0,G69=0),"",IF(#REF!="AMTC",#REF!+X69-Y69-#REF!,AE68+#REF!+X69-Y69-#REF!))</f>
        <v>#REF!</v>
      </c>
    </row>
    <row r="70" spans="6:31" ht="15.75">
      <c r="F70" s="78" t="e">
        <f>IF($G70="","",(INDEX('1'!A:A,INDEX(4^8-LARGE((حسوب=#REF!)*(تواريخ&gt;=#REF!)*(تواريخ&lt;=#REF!)*(4^8-ROW(حسوب)),ROWS(F$9:F70)),0))))</f>
        <v>#REF!</v>
      </c>
      <c r="G70" s="79" t="e">
        <f>INDEX('1'!BC:BC,INDEX(4^8-LARGE((حسوب=#REF!)*(تواريخ&gt;=#REF!)*(تواريخ&lt;=#REF!)*(4^8-ROW(حسوب)),ROWS(G$9:G70)),0))</f>
        <v>#REF!</v>
      </c>
      <c r="H70" s="928"/>
      <c r="I70" s="79" t="e">
        <f>INDEX('1'!BI:BI,INDEX(4^8-LARGE((حسوب=#REF!)*(تواريخ&gt;=#REF!)*(تواريخ&lt;=#REF!)*(4^8-ROW(حسوب)),ROWS(I$9:I70)),0))</f>
        <v>#REF!</v>
      </c>
      <c r="J70" s="80"/>
      <c r="K70" s="80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0"/>
      <c r="W70" s="80"/>
      <c r="X70" s="82" t="e">
        <f>INDEX('1'!BK:BK,INDEX(4^8-LARGE((حسوب=#REF!)*(تواريخ&gt;=#REF!)*(تواريخ&lt;=#REF!)*(4^8-ROW(حسوب)),ROWS(X$9:X70)),0))</f>
        <v>#REF!</v>
      </c>
      <c r="Y70" s="82" t="e">
        <f>IF(#REF!="ريال",INDEX('1'!BN:BN,INDEX(4^8-LARGE((حسوب=#REF!)*(تواريخ&gt;=#REF!)*(تواريخ&lt;=#REF!)*(4^8-ROW(حسوب)),ROWS(Y$9:Y70)),0)),INDEX('1'!BP:BP,INDEX(4^8-LARGE((حسوب=#REF!)*(تواريخ&gt;=#REF!)*(تواريخ&lt;=#REF!)*(4^8-ROW(حسوب)),ROWS(Y$9:Y70)),0)))</f>
        <v>#REF!</v>
      </c>
      <c r="Z70" s="931"/>
      <c r="AA70" s="931"/>
      <c r="AB70" s="931"/>
      <c r="AC70" s="931"/>
      <c r="AD70" s="931"/>
      <c r="AE70" s="83" t="e">
        <f>IF(AND(#REF!=0,X70=0,Y70=0,#REF!=0,G70=0),"",IF(#REF!="AMTC",#REF!+X70-Y70-#REF!,AE69+#REF!+X70-Y70-#REF!))</f>
        <v>#REF!</v>
      </c>
    </row>
    <row r="71" spans="6:31" ht="15.75">
      <c r="F71" s="78" t="e">
        <f>IF($G71="","",(INDEX('1'!A:A,INDEX(4^8-LARGE((حسوب=#REF!)*(تواريخ&gt;=#REF!)*(تواريخ&lt;=#REF!)*(4^8-ROW(حسوب)),ROWS(F$9:F71)),0))))</f>
        <v>#REF!</v>
      </c>
      <c r="G71" s="79" t="e">
        <f>INDEX('1'!BC:BC,INDEX(4^8-LARGE((حسوب=#REF!)*(تواريخ&gt;=#REF!)*(تواريخ&lt;=#REF!)*(4^8-ROW(حسوب)),ROWS(G$9:G71)),0))</f>
        <v>#REF!</v>
      </c>
      <c r="H71" s="928"/>
      <c r="I71" s="79" t="e">
        <f>INDEX('1'!BI:BI,INDEX(4^8-LARGE((حسوب=#REF!)*(تواريخ&gt;=#REF!)*(تواريخ&lt;=#REF!)*(4^8-ROW(حسوب)),ROWS(I$9:I71)),0))</f>
        <v>#REF!</v>
      </c>
      <c r="J71" s="80"/>
      <c r="K71" s="80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0"/>
      <c r="W71" s="80"/>
      <c r="X71" s="82" t="e">
        <f>INDEX('1'!BK:BK,INDEX(4^8-LARGE((حسوب=#REF!)*(تواريخ&gt;=#REF!)*(تواريخ&lt;=#REF!)*(4^8-ROW(حسوب)),ROWS(X$9:X71)),0))</f>
        <v>#REF!</v>
      </c>
      <c r="Y71" s="82" t="e">
        <f>IF(#REF!="ريال",INDEX('1'!BN:BN,INDEX(4^8-LARGE((حسوب=#REF!)*(تواريخ&gt;=#REF!)*(تواريخ&lt;=#REF!)*(4^8-ROW(حسوب)),ROWS(Y$9:Y71)),0)),INDEX('1'!BP:BP,INDEX(4^8-LARGE((حسوب=#REF!)*(تواريخ&gt;=#REF!)*(تواريخ&lt;=#REF!)*(4^8-ROW(حسوب)),ROWS(Y$9:Y71)),0)))</f>
        <v>#REF!</v>
      </c>
      <c r="Z71" s="931"/>
      <c r="AA71" s="931"/>
      <c r="AB71" s="931"/>
      <c r="AC71" s="931"/>
      <c r="AD71" s="931"/>
      <c r="AE71" s="83" t="e">
        <f>IF(AND(#REF!=0,X71=0,Y71=0,#REF!=0,G71=0),"",IF(#REF!="AMTC",#REF!+X71-Y71-#REF!,AE70+#REF!+X71-Y71-#REF!))</f>
        <v>#REF!</v>
      </c>
    </row>
    <row r="72" spans="6:31" ht="15.75">
      <c r="F72" s="78" t="e">
        <f>IF($G72="","",(INDEX('1'!A:A,INDEX(4^8-LARGE((حسوب=#REF!)*(تواريخ&gt;=#REF!)*(تواريخ&lt;=#REF!)*(4^8-ROW(حسوب)),ROWS(F$9:F72)),0))))</f>
        <v>#REF!</v>
      </c>
      <c r="G72" s="79" t="e">
        <f>INDEX('1'!BC:BC,INDEX(4^8-LARGE((حسوب=#REF!)*(تواريخ&gt;=#REF!)*(تواريخ&lt;=#REF!)*(4^8-ROW(حسوب)),ROWS(G$9:G72)),0))</f>
        <v>#REF!</v>
      </c>
      <c r="H72" s="928"/>
      <c r="I72" s="79" t="e">
        <f>INDEX('1'!BI:BI,INDEX(4^8-LARGE((حسوب=#REF!)*(تواريخ&gt;=#REF!)*(تواريخ&lt;=#REF!)*(4^8-ROW(حسوب)),ROWS(I$9:I72)),0))</f>
        <v>#REF!</v>
      </c>
      <c r="J72" s="80"/>
      <c r="K72" s="80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0"/>
      <c r="W72" s="80"/>
      <c r="X72" s="82" t="e">
        <f>INDEX('1'!BK:BK,INDEX(4^8-LARGE((حسوب=#REF!)*(تواريخ&gt;=#REF!)*(تواريخ&lt;=#REF!)*(4^8-ROW(حسوب)),ROWS(X$9:X72)),0))</f>
        <v>#REF!</v>
      </c>
      <c r="Y72" s="82" t="e">
        <f>IF(#REF!="ريال",INDEX('1'!BN:BN,INDEX(4^8-LARGE((حسوب=#REF!)*(تواريخ&gt;=#REF!)*(تواريخ&lt;=#REF!)*(4^8-ROW(حسوب)),ROWS(Y$9:Y72)),0)),INDEX('1'!BP:BP,INDEX(4^8-LARGE((حسوب=#REF!)*(تواريخ&gt;=#REF!)*(تواريخ&lt;=#REF!)*(4^8-ROW(حسوب)),ROWS(Y$9:Y72)),0)))</f>
        <v>#REF!</v>
      </c>
      <c r="Z72" s="931"/>
      <c r="AA72" s="931"/>
      <c r="AB72" s="931"/>
      <c r="AC72" s="931"/>
      <c r="AD72" s="931"/>
      <c r="AE72" s="83" t="e">
        <f>IF(AND(#REF!=0,X72=0,Y72=0,#REF!=0,G72=0),"",IF(#REF!="AMTC",#REF!+X72-Y72-#REF!,AE71+#REF!+X72-Y72-#REF!))</f>
        <v>#REF!</v>
      </c>
    </row>
    <row r="73" spans="6:31" ht="15.75">
      <c r="F73" s="78" t="e">
        <f>IF($G73="","",(INDEX('1'!A:A,INDEX(4^8-LARGE((حسوب=#REF!)*(تواريخ&gt;=#REF!)*(تواريخ&lt;=#REF!)*(4^8-ROW(حسوب)),ROWS(F$9:F73)),0))))</f>
        <v>#REF!</v>
      </c>
      <c r="G73" s="79" t="e">
        <f>INDEX('1'!BC:BC,INDEX(4^8-LARGE((حسوب=#REF!)*(تواريخ&gt;=#REF!)*(تواريخ&lt;=#REF!)*(4^8-ROW(حسوب)),ROWS(G$9:G73)),0))</f>
        <v>#REF!</v>
      </c>
      <c r="H73" s="928"/>
      <c r="I73" s="79" t="e">
        <f>INDEX('1'!BI:BI,INDEX(4^8-LARGE((حسوب=#REF!)*(تواريخ&gt;=#REF!)*(تواريخ&lt;=#REF!)*(4^8-ROW(حسوب)),ROWS(I$9:I73)),0))</f>
        <v>#REF!</v>
      </c>
      <c r="J73" s="80"/>
      <c r="K73" s="80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0"/>
      <c r="W73" s="80"/>
      <c r="X73" s="82" t="e">
        <f>INDEX('1'!BK:BK,INDEX(4^8-LARGE((حسوب=#REF!)*(تواريخ&gt;=#REF!)*(تواريخ&lt;=#REF!)*(4^8-ROW(حسوب)),ROWS(X$9:X73)),0))</f>
        <v>#REF!</v>
      </c>
      <c r="Y73" s="82" t="e">
        <f>IF(#REF!="ريال",INDEX('1'!BN:BN,INDEX(4^8-LARGE((حسوب=#REF!)*(تواريخ&gt;=#REF!)*(تواريخ&lt;=#REF!)*(4^8-ROW(حسوب)),ROWS(Y$9:Y73)),0)),INDEX('1'!BP:BP,INDEX(4^8-LARGE((حسوب=#REF!)*(تواريخ&gt;=#REF!)*(تواريخ&lt;=#REF!)*(4^8-ROW(حسوب)),ROWS(Y$9:Y73)),0)))</f>
        <v>#REF!</v>
      </c>
      <c r="Z73" s="931"/>
      <c r="AA73" s="931"/>
      <c r="AB73" s="931"/>
      <c r="AC73" s="931"/>
      <c r="AD73" s="931"/>
      <c r="AE73" s="83" t="e">
        <f>IF(AND(#REF!=0,X73=0,Y73=0,#REF!=0,G73=0),"",IF(#REF!="AMTC",#REF!+X73-Y73-#REF!,AE72+#REF!+X73-Y73-#REF!))</f>
        <v>#REF!</v>
      </c>
    </row>
    <row r="74" spans="6:31" ht="15.75">
      <c r="F74" s="78" t="e">
        <f>IF($G74="","",(INDEX('1'!A:A,INDEX(4^8-LARGE((حسوب=#REF!)*(تواريخ&gt;=#REF!)*(تواريخ&lt;=#REF!)*(4^8-ROW(حسوب)),ROWS(F$9:F74)),0))))</f>
        <v>#REF!</v>
      </c>
      <c r="G74" s="79" t="e">
        <f>INDEX('1'!BC:BC,INDEX(4^8-LARGE((حسوب=#REF!)*(تواريخ&gt;=#REF!)*(تواريخ&lt;=#REF!)*(4^8-ROW(حسوب)),ROWS(G$9:G74)),0))</f>
        <v>#REF!</v>
      </c>
      <c r="H74" s="928"/>
      <c r="I74" s="79" t="e">
        <f>INDEX('1'!BI:BI,INDEX(4^8-LARGE((حسوب=#REF!)*(تواريخ&gt;=#REF!)*(تواريخ&lt;=#REF!)*(4^8-ROW(حسوب)),ROWS(I$9:I74)),0))</f>
        <v>#REF!</v>
      </c>
      <c r="J74" s="80"/>
      <c r="K74" s="80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0"/>
      <c r="W74" s="80"/>
      <c r="X74" s="82" t="e">
        <f>INDEX('1'!BK:BK,INDEX(4^8-LARGE((حسوب=#REF!)*(تواريخ&gt;=#REF!)*(تواريخ&lt;=#REF!)*(4^8-ROW(حسوب)),ROWS(X$9:X74)),0))</f>
        <v>#REF!</v>
      </c>
      <c r="Y74" s="82" t="e">
        <f>IF(#REF!="ريال",INDEX('1'!BN:BN,INDEX(4^8-LARGE((حسوب=#REF!)*(تواريخ&gt;=#REF!)*(تواريخ&lt;=#REF!)*(4^8-ROW(حسوب)),ROWS(Y$9:Y74)),0)),INDEX('1'!BP:BP,INDEX(4^8-LARGE((حسوب=#REF!)*(تواريخ&gt;=#REF!)*(تواريخ&lt;=#REF!)*(4^8-ROW(حسوب)),ROWS(Y$9:Y74)),0)))</f>
        <v>#REF!</v>
      </c>
      <c r="Z74" s="931"/>
      <c r="AA74" s="931"/>
      <c r="AB74" s="931"/>
      <c r="AC74" s="931"/>
      <c r="AD74" s="931"/>
      <c r="AE74" s="83" t="e">
        <f>IF(AND(#REF!=0,X74=0,Y74=0,#REF!=0,G74=0),"",IF(#REF!="AMTC",#REF!+X74-Y74-#REF!,AE73+#REF!+X74-Y74-#REF!))</f>
        <v>#REF!</v>
      </c>
    </row>
    <row r="75" spans="6:31" ht="15.75">
      <c r="F75" s="78" t="e">
        <f>IF($G75="","",(INDEX('1'!A:A,INDEX(4^8-LARGE((حسوب=#REF!)*(تواريخ&gt;=#REF!)*(تواريخ&lt;=#REF!)*(4^8-ROW(حسوب)),ROWS(F$9:F75)),0))))</f>
        <v>#REF!</v>
      </c>
      <c r="G75" s="79" t="e">
        <f>INDEX('1'!BC:BC,INDEX(4^8-LARGE((حسوب=#REF!)*(تواريخ&gt;=#REF!)*(تواريخ&lt;=#REF!)*(4^8-ROW(حسوب)),ROWS(G$9:G75)),0))</f>
        <v>#REF!</v>
      </c>
      <c r="H75" s="928"/>
      <c r="I75" s="79" t="e">
        <f>INDEX('1'!BI:BI,INDEX(4^8-LARGE((حسوب=#REF!)*(تواريخ&gt;=#REF!)*(تواريخ&lt;=#REF!)*(4^8-ROW(حسوب)),ROWS(I$9:I75)),0))</f>
        <v>#REF!</v>
      </c>
      <c r="J75" s="80"/>
      <c r="K75" s="80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0"/>
      <c r="W75" s="80"/>
      <c r="X75" s="82" t="e">
        <f>INDEX('1'!BK:BK,INDEX(4^8-LARGE((حسوب=#REF!)*(تواريخ&gt;=#REF!)*(تواريخ&lt;=#REF!)*(4^8-ROW(حسوب)),ROWS(X$9:X75)),0))</f>
        <v>#REF!</v>
      </c>
      <c r="Y75" s="82" t="e">
        <f>IF(#REF!="ريال",INDEX('1'!BN:BN,INDEX(4^8-LARGE((حسوب=#REF!)*(تواريخ&gt;=#REF!)*(تواريخ&lt;=#REF!)*(4^8-ROW(حسوب)),ROWS(Y$9:Y75)),0)),INDEX('1'!BP:BP,INDEX(4^8-LARGE((حسوب=#REF!)*(تواريخ&gt;=#REF!)*(تواريخ&lt;=#REF!)*(4^8-ROW(حسوب)),ROWS(Y$9:Y75)),0)))</f>
        <v>#REF!</v>
      </c>
      <c r="Z75" s="931"/>
      <c r="AA75" s="931"/>
      <c r="AB75" s="931"/>
      <c r="AC75" s="931"/>
      <c r="AD75" s="931"/>
      <c r="AE75" s="83" t="e">
        <f>IF(AND(#REF!=0,X75=0,Y75=0,#REF!=0,G75=0),"",IF(#REF!="AMTC",#REF!+X75-Y75-#REF!,AE74+#REF!+X75-Y75-#REF!))</f>
        <v>#REF!</v>
      </c>
    </row>
    <row r="76" spans="6:31" ht="15.75">
      <c r="F76" s="78" t="e">
        <f>IF($G76="","",(INDEX('1'!A:A,INDEX(4^8-LARGE((حسوب=#REF!)*(تواريخ&gt;=#REF!)*(تواريخ&lt;=#REF!)*(4^8-ROW(حسوب)),ROWS(F$9:F76)),0))))</f>
        <v>#REF!</v>
      </c>
      <c r="G76" s="79" t="e">
        <f>INDEX('1'!BC:BC,INDEX(4^8-LARGE((حسوب=#REF!)*(تواريخ&gt;=#REF!)*(تواريخ&lt;=#REF!)*(4^8-ROW(حسوب)),ROWS(G$9:G76)),0))</f>
        <v>#REF!</v>
      </c>
      <c r="H76" s="928"/>
      <c r="I76" s="79" t="e">
        <f>INDEX('1'!BI:BI,INDEX(4^8-LARGE((حسوب=#REF!)*(تواريخ&gt;=#REF!)*(تواريخ&lt;=#REF!)*(4^8-ROW(حسوب)),ROWS(I$9:I76)),0))</f>
        <v>#REF!</v>
      </c>
      <c r="J76" s="80"/>
      <c r="K76" s="80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0"/>
      <c r="W76" s="80"/>
      <c r="X76" s="82" t="e">
        <f>INDEX('1'!BK:BK,INDEX(4^8-LARGE((حسوب=#REF!)*(تواريخ&gt;=#REF!)*(تواريخ&lt;=#REF!)*(4^8-ROW(حسوب)),ROWS(X$9:X76)),0))</f>
        <v>#REF!</v>
      </c>
      <c r="Y76" s="82" t="e">
        <f>IF(#REF!="ريال",INDEX('1'!BN:BN,INDEX(4^8-LARGE((حسوب=#REF!)*(تواريخ&gt;=#REF!)*(تواريخ&lt;=#REF!)*(4^8-ROW(حسوب)),ROWS(Y$9:Y76)),0)),INDEX('1'!BP:BP,INDEX(4^8-LARGE((حسوب=#REF!)*(تواريخ&gt;=#REF!)*(تواريخ&lt;=#REF!)*(4^8-ROW(حسوب)),ROWS(Y$9:Y76)),0)))</f>
        <v>#REF!</v>
      </c>
      <c r="Z76" s="931"/>
      <c r="AA76" s="931"/>
      <c r="AB76" s="931"/>
      <c r="AC76" s="931"/>
      <c r="AD76" s="931"/>
      <c r="AE76" s="83" t="e">
        <f>IF(AND(#REF!=0,X76=0,Y76=0,#REF!=0,G76=0),"",IF(#REF!="AMTC",#REF!+X76-Y76-#REF!,AE75+#REF!+X76-Y76-#REF!))</f>
        <v>#REF!</v>
      </c>
    </row>
    <row r="77" spans="6:31" ht="15.75">
      <c r="F77" s="78" t="e">
        <f>IF($G77="","",(INDEX('1'!A:A,INDEX(4^8-LARGE((حسوب=#REF!)*(تواريخ&gt;=#REF!)*(تواريخ&lt;=#REF!)*(4^8-ROW(حسوب)),ROWS(F$9:F77)),0))))</f>
        <v>#REF!</v>
      </c>
      <c r="G77" s="79" t="e">
        <f>INDEX('1'!BC:BC,INDEX(4^8-LARGE((حسوب=#REF!)*(تواريخ&gt;=#REF!)*(تواريخ&lt;=#REF!)*(4^8-ROW(حسوب)),ROWS(G$9:G77)),0))</f>
        <v>#REF!</v>
      </c>
      <c r="H77" s="928"/>
      <c r="I77" s="79" t="e">
        <f>INDEX('1'!BI:BI,INDEX(4^8-LARGE((حسوب=#REF!)*(تواريخ&gt;=#REF!)*(تواريخ&lt;=#REF!)*(4^8-ROW(حسوب)),ROWS(I$9:I77)),0))</f>
        <v>#REF!</v>
      </c>
      <c r="J77" s="80"/>
      <c r="K77" s="80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0"/>
      <c r="W77" s="80"/>
      <c r="X77" s="82" t="e">
        <f>INDEX('1'!BK:BK,INDEX(4^8-LARGE((حسوب=#REF!)*(تواريخ&gt;=#REF!)*(تواريخ&lt;=#REF!)*(4^8-ROW(حسوب)),ROWS(X$9:X77)),0))</f>
        <v>#REF!</v>
      </c>
      <c r="Y77" s="82" t="e">
        <f>IF(#REF!="ريال",INDEX('1'!BN:BN,INDEX(4^8-LARGE((حسوب=#REF!)*(تواريخ&gt;=#REF!)*(تواريخ&lt;=#REF!)*(4^8-ROW(حسوب)),ROWS(Y$9:Y77)),0)),INDEX('1'!BP:BP,INDEX(4^8-LARGE((حسوب=#REF!)*(تواريخ&gt;=#REF!)*(تواريخ&lt;=#REF!)*(4^8-ROW(حسوب)),ROWS(Y$9:Y77)),0)))</f>
        <v>#REF!</v>
      </c>
      <c r="Z77" s="931"/>
      <c r="AA77" s="931"/>
      <c r="AB77" s="931"/>
      <c r="AC77" s="931"/>
      <c r="AD77" s="931"/>
      <c r="AE77" s="83" t="e">
        <f>IF(AND(#REF!=0,X77=0,Y77=0,#REF!=0,G77=0),"",IF(#REF!="AMTC",#REF!+X77-Y77-#REF!,AE76+#REF!+X77-Y77-#REF!))</f>
        <v>#REF!</v>
      </c>
    </row>
    <row r="78" spans="6:31" ht="15.75">
      <c r="F78" s="78" t="e">
        <f>IF($G78="","",(INDEX('1'!A:A,INDEX(4^8-LARGE((حسوب=#REF!)*(تواريخ&gt;=#REF!)*(تواريخ&lt;=#REF!)*(4^8-ROW(حسوب)),ROWS(F$9:F78)),0))))</f>
        <v>#REF!</v>
      </c>
      <c r="G78" s="79" t="e">
        <f>INDEX('1'!BC:BC,INDEX(4^8-LARGE((حسوب=#REF!)*(تواريخ&gt;=#REF!)*(تواريخ&lt;=#REF!)*(4^8-ROW(حسوب)),ROWS(G$9:G78)),0))</f>
        <v>#REF!</v>
      </c>
      <c r="H78" s="928"/>
      <c r="I78" s="79" t="e">
        <f>INDEX('1'!BI:BI,INDEX(4^8-LARGE((حسوب=#REF!)*(تواريخ&gt;=#REF!)*(تواريخ&lt;=#REF!)*(4^8-ROW(حسوب)),ROWS(I$9:I78)),0))</f>
        <v>#REF!</v>
      </c>
      <c r="J78" s="80"/>
      <c r="K78" s="80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0"/>
      <c r="W78" s="80"/>
      <c r="X78" s="82" t="e">
        <f>INDEX('1'!BK:BK,INDEX(4^8-LARGE((حسوب=#REF!)*(تواريخ&gt;=#REF!)*(تواريخ&lt;=#REF!)*(4^8-ROW(حسوب)),ROWS(X$9:X78)),0))</f>
        <v>#REF!</v>
      </c>
      <c r="Y78" s="82" t="e">
        <f>IF(#REF!="ريال",INDEX('1'!BN:BN,INDEX(4^8-LARGE((حسوب=#REF!)*(تواريخ&gt;=#REF!)*(تواريخ&lt;=#REF!)*(4^8-ROW(حسوب)),ROWS(Y$9:Y78)),0)),INDEX('1'!BP:BP,INDEX(4^8-LARGE((حسوب=#REF!)*(تواريخ&gt;=#REF!)*(تواريخ&lt;=#REF!)*(4^8-ROW(حسوب)),ROWS(Y$9:Y78)),0)))</f>
        <v>#REF!</v>
      </c>
      <c r="Z78" s="931"/>
      <c r="AA78" s="931"/>
      <c r="AB78" s="931"/>
      <c r="AC78" s="931"/>
      <c r="AD78" s="931"/>
      <c r="AE78" s="83" t="e">
        <f>IF(AND(#REF!=0,X78=0,Y78=0,#REF!=0,G78=0),"",IF(#REF!="AMTC",#REF!+X78-Y78-#REF!,AE77+#REF!+X78-Y78-#REF!))</f>
        <v>#REF!</v>
      </c>
    </row>
    <row r="79" spans="6:31" ht="15.75">
      <c r="F79" s="78" t="e">
        <f>IF($G79="","",(INDEX('1'!A:A,INDEX(4^8-LARGE((حسوب=#REF!)*(تواريخ&gt;=#REF!)*(تواريخ&lt;=#REF!)*(4^8-ROW(حسوب)),ROWS(F$9:F79)),0))))</f>
        <v>#REF!</v>
      </c>
      <c r="G79" s="79" t="e">
        <f>INDEX('1'!BC:BC,INDEX(4^8-LARGE((حسوب=#REF!)*(تواريخ&gt;=#REF!)*(تواريخ&lt;=#REF!)*(4^8-ROW(حسوب)),ROWS(G$9:G79)),0))</f>
        <v>#REF!</v>
      </c>
      <c r="H79" s="928"/>
      <c r="I79" s="79" t="e">
        <f>INDEX('1'!BI:BI,INDEX(4^8-LARGE((حسوب=#REF!)*(تواريخ&gt;=#REF!)*(تواريخ&lt;=#REF!)*(4^8-ROW(حسوب)),ROWS(I$9:I79)),0))</f>
        <v>#REF!</v>
      </c>
      <c r="J79" s="80"/>
      <c r="K79" s="80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0"/>
      <c r="W79" s="80"/>
      <c r="X79" s="82" t="e">
        <f>INDEX('1'!BK:BK,INDEX(4^8-LARGE((حسوب=#REF!)*(تواريخ&gt;=#REF!)*(تواريخ&lt;=#REF!)*(4^8-ROW(حسوب)),ROWS(X$9:X79)),0))</f>
        <v>#REF!</v>
      </c>
      <c r="Y79" s="82" t="e">
        <f>IF(#REF!="ريال",INDEX('1'!BN:BN,INDEX(4^8-LARGE((حسوب=#REF!)*(تواريخ&gt;=#REF!)*(تواريخ&lt;=#REF!)*(4^8-ROW(حسوب)),ROWS(Y$9:Y79)),0)),INDEX('1'!BP:BP,INDEX(4^8-LARGE((حسوب=#REF!)*(تواريخ&gt;=#REF!)*(تواريخ&lt;=#REF!)*(4^8-ROW(حسوب)),ROWS(Y$9:Y79)),0)))</f>
        <v>#REF!</v>
      </c>
      <c r="Z79" s="931"/>
      <c r="AA79" s="931"/>
      <c r="AB79" s="931"/>
      <c r="AC79" s="931"/>
      <c r="AD79" s="931"/>
      <c r="AE79" s="83" t="e">
        <f>IF(AND(#REF!=0,X79=0,Y79=0,#REF!=0,G79=0),"",IF(#REF!="AMTC",#REF!+X79-Y79-#REF!,AE78+#REF!+X79-Y79-#REF!))</f>
        <v>#REF!</v>
      </c>
    </row>
    <row r="80" spans="6:31" ht="15.75">
      <c r="F80" s="78" t="e">
        <f>IF($G80="","",(INDEX('1'!A:A,INDEX(4^8-LARGE((حسوب=#REF!)*(تواريخ&gt;=#REF!)*(تواريخ&lt;=#REF!)*(4^8-ROW(حسوب)),ROWS(F$9:F80)),0))))</f>
        <v>#REF!</v>
      </c>
      <c r="G80" s="79" t="e">
        <f>INDEX('1'!BC:BC,INDEX(4^8-LARGE((حسوب=#REF!)*(تواريخ&gt;=#REF!)*(تواريخ&lt;=#REF!)*(4^8-ROW(حسوب)),ROWS(G$9:G80)),0))</f>
        <v>#REF!</v>
      </c>
      <c r="H80" s="928"/>
      <c r="I80" s="79" t="e">
        <f>INDEX('1'!BI:BI,INDEX(4^8-LARGE((حسوب=#REF!)*(تواريخ&gt;=#REF!)*(تواريخ&lt;=#REF!)*(4^8-ROW(حسوب)),ROWS(I$9:I80)),0))</f>
        <v>#REF!</v>
      </c>
      <c r="J80" s="80"/>
      <c r="K80" s="80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0"/>
      <c r="W80" s="80"/>
      <c r="X80" s="82" t="e">
        <f>INDEX('1'!BK:BK,INDEX(4^8-LARGE((حسوب=#REF!)*(تواريخ&gt;=#REF!)*(تواريخ&lt;=#REF!)*(4^8-ROW(حسوب)),ROWS(X$9:X80)),0))</f>
        <v>#REF!</v>
      </c>
      <c r="Y80" s="82" t="e">
        <f>IF(#REF!="ريال",INDEX('1'!BN:BN,INDEX(4^8-LARGE((حسوب=#REF!)*(تواريخ&gt;=#REF!)*(تواريخ&lt;=#REF!)*(4^8-ROW(حسوب)),ROWS(Y$9:Y80)),0)),INDEX('1'!BP:BP,INDEX(4^8-LARGE((حسوب=#REF!)*(تواريخ&gt;=#REF!)*(تواريخ&lt;=#REF!)*(4^8-ROW(حسوب)),ROWS(Y$9:Y80)),0)))</f>
        <v>#REF!</v>
      </c>
      <c r="Z80" s="931"/>
      <c r="AA80" s="931"/>
      <c r="AB80" s="931"/>
      <c r="AC80" s="931"/>
      <c r="AD80" s="931"/>
      <c r="AE80" s="83" t="e">
        <f>IF(AND(#REF!=0,X80=0,Y80=0,#REF!=0,G80=0),"",IF(#REF!="AMTC",#REF!+X80-Y80-#REF!,AE79+#REF!+X80-Y80-#REF!))</f>
        <v>#REF!</v>
      </c>
    </row>
    <row r="81" spans="6:31" ht="15.75">
      <c r="F81" s="78" t="e">
        <f>IF($G81="","",(INDEX('1'!A:A,INDEX(4^8-LARGE((حسوب=#REF!)*(تواريخ&gt;=#REF!)*(تواريخ&lt;=#REF!)*(4^8-ROW(حسوب)),ROWS(F$9:F81)),0))))</f>
        <v>#REF!</v>
      </c>
      <c r="G81" s="79" t="e">
        <f>INDEX('1'!BC:BC,INDEX(4^8-LARGE((حسوب=#REF!)*(تواريخ&gt;=#REF!)*(تواريخ&lt;=#REF!)*(4^8-ROW(حسوب)),ROWS(G$9:G81)),0))</f>
        <v>#REF!</v>
      </c>
      <c r="H81" s="928"/>
      <c r="I81" s="79" t="e">
        <f>INDEX('1'!BI:BI,INDEX(4^8-LARGE((حسوب=#REF!)*(تواريخ&gt;=#REF!)*(تواريخ&lt;=#REF!)*(4^8-ROW(حسوب)),ROWS(I$9:I81)),0))</f>
        <v>#REF!</v>
      </c>
      <c r="J81" s="80"/>
      <c r="K81" s="80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0"/>
      <c r="W81" s="80"/>
      <c r="X81" s="82" t="e">
        <f>INDEX('1'!BK:BK,INDEX(4^8-LARGE((حسوب=#REF!)*(تواريخ&gt;=#REF!)*(تواريخ&lt;=#REF!)*(4^8-ROW(حسوب)),ROWS(X$9:X81)),0))</f>
        <v>#REF!</v>
      </c>
      <c r="Y81" s="82" t="e">
        <f>IF(#REF!="ريال",INDEX('1'!BN:BN,INDEX(4^8-LARGE((حسوب=#REF!)*(تواريخ&gt;=#REF!)*(تواريخ&lt;=#REF!)*(4^8-ROW(حسوب)),ROWS(Y$9:Y81)),0)),INDEX('1'!BP:BP,INDEX(4^8-LARGE((حسوب=#REF!)*(تواريخ&gt;=#REF!)*(تواريخ&lt;=#REF!)*(4^8-ROW(حسوب)),ROWS(Y$9:Y81)),0)))</f>
        <v>#REF!</v>
      </c>
      <c r="Z81" s="931"/>
      <c r="AA81" s="931"/>
      <c r="AB81" s="931"/>
      <c r="AC81" s="931"/>
      <c r="AD81" s="931"/>
      <c r="AE81" s="83" t="e">
        <f>IF(AND(#REF!=0,X81=0,Y81=0,#REF!=0,G81=0),"",IF(#REF!="AMTC",#REF!+X81-Y81-#REF!,AE80+#REF!+X81-Y81-#REF!))</f>
        <v>#REF!</v>
      </c>
    </row>
    <row r="82" spans="6:31" ht="15.75">
      <c r="F82" s="78" t="e">
        <f>IF($G82="","",(INDEX('1'!A:A,INDEX(4^8-LARGE((حسوب=#REF!)*(تواريخ&gt;=#REF!)*(تواريخ&lt;=#REF!)*(4^8-ROW(حسوب)),ROWS(F$9:F82)),0))))</f>
        <v>#REF!</v>
      </c>
      <c r="G82" s="79" t="e">
        <f>INDEX('1'!BC:BC,INDEX(4^8-LARGE((حسوب=#REF!)*(تواريخ&gt;=#REF!)*(تواريخ&lt;=#REF!)*(4^8-ROW(حسوب)),ROWS(G$9:G82)),0))</f>
        <v>#REF!</v>
      </c>
      <c r="H82" s="928"/>
      <c r="I82" s="79" t="e">
        <f>INDEX('1'!BI:BI,INDEX(4^8-LARGE((حسوب=#REF!)*(تواريخ&gt;=#REF!)*(تواريخ&lt;=#REF!)*(4^8-ROW(حسوب)),ROWS(I$9:I82)),0))</f>
        <v>#REF!</v>
      </c>
      <c r="J82" s="80"/>
      <c r="K82" s="80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0"/>
      <c r="W82" s="80"/>
      <c r="X82" s="82" t="e">
        <f>INDEX('1'!BK:BK,INDEX(4^8-LARGE((حسوب=#REF!)*(تواريخ&gt;=#REF!)*(تواريخ&lt;=#REF!)*(4^8-ROW(حسوب)),ROWS(X$9:X82)),0))</f>
        <v>#REF!</v>
      </c>
      <c r="Y82" s="82" t="e">
        <f>IF(#REF!="ريال",INDEX('1'!BN:BN,INDEX(4^8-LARGE((حسوب=#REF!)*(تواريخ&gt;=#REF!)*(تواريخ&lt;=#REF!)*(4^8-ROW(حسوب)),ROWS(Y$9:Y82)),0)),INDEX('1'!BP:BP,INDEX(4^8-LARGE((حسوب=#REF!)*(تواريخ&gt;=#REF!)*(تواريخ&lt;=#REF!)*(4^8-ROW(حسوب)),ROWS(Y$9:Y82)),0)))</f>
        <v>#REF!</v>
      </c>
      <c r="Z82" s="931"/>
      <c r="AA82" s="931"/>
      <c r="AB82" s="931"/>
      <c r="AC82" s="931"/>
      <c r="AD82" s="931"/>
      <c r="AE82" s="83" t="e">
        <f>IF(AND(#REF!=0,X82=0,Y82=0,#REF!=0,G82=0),"",IF(#REF!="AMTC",#REF!+X82-Y82-#REF!,AE81+#REF!+X82-Y82-#REF!))</f>
        <v>#REF!</v>
      </c>
    </row>
    <row r="83" spans="6:31" ht="15.75">
      <c r="F83" s="78" t="e">
        <f>IF($G83="","",(INDEX('1'!A:A,INDEX(4^8-LARGE((حسوب=#REF!)*(تواريخ&gt;=#REF!)*(تواريخ&lt;=#REF!)*(4^8-ROW(حسوب)),ROWS(F$9:F83)),0))))</f>
        <v>#REF!</v>
      </c>
      <c r="G83" s="79" t="e">
        <f>INDEX('1'!BC:BC,INDEX(4^8-LARGE((حسوب=#REF!)*(تواريخ&gt;=#REF!)*(تواريخ&lt;=#REF!)*(4^8-ROW(حسوب)),ROWS(G$9:G83)),0))</f>
        <v>#REF!</v>
      </c>
      <c r="H83" s="928"/>
      <c r="I83" s="79" t="e">
        <f>INDEX('1'!BI:BI,INDEX(4^8-LARGE((حسوب=#REF!)*(تواريخ&gt;=#REF!)*(تواريخ&lt;=#REF!)*(4^8-ROW(حسوب)),ROWS(I$9:I83)),0))</f>
        <v>#REF!</v>
      </c>
      <c r="J83" s="80"/>
      <c r="K83" s="80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0"/>
      <c r="W83" s="80"/>
      <c r="X83" s="82" t="e">
        <f>INDEX('1'!BK:BK,INDEX(4^8-LARGE((حسوب=#REF!)*(تواريخ&gt;=#REF!)*(تواريخ&lt;=#REF!)*(4^8-ROW(حسوب)),ROWS(X$9:X83)),0))</f>
        <v>#REF!</v>
      </c>
      <c r="Y83" s="82" t="e">
        <f>IF(#REF!="ريال",INDEX('1'!BN:BN,INDEX(4^8-LARGE((حسوب=#REF!)*(تواريخ&gt;=#REF!)*(تواريخ&lt;=#REF!)*(4^8-ROW(حسوب)),ROWS(Y$9:Y83)),0)),INDEX('1'!BP:BP,INDEX(4^8-LARGE((حسوب=#REF!)*(تواريخ&gt;=#REF!)*(تواريخ&lt;=#REF!)*(4^8-ROW(حسوب)),ROWS(Y$9:Y83)),0)))</f>
        <v>#REF!</v>
      </c>
      <c r="Z83" s="931"/>
      <c r="AA83" s="931"/>
      <c r="AB83" s="931"/>
      <c r="AC83" s="931"/>
      <c r="AD83" s="931"/>
      <c r="AE83" s="83" t="e">
        <f>IF(AND(#REF!=0,X83=0,Y83=0,#REF!=0,G83=0),"",IF(#REF!="AMTC",#REF!+X83-Y83-#REF!,AE82+#REF!+X83-Y83-#REF!))</f>
        <v>#REF!</v>
      </c>
    </row>
    <row r="84" spans="6:31" ht="15.75">
      <c r="F84" s="78" t="e">
        <f>IF($G84="","",(INDEX('1'!A:A,INDEX(4^8-LARGE((حسوب=#REF!)*(تواريخ&gt;=#REF!)*(تواريخ&lt;=#REF!)*(4^8-ROW(حسوب)),ROWS(F$9:F84)),0))))</f>
        <v>#REF!</v>
      </c>
      <c r="G84" s="79" t="e">
        <f>INDEX('1'!BC:BC,INDEX(4^8-LARGE((حسوب=#REF!)*(تواريخ&gt;=#REF!)*(تواريخ&lt;=#REF!)*(4^8-ROW(حسوب)),ROWS(G$9:G84)),0))</f>
        <v>#REF!</v>
      </c>
      <c r="H84" s="928"/>
      <c r="I84" s="79" t="e">
        <f>INDEX('1'!BI:BI,INDEX(4^8-LARGE((حسوب=#REF!)*(تواريخ&gt;=#REF!)*(تواريخ&lt;=#REF!)*(4^8-ROW(حسوب)),ROWS(I$9:I84)),0))</f>
        <v>#REF!</v>
      </c>
      <c r="J84" s="80"/>
      <c r="K84" s="80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0"/>
      <c r="W84" s="80"/>
      <c r="X84" s="82" t="e">
        <f>INDEX('1'!BK:BK,INDEX(4^8-LARGE((حسوب=#REF!)*(تواريخ&gt;=#REF!)*(تواريخ&lt;=#REF!)*(4^8-ROW(حسوب)),ROWS(X$9:X84)),0))</f>
        <v>#REF!</v>
      </c>
      <c r="Y84" s="82" t="e">
        <f>IF(#REF!="ريال",INDEX('1'!BN:BN,INDEX(4^8-LARGE((حسوب=#REF!)*(تواريخ&gt;=#REF!)*(تواريخ&lt;=#REF!)*(4^8-ROW(حسوب)),ROWS(Y$9:Y84)),0)),INDEX('1'!BP:BP,INDEX(4^8-LARGE((حسوب=#REF!)*(تواريخ&gt;=#REF!)*(تواريخ&lt;=#REF!)*(4^8-ROW(حسوب)),ROWS(Y$9:Y84)),0)))</f>
        <v>#REF!</v>
      </c>
      <c r="Z84" s="931"/>
      <c r="AA84" s="931"/>
      <c r="AB84" s="931"/>
      <c r="AC84" s="931"/>
      <c r="AD84" s="931"/>
      <c r="AE84" s="83" t="e">
        <f>IF(AND(#REF!=0,X84=0,Y84=0,#REF!=0,G84=0),"",IF(#REF!="AMTC",#REF!+X84-Y84-#REF!,AE83+#REF!+X84-Y84-#REF!))</f>
        <v>#REF!</v>
      </c>
    </row>
    <row r="85" spans="6:31" ht="15.75">
      <c r="F85" s="78" t="e">
        <f>IF($G85="","",(INDEX('1'!A:A,INDEX(4^8-LARGE((حسوب=#REF!)*(تواريخ&gt;=#REF!)*(تواريخ&lt;=#REF!)*(4^8-ROW(حسوب)),ROWS(F$9:F85)),0))))</f>
        <v>#REF!</v>
      </c>
      <c r="G85" s="79" t="e">
        <f>INDEX('1'!BC:BC,INDEX(4^8-LARGE((حسوب=#REF!)*(تواريخ&gt;=#REF!)*(تواريخ&lt;=#REF!)*(4^8-ROW(حسوب)),ROWS(G$9:G85)),0))</f>
        <v>#REF!</v>
      </c>
      <c r="H85" s="928"/>
      <c r="I85" s="79" t="e">
        <f>INDEX('1'!BI:BI,INDEX(4^8-LARGE((حسوب=#REF!)*(تواريخ&gt;=#REF!)*(تواريخ&lt;=#REF!)*(4^8-ROW(حسوب)),ROWS(I$9:I85)),0))</f>
        <v>#REF!</v>
      </c>
      <c r="J85" s="80"/>
      <c r="K85" s="80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0"/>
      <c r="W85" s="80"/>
      <c r="X85" s="82" t="e">
        <f>INDEX('1'!BK:BK,INDEX(4^8-LARGE((حسوب=#REF!)*(تواريخ&gt;=#REF!)*(تواريخ&lt;=#REF!)*(4^8-ROW(حسوب)),ROWS(X$9:X85)),0))</f>
        <v>#REF!</v>
      </c>
      <c r="Y85" s="82" t="e">
        <f>IF(#REF!="ريال",INDEX('1'!BN:BN,INDEX(4^8-LARGE((حسوب=#REF!)*(تواريخ&gt;=#REF!)*(تواريخ&lt;=#REF!)*(4^8-ROW(حسوب)),ROWS(Y$9:Y85)),0)),INDEX('1'!BP:BP,INDEX(4^8-LARGE((حسوب=#REF!)*(تواريخ&gt;=#REF!)*(تواريخ&lt;=#REF!)*(4^8-ROW(حسوب)),ROWS(Y$9:Y85)),0)))</f>
        <v>#REF!</v>
      </c>
      <c r="Z85" s="931"/>
      <c r="AA85" s="931"/>
      <c r="AB85" s="931"/>
      <c r="AC85" s="931"/>
      <c r="AD85" s="931"/>
      <c r="AE85" s="83" t="e">
        <f>IF(AND(#REF!=0,X85=0,Y85=0,#REF!=0,G85=0),"",IF(#REF!="AMTC",#REF!+X85-Y85-#REF!,AE84+#REF!+X85-Y85-#REF!))</f>
        <v>#REF!</v>
      </c>
    </row>
    <row r="86" spans="6:31" ht="15.75">
      <c r="F86" s="78" t="e">
        <f>IF($G86="","",(INDEX('1'!A:A,INDEX(4^8-LARGE((حسوب=#REF!)*(تواريخ&gt;=#REF!)*(تواريخ&lt;=#REF!)*(4^8-ROW(حسوب)),ROWS(F$9:F86)),0))))</f>
        <v>#REF!</v>
      </c>
      <c r="G86" s="79" t="e">
        <f>INDEX('1'!BC:BC,INDEX(4^8-LARGE((حسوب=#REF!)*(تواريخ&gt;=#REF!)*(تواريخ&lt;=#REF!)*(4^8-ROW(حسوب)),ROWS(G$9:G86)),0))</f>
        <v>#REF!</v>
      </c>
      <c r="H86" s="928"/>
      <c r="I86" s="79" t="e">
        <f>INDEX('1'!BI:BI,INDEX(4^8-LARGE((حسوب=#REF!)*(تواريخ&gt;=#REF!)*(تواريخ&lt;=#REF!)*(4^8-ROW(حسوب)),ROWS(I$9:I86)),0))</f>
        <v>#REF!</v>
      </c>
      <c r="J86" s="80"/>
      <c r="K86" s="80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0"/>
      <c r="W86" s="80"/>
      <c r="X86" s="82" t="e">
        <f>INDEX('1'!BK:BK,INDEX(4^8-LARGE((حسوب=#REF!)*(تواريخ&gt;=#REF!)*(تواريخ&lt;=#REF!)*(4^8-ROW(حسوب)),ROWS(X$9:X86)),0))</f>
        <v>#REF!</v>
      </c>
      <c r="Y86" s="82" t="e">
        <f>IF(#REF!="ريال",INDEX('1'!BN:BN,INDEX(4^8-LARGE((حسوب=#REF!)*(تواريخ&gt;=#REF!)*(تواريخ&lt;=#REF!)*(4^8-ROW(حسوب)),ROWS(Y$9:Y86)),0)),INDEX('1'!BP:BP,INDEX(4^8-LARGE((حسوب=#REF!)*(تواريخ&gt;=#REF!)*(تواريخ&lt;=#REF!)*(4^8-ROW(حسوب)),ROWS(Y$9:Y86)),0)))</f>
        <v>#REF!</v>
      </c>
      <c r="Z86" s="931"/>
      <c r="AA86" s="931"/>
      <c r="AB86" s="931"/>
      <c r="AC86" s="931"/>
      <c r="AD86" s="931"/>
      <c r="AE86" s="83" t="e">
        <f>IF(AND(#REF!=0,X86=0,Y86=0,#REF!=0,G86=0),"",IF(#REF!="AMTC",#REF!+X86-Y86-#REF!,AE85+#REF!+X86-Y86-#REF!))</f>
        <v>#REF!</v>
      </c>
    </row>
    <row r="87" spans="6:31" ht="15.75">
      <c r="F87" s="78" t="e">
        <f>IF($G87="","",(INDEX('1'!A:A,INDEX(4^8-LARGE((حسوب=#REF!)*(تواريخ&gt;=#REF!)*(تواريخ&lt;=#REF!)*(4^8-ROW(حسوب)),ROWS(F$9:F87)),0))))</f>
        <v>#REF!</v>
      </c>
      <c r="G87" s="79" t="e">
        <f>INDEX('1'!BC:BC,INDEX(4^8-LARGE((حسوب=#REF!)*(تواريخ&gt;=#REF!)*(تواريخ&lt;=#REF!)*(4^8-ROW(حسوب)),ROWS(G$9:G87)),0))</f>
        <v>#REF!</v>
      </c>
      <c r="H87" s="928"/>
      <c r="I87" s="79" t="e">
        <f>INDEX('1'!BI:BI,INDEX(4^8-LARGE((حسوب=#REF!)*(تواريخ&gt;=#REF!)*(تواريخ&lt;=#REF!)*(4^8-ROW(حسوب)),ROWS(I$9:I87)),0))</f>
        <v>#REF!</v>
      </c>
      <c r="J87" s="80"/>
      <c r="K87" s="80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0"/>
      <c r="W87" s="80"/>
      <c r="X87" s="82" t="e">
        <f>INDEX('1'!BK:BK,INDEX(4^8-LARGE((حسوب=#REF!)*(تواريخ&gt;=#REF!)*(تواريخ&lt;=#REF!)*(4^8-ROW(حسوب)),ROWS(X$9:X87)),0))</f>
        <v>#REF!</v>
      </c>
      <c r="Y87" s="82" t="e">
        <f>IF(#REF!="ريال",INDEX('1'!BN:BN,INDEX(4^8-LARGE((حسوب=#REF!)*(تواريخ&gt;=#REF!)*(تواريخ&lt;=#REF!)*(4^8-ROW(حسوب)),ROWS(Y$9:Y87)),0)),INDEX('1'!BP:BP,INDEX(4^8-LARGE((حسوب=#REF!)*(تواريخ&gt;=#REF!)*(تواريخ&lt;=#REF!)*(4^8-ROW(حسوب)),ROWS(Y$9:Y87)),0)))</f>
        <v>#REF!</v>
      </c>
      <c r="Z87" s="931"/>
      <c r="AA87" s="931"/>
      <c r="AB87" s="931"/>
      <c r="AC87" s="931"/>
      <c r="AD87" s="931"/>
      <c r="AE87" s="83" t="e">
        <f>IF(AND(#REF!=0,X87=0,Y87=0,#REF!=0,G87=0),"",IF(#REF!="AMTC",#REF!+X87-Y87-#REF!,AE86+#REF!+X87-Y87-#REF!))</f>
        <v>#REF!</v>
      </c>
    </row>
    <row r="88" spans="6:31" ht="15.75">
      <c r="F88" s="78" t="e">
        <f>IF($G88="","",(INDEX('1'!A:A,INDEX(4^8-LARGE((حسوب=#REF!)*(تواريخ&gt;=#REF!)*(تواريخ&lt;=#REF!)*(4^8-ROW(حسوب)),ROWS(F$9:F88)),0))))</f>
        <v>#REF!</v>
      </c>
      <c r="G88" s="79" t="e">
        <f>INDEX('1'!BC:BC,INDEX(4^8-LARGE((حسوب=#REF!)*(تواريخ&gt;=#REF!)*(تواريخ&lt;=#REF!)*(4^8-ROW(حسوب)),ROWS(G$9:G88)),0))</f>
        <v>#REF!</v>
      </c>
      <c r="H88" s="928"/>
      <c r="I88" s="79" t="e">
        <f>INDEX('1'!BI:BI,INDEX(4^8-LARGE((حسوب=#REF!)*(تواريخ&gt;=#REF!)*(تواريخ&lt;=#REF!)*(4^8-ROW(حسوب)),ROWS(I$9:I88)),0))</f>
        <v>#REF!</v>
      </c>
      <c r="J88" s="80"/>
      <c r="K88" s="80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0"/>
      <c r="W88" s="80"/>
      <c r="X88" s="82" t="e">
        <f>INDEX('1'!BK:BK,INDEX(4^8-LARGE((حسوب=#REF!)*(تواريخ&gt;=#REF!)*(تواريخ&lt;=#REF!)*(4^8-ROW(حسوب)),ROWS(X$9:X88)),0))</f>
        <v>#REF!</v>
      </c>
      <c r="Y88" s="82" t="e">
        <f>IF(#REF!="ريال",INDEX('1'!BN:BN,INDEX(4^8-LARGE((حسوب=#REF!)*(تواريخ&gt;=#REF!)*(تواريخ&lt;=#REF!)*(4^8-ROW(حسوب)),ROWS(Y$9:Y88)),0)),INDEX('1'!BP:BP,INDEX(4^8-LARGE((حسوب=#REF!)*(تواريخ&gt;=#REF!)*(تواريخ&lt;=#REF!)*(4^8-ROW(حسوب)),ROWS(Y$9:Y88)),0)))</f>
        <v>#REF!</v>
      </c>
      <c r="Z88" s="931"/>
      <c r="AA88" s="931"/>
      <c r="AB88" s="931"/>
      <c r="AC88" s="931"/>
      <c r="AD88" s="931"/>
      <c r="AE88" s="83" t="e">
        <f>IF(AND(#REF!=0,X88=0,Y88=0,#REF!=0,G88=0),"",IF(#REF!="AMTC",#REF!+X88-Y88-#REF!,AE87+#REF!+X88-Y88-#REF!))</f>
        <v>#REF!</v>
      </c>
    </row>
    <row r="89" spans="6:31" ht="15.75">
      <c r="F89" s="78" t="e">
        <f>IF($G89="","",(INDEX('1'!A:A,INDEX(4^8-LARGE((حسوب=#REF!)*(تواريخ&gt;=#REF!)*(تواريخ&lt;=#REF!)*(4^8-ROW(حسوب)),ROWS(F$9:F89)),0))))</f>
        <v>#REF!</v>
      </c>
      <c r="G89" s="79" t="e">
        <f>INDEX('1'!BC:BC,INDEX(4^8-LARGE((حسوب=#REF!)*(تواريخ&gt;=#REF!)*(تواريخ&lt;=#REF!)*(4^8-ROW(حسوب)),ROWS(G$9:G89)),0))</f>
        <v>#REF!</v>
      </c>
      <c r="H89" s="928"/>
      <c r="I89" s="79" t="e">
        <f>INDEX('1'!BI:BI,INDEX(4^8-LARGE((حسوب=#REF!)*(تواريخ&gt;=#REF!)*(تواريخ&lt;=#REF!)*(4^8-ROW(حسوب)),ROWS(I$9:I89)),0))</f>
        <v>#REF!</v>
      </c>
      <c r="J89" s="80"/>
      <c r="K89" s="80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0"/>
      <c r="W89" s="80"/>
      <c r="X89" s="82" t="e">
        <f>INDEX('1'!BK:BK,INDEX(4^8-LARGE((حسوب=#REF!)*(تواريخ&gt;=#REF!)*(تواريخ&lt;=#REF!)*(4^8-ROW(حسوب)),ROWS(X$9:X89)),0))</f>
        <v>#REF!</v>
      </c>
      <c r="Y89" s="82" t="e">
        <f>IF(#REF!="ريال",INDEX('1'!BN:BN,INDEX(4^8-LARGE((حسوب=#REF!)*(تواريخ&gt;=#REF!)*(تواريخ&lt;=#REF!)*(4^8-ROW(حسوب)),ROWS(Y$9:Y89)),0)),INDEX('1'!BP:BP,INDEX(4^8-LARGE((حسوب=#REF!)*(تواريخ&gt;=#REF!)*(تواريخ&lt;=#REF!)*(4^8-ROW(حسوب)),ROWS(Y$9:Y89)),0)))</f>
        <v>#REF!</v>
      </c>
      <c r="Z89" s="931"/>
      <c r="AA89" s="931"/>
      <c r="AB89" s="931"/>
      <c r="AC89" s="931"/>
      <c r="AD89" s="931"/>
      <c r="AE89" s="83" t="e">
        <f>IF(AND(#REF!=0,X89=0,Y89=0,#REF!=0,G89=0),"",IF(#REF!="AMTC",#REF!+X89-Y89-#REF!,AE88+#REF!+X89-Y89-#REF!))</f>
        <v>#REF!</v>
      </c>
    </row>
    <row r="90" spans="6:31" ht="15.75">
      <c r="F90" s="78" t="e">
        <f>IF($G90="","",(INDEX('1'!A:A,INDEX(4^8-LARGE((حسوب=#REF!)*(تواريخ&gt;=#REF!)*(تواريخ&lt;=#REF!)*(4^8-ROW(حسوب)),ROWS(F$9:F90)),0))))</f>
        <v>#REF!</v>
      </c>
      <c r="G90" s="79" t="e">
        <f>INDEX('1'!BC:BC,INDEX(4^8-LARGE((حسوب=#REF!)*(تواريخ&gt;=#REF!)*(تواريخ&lt;=#REF!)*(4^8-ROW(حسوب)),ROWS(G$9:G90)),0))</f>
        <v>#REF!</v>
      </c>
      <c r="H90" s="928"/>
      <c r="I90" s="79" t="e">
        <f>INDEX('1'!BI:BI,INDEX(4^8-LARGE((حسوب=#REF!)*(تواريخ&gt;=#REF!)*(تواريخ&lt;=#REF!)*(4^8-ROW(حسوب)),ROWS(I$9:I90)),0))</f>
        <v>#REF!</v>
      </c>
      <c r="J90" s="80"/>
      <c r="K90" s="80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0"/>
      <c r="W90" s="80"/>
      <c r="X90" s="82" t="e">
        <f>INDEX('1'!BK:BK,INDEX(4^8-LARGE((حسوب=#REF!)*(تواريخ&gt;=#REF!)*(تواريخ&lt;=#REF!)*(4^8-ROW(حسوب)),ROWS(X$9:X90)),0))</f>
        <v>#REF!</v>
      </c>
      <c r="Y90" s="82" t="e">
        <f>IF(#REF!="ريال",INDEX('1'!BN:BN,INDEX(4^8-LARGE((حسوب=#REF!)*(تواريخ&gt;=#REF!)*(تواريخ&lt;=#REF!)*(4^8-ROW(حسوب)),ROWS(Y$9:Y90)),0)),INDEX('1'!BP:BP,INDEX(4^8-LARGE((حسوب=#REF!)*(تواريخ&gt;=#REF!)*(تواريخ&lt;=#REF!)*(4^8-ROW(حسوب)),ROWS(Y$9:Y90)),0)))</f>
        <v>#REF!</v>
      </c>
      <c r="Z90" s="931"/>
      <c r="AA90" s="931"/>
      <c r="AB90" s="931"/>
      <c r="AC90" s="931"/>
      <c r="AD90" s="931"/>
      <c r="AE90" s="83" t="e">
        <f>IF(AND(#REF!=0,X90=0,Y90=0,#REF!=0,G90=0),"",IF(#REF!="AMTC",#REF!+X90-Y90-#REF!,AE89+#REF!+X90-Y90-#REF!))</f>
        <v>#REF!</v>
      </c>
    </row>
    <row r="91" spans="6:31" ht="15.75">
      <c r="F91" s="78" t="e">
        <f>IF($G91="","",(INDEX('1'!A:A,INDEX(4^8-LARGE((حسوب=#REF!)*(تواريخ&gt;=#REF!)*(تواريخ&lt;=#REF!)*(4^8-ROW(حسوب)),ROWS(F$9:F91)),0))))</f>
        <v>#REF!</v>
      </c>
      <c r="G91" s="79" t="e">
        <f>INDEX('1'!BC:BC,INDEX(4^8-LARGE((حسوب=#REF!)*(تواريخ&gt;=#REF!)*(تواريخ&lt;=#REF!)*(4^8-ROW(حسوب)),ROWS(G$9:G91)),0))</f>
        <v>#REF!</v>
      </c>
      <c r="H91" s="928"/>
      <c r="I91" s="79" t="e">
        <f>INDEX('1'!BI:BI,INDEX(4^8-LARGE((حسوب=#REF!)*(تواريخ&gt;=#REF!)*(تواريخ&lt;=#REF!)*(4^8-ROW(حسوب)),ROWS(I$9:I91)),0))</f>
        <v>#REF!</v>
      </c>
      <c r="J91" s="80"/>
      <c r="K91" s="80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0"/>
      <c r="W91" s="80"/>
      <c r="X91" s="82" t="e">
        <f>INDEX('1'!BK:BK,INDEX(4^8-LARGE((حسوب=#REF!)*(تواريخ&gt;=#REF!)*(تواريخ&lt;=#REF!)*(4^8-ROW(حسوب)),ROWS(X$9:X91)),0))</f>
        <v>#REF!</v>
      </c>
      <c r="Y91" s="82" t="e">
        <f>IF(#REF!="ريال",INDEX('1'!BN:BN,INDEX(4^8-LARGE((حسوب=#REF!)*(تواريخ&gt;=#REF!)*(تواريخ&lt;=#REF!)*(4^8-ROW(حسوب)),ROWS(Y$9:Y91)),0)),INDEX('1'!BP:BP,INDEX(4^8-LARGE((حسوب=#REF!)*(تواريخ&gt;=#REF!)*(تواريخ&lt;=#REF!)*(4^8-ROW(حسوب)),ROWS(Y$9:Y91)),0)))</f>
        <v>#REF!</v>
      </c>
      <c r="Z91" s="931"/>
      <c r="AA91" s="931"/>
      <c r="AB91" s="931"/>
      <c r="AC91" s="931"/>
      <c r="AD91" s="931"/>
      <c r="AE91" s="83" t="e">
        <f>IF(AND(#REF!=0,X91=0,Y91=0,#REF!=0,G91=0),"",IF(#REF!="AMTC",#REF!+X91-Y91-#REF!,AE90+#REF!+X91-Y91-#REF!))</f>
        <v>#REF!</v>
      </c>
    </row>
    <row r="92" spans="6:31" ht="15.75">
      <c r="F92" s="78" t="e">
        <f>IF($G92="","",(INDEX('1'!A:A,INDEX(4^8-LARGE((حسوب=#REF!)*(تواريخ&gt;=#REF!)*(تواريخ&lt;=#REF!)*(4^8-ROW(حسوب)),ROWS(F$9:F92)),0))))</f>
        <v>#REF!</v>
      </c>
      <c r="G92" s="79" t="e">
        <f>INDEX('1'!BC:BC,INDEX(4^8-LARGE((حسوب=#REF!)*(تواريخ&gt;=#REF!)*(تواريخ&lt;=#REF!)*(4^8-ROW(حسوب)),ROWS(G$9:G92)),0))</f>
        <v>#REF!</v>
      </c>
      <c r="H92" s="928"/>
      <c r="I92" s="79" t="e">
        <f>INDEX('1'!BI:BI,INDEX(4^8-LARGE((حسوب=#REF!)*(تواريخ&gt;=#REF!)*(تواريخ&lt;=#REF!)*(4^8-ROW(حسوب)),ROWS(I$9:I92)),0))</f>
        <v>#REF!</v>
      </c>
      <c r="J92" s="80"/>
      <c r="K92" s="80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0"/>
      <c r="W92" s="80"/>
      <c r="X92" s="82" t="e">
        <f>INDEX('1'!BK:BK,INDEX(4^8-LARGE((حسوب=#REF!)*(تواريخ&gt;=#REF!)*(تواريخ&lt;=#REF!)*(4^8-ROW(حسوب)),ROWS(X$9:X92)),0))</f>
        <v>#REF!</v>
      </c>
      <c r="Y92" s="82" t="e">
        <f>IF(#REF!="ريال",INDEX('1'!BN:BN,INDEX(4^8-LARGE((حسوب=#REF!)*(تواريخ&gt;=#REF!)*(تواريخ&lt;=#REF!)*(4^8-ROW(حسوب)),ROWS(Y$9:Y92)),0)),INDEX('1'!BP:BP,INDEX(4^8-LARGE((حسوب=#REF!)*(تواريخ&gt;=#REF!)*(تواريخ&lt;=#REF!)*(4^8-ROW(حسوب)),ROWS(Y$9:Y92)),0)))</f>
        <v>#REF!</v>
      </c>
      <c r="Z92" s="931"/>
      <c r="AA92" s="931"/>
      <c r="AB92" s="931"/>
      <c r="AC92" s="931"/>
      <c r="AD92" s="931"/>
      <c r="AE92" s="83" t="e">
        <f>IF(AND(#REF!=0,X92=0,Y92=0,#REF!=0,G92=0),"",IF(#REF!="AMTC",#REF!+X92-Y92-#REF!,AE91+#REF!+X92-Y92-#REF!))</f>
        <v>#REF!</v>
      </c>
    </row>
    <row r="93" spans="6:31" ht="15.75">
      <c r="F93" s="78" t="e">
        <f>IF($G93="","",(INDEX('1'!A:A,INDEX(4^8-LARGE((حسوب=#REF!)*(تواريخ&gt;=#REF!)*(تواريخ&lt;=#REF!)*(4^8-ROW(حسوب)),ROWS(F$9:F93)),0))))</f>
        <v>#REF!</v>
      </c>
      <c r="G93" s="79" t="e">
        <f>INDEX('1'!BC:BC,INDEX(4^8-LARGE((حسوب=#REF!)*(تواريخ&gt;=#REF!)*(تواريخ&lt;=#REF!)*(4^8-ROW(حسوب)),ROWS(G$9:G93)),0))</f>
        <v>#REF!</v>
      </c>
      <c r="H93" s="928"/>
      <c r="I93" s="79" t="e">
        <f>INDEX('1'!BI:BI,INDEX(4^8-LARGE((حسوب=#REF!)*(تواريخ&gt;=#REF!)*(تواريخ&lt;=#REF!)*(4^8-ROW(حسوب)),ROWS(I$9:I93)),0))</f>
        <v>#REF!</v>
      </c>
      <c r="J93" s="80"/>
      <c r="K93" s="80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0"/>
      <c r="W93" s="80"/>
      <c r="X93" s="82" t="e">
        <f>INDEX('1'!BK:BK,INDEX(4^8-LARGE((حسوب=#REF!)*(تواريخ&gt;=#REF!)*(تواريخ&lt;=#REF!)*(4^8-ROW(حسوب)),ROWS(X$9:X93)),0))</f>
        <v>#REF!</v>
      </c>
      <c r="Y93" s="82" t="e">
        <f>IF(#REF!="ريال",INDEX('1'!BN:BN,INDEX(4^8-LARGE((حسوب=#REF!)*(تواريخ&gt;=#REF!)*(تواريخ&lt;=#REF!)*(4^8-ROW(حسوب)),ROWS(Y$9:Y93)),0)),INDEX('1'!BP:BP,INDEX(4^8-LARGE((حسوب=#REF!)*(تواريخ&gt;=#REF!)*(تواريخ&lt;=#REF!)*(4^8-ROW(حسوب)),ROWS(Y$9:Y93)),0)))</f>
        <v>#REF!</v>
      </c>
      <c r="Z93" s="931"/>
      <c r="AA93" s="931"/>
      <c r="AB93" s="931"/>
      <c r="AC93" s="931"/>
      <c r="AD93" s="931"/>
      <c r="AE93" s="83" t="e">
        <f>IF(AND(#REF!=0,X93=0,Y93=0,#REF!=0,G93=0),"",IF(#REF!="AMTC",#REF!+X93-Y93-#REF!,AE92+#REF!+X93-Y93-#REF!))</f>
        <v>#REF!</v>
      </c>
    </row>
    <row r="94" spans="6:31" ht="15.75">
      <c r="F94" s="78" t="e">
        <f>IF($G94="","",(INDEX('1'!A:A,INDEX(4^8-LARGE((حسوب=#REF!)*(تواريخ&gt;=#REF!)*(تواريخ&lt;=#REF!)*(4^8-ROW(حسوب)),ROWS(F$9:F94)),0))))</f>
        <v>#REF!</v>
      </c>
      <c r="G94" s="79" t="e">
        <f>INDEX('1'!BC:BC,INDEX(4^8-LARGE((حسوب=#REF!)*(تواريخ&gt;=#REF!)*(تواريخ&lt;=#REF!)*(4^8-ROW(حسوب)),ROWS(G$9:G94)),0))</f>
        <v>#REF!</v>
      </c>
      <c r="H94" s="928"/>
      <c r="I94" s="79" t="e">
        <f>INDEX('1'!BI:BI,INDEX(4^8-LARGE((حسوب=#REF!)*(تواريخ&gt;=#REF!)*(تواريخ&lt;=#REF!)*(4^8-ROW(حسوب)),ROWS(I$9:I94)),0))</f>
        <v>#REF!</v>
      </c>
      <c r="J94" s="80"/>
      <c r="K94" s="80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0"/>
      <c r="W94" s="80"/>
      <c r="X94" s="82" t="e">
        <f>INDEX('1'!BK:BK,INDEX(4^8-LARGE((حسوب=#REF!)*(تواريخ&gt;=#REF!)*(تواريخ&lt;=#REF!)*(4^8-ROW(حسوب)),ROWS(X$9:X94)),0))</f>
        <v>#REF!</v>
      </c>
      <c r="Y94" s="82" t="e">
        <f>IF(#REF!="ريال",INDEX('1'!BN:BN,INDEX(4^8-LARGE((حسوب=#REF!)*(تواريخ&gt;=#REF!)*(تواريخ&lt;=#REF!)*(4^8-ROW(حسوب)),ROWS(Y$9:Y94)),0)),INDEX('1'!BP:BP,INDEX(4^8-LARGE((حسوب=#REF!)*(تواريخ&gt;=#REF!)*(تواريخ&lt;=#REF!)*(4^8-ROW(حسوب)),ROWS(Y$9:Y94)),0)))</f>
        <v>#REF!</v>
      </c>
      <c r="Z94" s="931"/>
      <c r="AA94" s="931"/>
      <c r="AB94" s="931"/>
      <c r="AC94" s="931"/>
      <c r="AD94" s="931"/>
      <c r="AE94" s="83" t="e">
        <f>IF(AND(#REF!=0,X94=0,Y94=0,#REF!=0,G94=0),"",IF(#REF!="AMTC",#REF!+X94-Y94-#REF!,AE93+#REF!+X94-Y94-#REF!))</f>
        <v>#REF!</v>
      </c>
    </row>
    <row r="95" spans="6:31" ht="15.75">
      <c r="F95" s="78" t="e">
        <f>IF($G95="","",(INDEX('1'!A:A,INDEX(4^8-LARGE((حسوب=#REF!)*(تواريخ&gt;=#REF!)*(تواريخ&lt;=#REF!)*(4^8-ROW(حسوب)),ROWS(F$9:F95)),0))))</f>
        <v>#REF!</v>
      </c>
      <c r="G95" s="79" t="e">
        <f>INDEX('1'!BC:BC,INDEX(4^8-LARGE((حسوب=#REF!)*(تواريخ&gt;=#REF!)*(تواريخ&lt;=#REF!)*(4^8-ROW(حسوب)),ROWS(G$9:G95)),0))</f>
        <v>#REF!</v>
      </c>
      <c r="H95" s="928"/>
      <c r="I95" s="79" t="e">
        <f>INDEX('1'!BI:BI,INDEX(4^8-LARGE((حسوب=#REF!)*(تواريخ&gt;=#REF!)*(تواريخ&lt;=#REF!)*(4^8-ROW(حسوب)),ROWS(I$9:I95)),0))</f>
        <v>#REF!</v>
      </c>
      <c r="J95" s="80"/>
      <c r="K95" s="80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0"/>
      <c r="W95" s="80"/>
      <c r="X95" s="82" t="e">
        <f>INDEX('1'!BK:BK,INDEX(4^8-LARGE((حسوب=#REF!)*(تواريخ&gt;=#REF!)*(تواريخ&lt;=#REF!)*(4^8-ROW(حسوب)),ROWS(X$9:X95)),0))</f>
        <v>#REF!</v>
      </c>
      <c r="Y95" s="82" t="e">
        <f>IF(#REF!="ريال",INDEX('1'!BN:BN,INDEX(4^8-LARGE((حسوب=#REF!)*(تواريخ&gt;=#REF!)*(تواريخ&lt;=#REF!)*(4^8-ROW(حسوب)),ROWS(Y$9:Y95)),0)),INDEX('1'!BP:BP,INDEX(4^8-LARGE((حسوب=#REF!)*(تواريخ&gt;=#REF!)*(تواريخ&lt;=#REF!)*(4^8-ROW(حسوب)),ROWS(Y$9:Y95)),0)))</f>
        <v>#REF!</v>
      </c>
      <c r="Z95" s="931"/>
      <c r="AA95" s="931"/>
      <c r="AB95" s="931"/>
      <c r="AC95" s="931"/>
      <c r="AD95" s="931"/>
      <c r="AE95" s="83" t="e">
        <f>IF(AND(#REF!=0,X95=0,Y95=0,#REF!=0,G95=0),"",IF(#REF!="AMTC",#REF!+X95-Y95-#REF!,AE94+#REF!+X95-Y95-#REF!))</f>
        <v>#REF!</v>
      </c>
    </row>
    <row r="96" spans="6:31" ht="15.75">
      <c r="F96" s="78" t="e">
        <f>IF($G96="","",(INDEX('1'!A:A,INDEX(4^8-LARGE((حسوب=#REF!)*(تواريخ&gt;=#REF!)*(تواريخ&lt;=#REF!)*(4^8-ROW(حسوب)),ROWS(F$9:F96)),0))))</f>
        <v>#REF!</v>
      </c>
      <c r="G96" s="79" t="e">
        <f>INDEX('1'!BC:BC,INDEX(4^8-LARGE((حسوب=#REF!)*(تواريخ&gt;=#REF!)*(تواريخ&lt;=#REF!)*(4^8-ROW(حسوب)),ROWS(G$9:G96)),0))</f>
        <v>#REF!</v>
      </c>
      <c r="H96" s="928"/>
      <c r="I96" s="79" t="e">
        <f>INDEX('1'!BI:BI,INDEX(4^8-LARGE((حسوب=#REF!)*(تواريخ&gt;=#REF!)*(تواريخ&lt;=#REF!)*(4^8-ROW(حسوب)),ROWS(I$9:I96)),0))</f>
        <v>#REF!</v>
      </c>
      <c r="J96" s="80"/>
      <c r="K96" s="80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0"/>
      <c r="W96" s="80"/>
      <c r="X96" s="82" t="e">
        <f>INDEX('1'!BK:BK,INDEX(4^8-LARGE((حسوب=#REF!)*(تواريخ&gt;=#REF!)*(تواريخ&lt;=#REF!)*(4^8-ROW(حسوب)),ROWS(X$9:X96)),0))</f>
        <v>#REF!</v>
      </c>
      <c r="Y96" s="82" t="e">
        <f>IF(#REF!="ريال",INDEX('1'!BN:BN,INDEX(4^8-LARGE((حسوب=#REF!)*(تواريخ&gt;=#REF!)*(تواريخ&lt;=#REF!)*(4^8-ROW(حسوب)),ROWS(Y$9:Y96)),0)),INDEX('1'!BP:BP,INDEX(4^8-LARGE((حسوب=#REF!)*(تواريخ&gt;=#REF!)*(تواريخ&lt;=#REF!)*(4^8-ROW(حسوب)),ROWS(Y$9:Y96)),0)))</f>
        <v>#REF!</v>
      </c>
      <c r="Z96" s="931"/>
      <c r="AA96" s="931"/>
      <c r="AB96" s="931"/>
      <c r="AC96" s="931"/>
      <c r="AD96" s="931"/>
      <c r="AE96" s="83" t="e">
        <f>IF(AND(#REF!=0,X96=0,Y96=0,#REF!=0,G96=0),"",IF(#REF!="AMTC",#REF!+X96-Y96-#REF!,AE95+#REF!+X96-Y96-#REF!))</f>
        <v>#REF!</v>
      </c>
    </row>
    <row r="97" spans="6:31" ht="15.75">
      <c r="F97" s="78" t="e">
        <f>IF($G97="","",(INDEX('1'!A:A,INDEX(4^8-LARGE((حسوب=#REF!)*(تواريخ&gt;=#REF!)*(تواريخ&lt;=#REF!)*(4^8-ROW(حسوب)),ROWS(F$9:F97)),0))))</f>
        <v>#REF!</v>
      </c>
      <c r="G97" s="79" t="e">
        <f>INDEX('1'!BC:BC,INDEX(4^8-LARGE((حسوب=#REF!)*(تواريخ&gt;=#REF!)*(تواريخ&lt;=#REF!)*(4^8-ROW(حسوب)),ROWS(G$9:G97)),0))</f>
        <v>#REF!</v>
      </c>
      <c r="H97" s="928"/>
      <c r="I97" s="79" t="e">
        <f>INDEX('1'!BI:BI,INDEX(4^8-LARGE((حسوب=#REF!)*(تواريخ&gt;=#REF!)*(تواريخ&lt;=#REF!)*(4^8-ROW(حسوب)),ROWS(I$9:I97)),0))</f>
        <v>#REF!</v>
      </c>
      <c r="J97" s="80"/>
      <c r="K97" s="80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0"/>
      <c r="W97" s="80"/>
      <c r="X97" s="82" t="e">
        <f>INDEX('1'!BK:BK,INDEX(4^8-LARGE((حسوب=#REF!)*(تواريخ&gt;=#REF!)*(تواريخ&lt;=#REF!)*(4^8-ROW(حسوب)),ROWS(X$9:X97)),0))</f>
        <v>#REF!</v>
      </c>
      <c r="Y97" s="82" t="e">
        <f>IF(#REF!="ريال",INDEX('1'!BN:BN,INDEX(4^8-LARGE((حسوب=#REF!)*(تواريخ&gt;=#REF!)*(تواريخ&lt;=#REF!)*(4^8-ROW(حسوب)),ROWS(Y$9:Y97)),0)),INDEX('1'!BP:BP,INDEX(4^8-LARGE((حسوب=#REF!)*(تواريخ&gt;=#REF!)*(تواريخ&lt;=#REF!)*(4^8-ROW(حسوب)),ROWS(Y$9:Y97)),0)))</f>
        <v>#REF!</v>
      </c>
      <c r="Z97" s="931"/>
      <c r="AA97" s="931"/>
      <c r="AB97" s="931"/>
      <c r="AC97" s="931"/>
      <c r="AD97" s="931"/>
      <c r="AE97" s="83" t="e">
        <f>IF(AND(#REF!=0,X97=0,Y97=0,#REF!=0,G97=0),"",IF(#REF!="AMTC",#REF!+X97-Y97-#REF!,AE96+#REF!+X97-Y97-#REF!))</f>
        <v>#REF!</v>
      </c>
    </row>
    <row r="98" spans="6:31" ht="15.75">
      <c r="F98" s="78" t="e">
        <f>IF($G98="","",(INDEX('1'!A:A,INDEX(4^8-LARGE((حسوب=#REF!)*(تواريخ&gt;=#REF!)*(تواريخ&lt;=#REF!)*(4^8-ROW(حسوب)),ROWS(F$9:F98)),0))))</f>
        <v>#REF!</v>
      </c>
      <c r="G98" s="79" t="e">
        <f>INDEX('1'!BC:BC,INDEX(4^8-LARGE((حسوب=#REF!)*(تواريخ&gt;=#REF!)*(تواريخ&lt;=#REF!)*(4^8-ROW(حسوب)),ROWS(G$9:G98)),0))</f>
        <v>#REF!</v>
      </c>
      <c r="H98" s="928"/>
      <c r="I98" s="79" t="e">
        <f>INDEX('1'!BI:BI,INDEX(4^8-LARGE((حسوب=#REF!)*(تواريخ&gt;=#REF!)*(تواريخ&lt;=#REF!)*(4^8-ROW(حسوب)),ROWS(I$9:I98)),0))</f>
        <v>#REF!</v>
      </c>
      <c r="J98" s="80"/>
      <c r="K98" s="80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0"/>
      <c r="W98" s="80"/>
      <c r="X98" s="82" t="e">
        <f>INDEX('1'!BK:BK,INDEX(4^8-LARGE((حسوب=#REF!)*(تواريخ&gt;=#REF!)*(تواريخ&lt;=#REF!)*(4^8-ROW(حسوب)),ROWS(X$9:X98)),0))</f>
        <v>#REF!</v>
      </c>
      <c r="Y98" s="82" t="e">
        <f>IF(#REF!="ريال",INDEX('1'!BN:BN,INDEX(4^8-LARGE((حسوب=#REF!)*(تواريخ&gt;=#REF!)*(تواريخ&lt;=#REF!)*(4^8-ROW(حسوب)),ROWS(Y$9:Y98)),0)),INDEX('1'!BP:BP,INDEX(4^8-LARGE((حسوب=#REF!)*(تواريخ&gt;=#REF!)*(تواريخ&lt;=#REF!)*(4^8-ROW(حسوب)),ROWS(Y$9:Y98)),0)))</f>
        <v>#REF!</v>
      </c>
      <c r="Z98" s="931"/>
      <c r="AA98" s="931"/>
      <c r="AB98" s="931"/>
      <c r="AC98" s="931"/>
      <c r="AD98" s="931"/>
      <c r="AE98" s="83" t="e">
        <f>IF(AND(#REF!=0,X98=0,Y98=0,#REF!=0,G98=0),"",IF(#REF!="AMTC",#REF!+X98-Y98-#REF!,AE97+#REF!+X98-Y98-#REF!))</f>
        <v>#REF!</v>
      </c>
    </row>
    <row r="99" spans="6:31" ht="15.75">
      <c r="F99" s="78" t="e">
        <f>IF($G99="","",(INDEX('1'!A:A,INDEX(4^8-LARGE((حسوب=#REF!)*(تواريخ&gt;=#REF!)*(تواريخ&lt;=#REF!)*(4^8-ROW(حسوب)),ROWS(F$9:F99)),0))))</f>
        <v>#REF!</v>
      </c>
      <c r="G99" s="79" t="e">
        <f>INDEX('1'!BC:BC,INDEX(4^8-LARGE((حسوب=#REF!)*(تواريخ&gt;=#REF!)*(تواريخ&lt;=#REF!)*(4^8-ROW(حسوب)),ROWS(G$9:G99)),0))</f>
        <v>#REF!</v>
      </c>
      <c r="H99" s="928"/>
      <c r="I99" s="79" t="e">
        <f>INDEX('1'!BI:BI,INDEX(4^8-LARGE((حسوب=#REF!)*(تواريخ&gt;=#REF!)*(تواريخ&lt;=#REF!)*(4^8-ROW(حسوب)),ROWS(I$9:I99)),0))</f>
        <v>#REF!</v>
      </c>
      <c r="J99" s="80"/>
      <c r="K99" s="80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0"/>
      <c r="W99" s="80"/>
      <c r="X99" s="82" t="e">
        <f>INDEX('1'!BK:BK,INDEX(4^8-LARGE((حسوب=#REF!)*(تواريخ&gt;=#REF!)*(تواريخ&lt;=#REF!)*(4^8-ROW(حسوب)),ROWS(X$9:X99)),0))</f>
        <v>#REF!</v>
      </c>
      <c r="Y99" s="82" t="e">
        <f>IF(#REF!="ريال",INDEX('1'!BN:BN,INDEX(4^8-LARGE((حسوب=#REF!)*(تواريخ&gt;=#REF!)*(تواريخ&lt;=#REF!)*(4^8-ROW(حسوب)),ROWS(Y$9:Y99)),0)),INDEX('1'!BP:BP,INDEX(4^8-LARGE((حسوب=#REF!)*(تواريخ&gt;=#REF!)*(تواريخ&lt;=#REF!)*(4^8-ROW(حسوب)),ROWS(Y$9:Y99)),0)))</f>
        <v>#REF!</v>
      </c>
      <c r="Z99" s="931"/>
      <c r="AA99" s="931"/>
      <c r="AB99" s="931"/>
      <c r="AC99" s="931"/>
      <c r="AD99" s="931"/>
      <c r="AE99" s="83" t="e">
        <f>IF(AND(#REF!=0,X99=0,Y99=0,#REF!=0,G99=0),"",IF(#REF!="AMTC",#REF!+X99-Y99-#REF!,AE98+#REF!+X99-Y99-#REF!))</f>
        <v>#REF!</v>
      </c>
    </row>
    <row r="100" spans="6:31" ht="15.75">
      <c r="F100" s="78" t="e">
        <f>IF($G100="","",(INDEX('1'!A:A,INDEX(4^8-LARGE((حسوب=#REF!)*(تواريخ&gt;=#REF!)*(تواريخ&lt;=#REF!)*(4^8-ROW(حسوب)),ROWS(F$9:F100)),0))))</f>
        <v>#REF!</v>
      </c>
      <c r="G100" s="79" t="e">
        <f>INDEX('1'!BC:BC,INDEX(4^8-LARGE((حسوب=#REF!)*(تواريخ&gt;=#REF!)*(تواريخ&lt;=#REF!)*(4^8-ROW(حسوب)),ROWS(G$9:G100)),0))</f>
        <v>#REF!</v>
      </c>
      <c r="H100" s="928"/>
      <c r="I100" s="79" t="e">
        <f>INDEX('1'!BI:BI,INDEX(4^8-LARGE((حسوب=#REF!)*(تواريخ&gt;=#REF!)*(تواريخ&lt;=#REF!)*(4^8-ROW(حسوب)),ROWS(I$9:I100)),0))</f>
        <v>#REF!</v>
      </c>
      <c r="J100" s="80"/>
      <c r="K100" s="80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0"/>
      <c r="W100" s="80"/>
      <c r="X100" s="82" t="e">
        <f>INDEX('1'!BK:BK,INDEX(4^8-LARGE((حسوب=#REF!)*(تواريخ&gt;=#REF!)*(تواريخ&lt;=#REF!)*(4^8-ROW(حسوب)),ROWS(X$9:X100)),0))</f>
        <v>#REF!</v>
      </c>
      <c r="Y100" s="82" t="e">
        <f>IF(#REF!="ريال",INDEX('1'!BN:BN,INDEX(4^8-LARGE((حسوب=#REF!)*(تواريخ&gt;=#REF!)*(تواريخ&lt;=#REF!)*(4^8-ROW(حسوب)),ROWS(Y$9:Y100)),0)),INDEX('1'!BP:BP,INDEX(4^8-LARGE((حسوب=#REF!)*(تواريخ&gt;=#REF!)*(تواريخ&lt;=#REF!)*(4^8-ROW(حسوب)),ROWS(Y$9:Y100)),0)))</f>
        <v>#REF!</v>
      </c>
      <c r="Z100" s="931"/>
      <c r="AA100" s="931"/>
      <c r="AB100" s="931"/>
      <c r="AC100" s="931"/>
      <c r="AD100" s="931"/>
      <c r="AE100" s="83" t="e">
        <f>IF(AND(#REF!=0,X100=0,Y100=0,#REF!=0,G100=0),"",IF(#REF!="AMTC",#REF!+X100-Y100-#REF!,AE99+#REF!+X100-Y100-#REF!))</f>
        <v>#REF!</v>
      </c>
    </row>
    <row r="101" spans="6:31" ht="15.75">
      <c r="F101" s="78" t="e">
        <f>IF($G101="","",(INDEX('1'!A:A,INDEX(4^8-LARGE((حسوب=#REF!)*(تواريخ&gt;=#REF!)*(تواريخ&lt;=#REF!)*(4^8-ROW(حسوب)),ROWS(F$9:F101)),0))))</f>
        <v>#REF!</v>
      </c>
      <c r="G101" s="79" t="e">
        <f>INDEX('1'!BC:BC,INDEX(4^8-LARGE((حسوب=#REF!)*(تواريخ&gt;=#REF!)*(تواريخ&lt;=#REF!)*(4^8-ROW(حسوب)),ROWS(G$9:G101)),0))</f>
        <v>#REF!</v>
      </c>
      <c r="H101" s="928"/>
      <c r="I101" s="79" t="e">
        <f>INDEX('1'!BI:BI,INDEX(4^8-LARGE((حسوب=#REF!)*(تواريخ&gt;=#REF!)*(تواريخ&lt;=#REF!)*(4^8-ROW(حسوب)),ROWS(I$9:I101)),0))</f>
        <v>#REF!</v>
      </c>
      <c r="J101" s="80"/>
      <c r="K101" s="80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0"/>
      <c r="W101" s="80"/>
      <c r="X101" s="82" t="e">
        <f>INDEX('1'!BK:BK,INDEX(4^8-LARGE((حسوب=#REF!)*(تواريخ&gt;=#REF!)*(تواريخ&lt;=#REF!)*(4^8-ROW(حسوب)),ROWS(X$9:X101)),0))</f>
        <v>#REF!</v>
      </c>
      <c r="Y101" s="82" t="e">
        <f>IF(#REF!="ريال",INDEX('1'!BN:BN,INDEX(4^8-LARGE((حسوب=#REF!)*(تواريخ&gt;=#REF!)*(تواريخ&lt;=#REF!)*(4^8-ROW(حسوب)),ROWS(Y$9:Y101)),0)),INDEX('1'!BP:BP,INDEX(4^8-LARGE((حسوب=#REF!)*(تواريخ&gt;=#REF!)*(تواريخ&lt;=#REF!)*(4^8-ROW(حسوب)),ROWS(Y$9:Y101)),0)))</f>
        <v>#REF!</v>
      </c>
      <c r="Z101" s="931"/>
      <c r="AA101" s="931"/>
      <c r="AB101" s="931"/>
      <c r="AC101" s="931"/>
      <c r="AD101" s="931"/>
      <c r="AE101" s="83" t="e">
        <f>IF(AND(#REF!=0,X101=0,Y101=0,#REF!=0,G101=0),"",IF(#REF!="AMTC",#REF!+X101-Y101-#REF!,AE100+#REF!+X101-Y101-#REF!))</f>
        <v>#REF!</v>
      </c>
    </row>
    <row r="102" spans="6:31" ht="15.75">
      <c r="F102" s="78" t="e">
        <f>IF($G102="","",(INDEX('1'!A:A,INDEX(4^8-LARGE((حسوب=#REF!)*(تواريخ&gt;=#REF!)*(تواريخ&lt;=#REF!)*(4^8-ROW(حسوب)),ROWS(F$9:F102)),0))))</f>
        <v>#REF!</v>
      </c>
      <c r="G102" s="79" t="e">
        <f>INDEX('1'!BC:BC,INDEX(4^8-LARGE((حسوب=#REF!)*(تواريخ&gt;=#REF!)*(تواريخ&lt;=#REF!)*(4^8-ROW(حسوب)),ROWS(G$9:G102)),0))</f>
        <v>#REF!</v>
      </c>
      <c r="H102" s="928"/>
      <c r="I102" s="79" t="e">
        <f>INDEX('1'!BI:BI,INDEX(4^8-LARGE((حسوب=#REF!)*(تواريخ&gt;=#REF!)*(تواريخ&lt;=#REF!)*(4^8-ROW(حسوب)),ROWS(I$9:I102)),0))</f>
        <v>#REF!</v>
      </c>
      <c r="J102" s="80"/>
      <c r="K102" s="80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0"/>
      <c r="W102" s="80"/>
      <c r="X102" s="82" t="e">
        <f>INDEX('1'!BK:BK,INDEX(4^8-LARGE((حسوب=#REF!)*(تواريخ&gt;=#REF!)*(تواريخ&lt;=#REF!)*(4^8-ROW(حسوب)),ROWS(X$9:X102)),0))</f>
        <v>#REF!</v>
      </c>
      <c r="Y102" s="82" t="e">
        <f>IF(#REF!="ريال",INDEX('1'!BN:BN,INDEX(4^8-LARGE((حسوب=#REF!)*(تواريخ&gt;=#REF!)*(تواريخ&lt;=#REF!)*(4^8-ROW(حسوب)),ROWS(Y$9:Y102)),0)),INDEX('1'!BP:BP,INDEX(4^8-LARGE((حسوب=#REF!)*(تواريخ&gt;=#REF!)*(تواريخ&lt;=#REF!)*(4^8-ROW(حسوب)),ROWS(Y$9:Y102)),0)))</f>
        <v>#REF!</v>
      </c>
      <c r="Z102" s="931"/>
      <c r="AA102" s="931"/>
      <c r="AB102" s="931"/>
      <c r="AC102" s="931"/>
      <c r="AD102" s="931"/>
      <c r="AE102" s="83" t="e">
        <f>IF(AND(#REF!=0,X102=0,Y102=0,#REF!=0,G102=0),"",IF(#REF!="AMTC",#REF!+X102-Y102-#REF!,AE101+#REF!+X102-Y102-#REF!))</f>
        <v>#REF!</v>
      </c>
    </row>
    <row r="103" spans="6:31" ht="15.75">
      <c r="F103" s="78" t="e">
        <f>IF($G103="","",(INDEX('1'!A:A,INDEX(4^8-LARGE((حسوب=#REF!)*(تواريخ&gt;=#REF!)*(تواريخ&lt;=#REF!)*(4^8-ROW(حسوب)),ROWS(F$9:F103)),0))))</f>
        <v>#REF!</v>
      </c>
      <c r="G103" s="79" t="e">
        <f>INDEX('1'!BC:BC,INDEX(4^8-LARGE((حسوب=#REF!)*(تواريخ&gt;=#REF!)*(تواريخ&lt;=#REF!)*(4^8-ROW(حسوب)),ROWS(G$9:G103)),0))</f>
        <v>#REF!</v>
      </c>
      <c r="H103" s="928"/>
      <c r="I103" s="79" t="e">
        <f>INDEX('1'!BI:BI,INDEX(4^8-LARGE((حسوب=#REF!)*(تواريخ&gt;=#REF!)*(تواريخ&lt;=#REF!)*(4^8-ROW(حسوب)),ROWS(I$9:I103)),0))</f>
        <v>#REF!</v>
      </c>
      <c r="J103" s="80"/>
      <c r="K103" s="80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0"/>
      <c r="W103" s="80"/>
      <c r="X103" s="82" t="e">
        <f>INDEX('1'!BK:BK,INDEX(4^8-LARGE((حسوب=#REF!)*(تواريخ&gt;=#REF!)*(تواريخ&lt;=#REF!)*(4^8-ROW(حسوب)),ROWS(X$9:X103)),0))</f>
        <v>#REF!</v>
      </c>
      <c r="Y103" s="82" t="e">
        <f>IF(#REF!="ريال",INDEX('1'!BN:BN,INDEX(4^8-LARGE((حسوب=#REF!)*(تواريخ&gt;=#REF!)*(تواريخ&lt;=#REF!)*(4^8-ROW(حسوب)),ROWS(Y$9:Y103)),0)),INDEX('1'!BP:BP,INDEX(4^8-LARGE((حسوب=#REF!)*(تواريخ&gt;=#REF!)*(تواريخ&lt;=#REF!)*(4^8-ROW(حسوب)),ROWS(Y$9:Y103)),0)))</f>
        <v>#REF!</v>
      </c>
      <c r="Z103" s="931"/>
      <c r="AA103" s="931"/>
      <c r="AB103" s="931"/>
      <c r="AC103" s="931"/>
      <c r="AD103" s="931"/>
      <c r="AE103" s="83" t="e">
        <f>IF(AND(#REF!=0,X103=0,Y103=0,#REF!=0,G103=0),"",IF(#REF!="AMTC",#REF!+X103-Y103-#REF!,AE102+#REF!+X103-Y103-#REF!))</f>
        <v>#REF!</v>
      </c>
    </row>
    <row r="104" spans="6:31" ht="15.75">
      <c r="F104" s="78" t="e">
        <f>IF($G104="","",(INDEX('1'!A:A,INDEX(4^8-LARGE((حسوب=#REF!)*(تواريخ&gt;=#REF!)*(تواريخ&lt;=#REF!)*(4^8-ROW(حسوب)),ROWS(F$9:F104)),0))))</f>
        <v>#REF!</v>
      </c>
      <c r="G104" s="79" t="e">
        <f>INDEX('1'!BC:BC,INDEX(4^8-LARGE((حسوب=#REF!)*(تواريخ&gt;=#REF!)*(تواريخ&lt;=#REF!)*(4^8-ROW(حسوب)),ROWS(G$9:G104)),0))</f>
        <v>#REF!</v>
      </c>
      <c r="H104" s="928"/>
      <c r="I104" s="79" t="e">
        <f>INDEX('1'!BI:BI,INDEX(4^8-LARGE((حسوب=#REF!)*(تواريخ&gt;=#REF!)*(تواريخ&lt;=#REF!)*(4^8-ROW(حسوب)),ROWS(I$9:I104)),0))</f>
        <v>#REF!</v>
      </c>
      <c r="J104" s="80"/>
      <c r="K104" s="80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0"/>
      <c r="W104" s="80"/>
      <c r="X104" s="82" t="e">
        <f>INDEX('1'!BK:BK,INDEX(4^8-LARGE((حسوب=#REF!)*(تواريخ&gt;=#REF!)*(تواريخ&lt;=#REF!)*(4^8-ROW(حسوب)),ROWS(X$9:X104)),0))</f>
        <v>#REF!</v>
      </c>
      <c r="Y104" s="82" t="e">
        <f>IF(#REF!="ريال",INDEX('1'!BN:BN,INDEX(4^8-LARGE((حسوب=#REF!)*(تواريخ&gt;=#REF!)*(تواريخ&lt;=#REF!)*(4^8-ROW(حسوب)),ROWS(Y$9:Y104)),0)),INDEX('1'!BP:BP,INDEX(4^8-LARGE((حسوب=#REF!)*(تواريخ&gt;=#REF!)*(تواريخ&lt;=#REF!)*(4^8-ROW(حسوب)),ROWS(Y$9:Y104)),0)))</f>
        <v>#REF!</v>
      </c>
      <c r="Z104" s="931"/>
      <c r="AA104" s="931"/>
      <c r="AB104" s="931"/>
      <c r="AC104" s="931"/>
      <c r="AD104" s="931"/>
      <c r="AE104" s="83" t="e">
        <f>IF(AND(#REF!=0,X104=0,Y104=0,#REF!=0,G104=0),"",IF(#REF!="AMTC",#REF!+X104-Y104-#REF!,AE103+#REF!+X104-Y104-#REF!))</f>
        <v>#REF!</v>
      </c>
    </row>
    <row r="105" spans="6:31" ht="15.75">
      <c r="F105" s="78" t="e">
        <f>IF($G105="","",(INDEX('1'!A:A,INDEX(4^8-LARGE((حسوب=#REF!)*(تواريخ&gt;=#REF!)*(تواريخ&lt;=#REF!)*(4^8-ROW(حسوب)),ROWS(F$9:F105)),0))))</f>
        <v>#REF!</v>
      </c>
      <c r="G105" s="79" t="e">
        <f>INDEX('1'!BC:BC,INDEX(4^8-LARGE((حسوب=#REF!)*(تواريخ&gt;=#REF!)*(تواريخ&lt;=#REF!)*(4^8-ROW(حسوب)),ROWS(G$9:G105)),0))</f>
        <v>#REF!</v>
      </c>
      <c r="H105" s="928"/>
      <c r="I105" s="79" t="e">
        <f>INDEX('1'!BI:BI,INDEX(4^8-LARGE((حسوب=#REF!)*(تواريخ&gt;=#REF!)*(تواريخ&lt;=#REF!)*(4^8-ROW(حسوب)),ROWS(I$9:I105)),0))</f>
        <v>#REF!</v>
      </c>
      <c r="J105" s="80"/>
      <c r="K105" s="80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0"/>
      <c r="W105" s="80"/>
      <c r="X105" s="82" t="e">
        <f>INDEX('1'!BK:BK,INDEX(4^8-LARGE((حسوب=#REF!)*(تواريخ&gt;=#REF!)*(تواريخ&lt;=#REF!)*(4^8-ROW(حسوب)),ROWS(X$9:X105)),0))</f>
        <v>#REF!</v>
      </c>
      <c r="Y105" s="82" t="e">
        <f>IF(#REF!="ريال",INDEX('1'!BN:BN,INDEX(4^8-LARGE((حسوب=#REF!)*(تواريخ&gt;=#REF!)*(تواريخ&lt;=#REF!)*(4^8-ROW(حسوب)),ROWS(Y$9:Y105)),0)),INDEX('1'!BP:BP,INDEX(4^8-LARGE((حسوب=#REF!)*(تواريخ&gt;=#REF!)*(تواريخ&lt;=#REF!)*(4^8-ROW(حسوب)),ROWS(Y$9:Y105)),0)))</f>
        <v>#REF!</v>
      </c>
      <c r="Z105" s="931"/>
      <c r="AA105" s="931"/>
      <c r="AB105" s="931"/>
      <c r="AC105" s="931"/>
      <c r="AD105" s="931"/>
      <c r="AE105" s="83" t="e">
        <f>IF(AND(#REF!=0,X105=0,Y105=0,#REF!=0,G105=0),"",IF(#REF!="AMTC",#REF!+X105-Y105-#REF!,AE104+#REF!+X105-Y105-#REF!))</f>
        <v>#REF!</v>
      </c>
    </row>
    <row r="106" spans="6:31" ht="15.75">
      <c r="F106" s="78" t="e">
        <f>IF($G106="","",(INDEX('1'!A:A,INDEX(4^8-LARGE((حسوب=#REF!)*(تواريخ&gt;=#REF!)*(تواريخ&lt;=#REF!)*(4^8-ROW(حسوب)),ROWS(F$9:F106)),0))))</f>
        <v>#REF!</v>
      </c>
      <c r="G106" s="79" t="e">
        <f>INDEX('1'!BC:BC,INDEX(4^8-LARGE((حسوب=#REF!)*(تواريخ&gt;=#REF!)*(تواريخ&lt;=#REF!)*(4^8-ROW(حسوب)),ROWS(G$9:G106)),0))</f>
        <v>#REF!</v>
      </c>
      <c r="H106" s="928"/>
      <c r="I106" s="79" t="e">
        <f>INDEX('1'!BI:BI,INDEX(4^8-LARGE((حسوب=#REF!)*(تواريخ&gt;=#REF!)*(تواريخ&lt;=#REF!)*(4^8-ROW(حسوب)),ROWS(I$9:I106)),0))</f>
        <v>#REF!</v>
      </c>
      <c r="J106" s="80"/>
      <c r="K106" s="80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0"/>
      <c r="W106" s="80"/>
      <c r="X106" s="82" t="e">
        <f>INDEX('1'!BK:BK,INDEX(4^8-LARGE((حسوب=#REF!)*(تواريخ&gt;=#REF!)*(تواريخ&lt;=#REF!)*(4^8-ROW(حسوب)),ROWS(X$9:X106)),0))</f>
        <v>#REF!</v>
      </c>
      <c r="Y106" s="82" t="e">
        <f>IF(#REF!="ريال",INDEX('1'!BN:BN,INDEX(4^8-LARGE((حسوب=#REF!)*(تواريخ&gt;=#REF!)*(تواريخ&lt;=#REF!)*(4^8-ROW(حسوب)),ROWS(Y$9:Y106)),0)),INDEX('1'!BP:BP,INDEX(4^8-LARGE((حسوب=#REF!)*(تواريخ&gt;=#REF!)*(تواريخ&lt;=#REF!)*(4^8-ROW(حسوب)),ROWS(Y$9:Y106)),0)))</f>
        <v>#REF!</v>
      </c>
      <c r="Z106" s="931"/>
      <c r="AA106" s="931"/>
      <c r="AB106" s="931"/>
      <c r="AC106" s="931"/>
      <c r="AD106" s="931"/>
      <c r="AE106" s="83" t="e">
        <f>IF(AND(#REF!=0,X106=0,Y106=0,#REF!=0,G106=0),"",IF(#REF!="AMTC",#REF!+X106-Y106-#REF!,AE105+#REF!+X106-Y106-#REF!))</f>
        <v>#REF!</v>
      </c>
    </row>
    <row r="107" spans="6:31" ht="15.75">
      <c r="F107" s="78" t="e">
        <f>IF($G107="","",(INDEX('1'!A:A,INDEX(4^8-LARGE((حسوب=#REF!)*(تواريخ&gt;=#REF!)*(تواريخ&lt;=#REF!)*(4^8-ROW(حسوب)),ROWS(F$9:F107)),0))))</f>
        <v>#REF!</v>
      </c>
      <c r="G107" s="79" t="e">
        <f>INDEX('1'!BC:BC,INDEX(4^8-LARGE((حسوب=#REF!)*(تواريخ&gt;=#REF!)*(تواريخ&lt;=#REF!)*(4^8-ROW(حسوب)),ROWS(G$9:G107)),0))</f>
        <v>#REF!</v>
      </c>
      <c r="H107" s="928"/>
      <c r="I107" s="79" t="e">
        <f>INDEX('1'!BI:BI,INDEX(4^8-LARGE((حسوب=#REF!)*(تواريخ&gt;=#REF!)*(تواريخ&lt;=#REF!)*(4^8-ROW(حسوب)),ROWS(I$9:I107)),0))</f>
        <v>#REF!</v>
      </c>
      <c r="J107" s="80"/>
      <c r="K107" s="80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0"/>
      <c r="W107" s="80"/>
      <c r="X107" s="82" t="e">
        <f>INDEX('1'!BK:BK,INDEX(4^8-LARGE((حسوب=#REF!)*(تواريخ&gt;=#REF!)*(تواريخ&lt;=#REF!)*(4^8-ROW(حسوب)),ROWS(X$9:X107)),0))</f>
        <v>#REF!</v>
      </c>
      <c r="Y107" s="82" t="e">
        <f>IF(#REF!="ريال",INDEX('1'!BN:BN,INDEX(4^8-LARGE((حسوب=#REF!)*(تواريخ&gt;=#REF!)*(تواريخ&lt;=#REF!)*(4^8-ROW(حسوب)),ROWS(Y$9:Y107)),0)),INDEX('1'!BP:BP,INDEX(4^8-LARGE((حسوب=#REF!)*(تواريخ&gt;=#REF!)*(تواريخ&lt;=#REF!)*(4^8-ROW(حسوب)),ROWS(Y$9:Y107)),0)))</f>
        <v>#REF!</v>
      </c>
      <c r="Z107" s="931"/>
      <c r="AA107" s="931"/>
      <c r="AB107" s="931"/>
      <c r="AC107" s="931"/>
      <c r="AD107" s="931"/>
      <c r="AE107" s="83" t="e">
        <f>IF(AND(#REF!=0,X107=0,Y107=0,#REF!=0,G107=0),"",IF(#REF!="AMTC",#REF!+X107-Y107-#REF!,AE106+#REF!+X107-Y107-#REF!))</f>
        <v>#REF!</v>
      </c>
    </row>
    <row r="108" spans="6:31" ht="15.75">
      <c r="F108" s="78" t="e">
        <f>IF($G108="","",(INDEX('1'!A:A,INDEX(4^8-LARGE((حسوب=#REF!)*(تواريخ&gt;=#REF!)*(تواريخ&lt;=#REF!)*(4^8-ROW(حسوب)),ROWS(F$9:F108)),0))))</f>
        <v>#REF!</v>
      </c>
      <c r="G108" s="79" t="e">
        <f>INDEX('1'!BC:BC,INDEX(4^8-LARGE((حسوب=#REF!)*(تواريخ&gt;=#REF!)*(تواريخ&lt;=#REF!)*(4^8-ROW(حسوب)),ROWS(G$9:G108)),0))</f>
        <v>#REF!</v>
      </c>
      <c r="H108" s="928"/>
      <c r="I108" s="79" t="e">
        <f>INDEX('1'!BI:BI,INDEX(4^8-LARGE((حسوب=#REF!)*(تواريخ&gt;=#REF!)*(تواريخ&lt;=#REF!)*(4^8-ROW(حسوب)),ROWS(I$9:I108)),0))</f>
        <v>#REF!</v>
      </c>
      <c r="J108" s="80"/>
      <c r="K108" s="80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0"/>
      <c r="W108" s="80"/>
      <c r="X108" s="82" t="e">
        <f>INDEX('1'!BK:BK,INDEX(4^8-LARGE((حسوب=#REF!)*(تواريخ&gt;=#REF!)*(تواريخ&lt;=#REF!)*(4^8-ROW(حسوب)),ROWS(X$9:X108)),0))</f>
        <v>#REF!</v>
      </c>
      <c r="Y108" s="82" t="e">
        <f>IF(#REF!="ريال",INDEX('1'!BN:BN,INDEX(4^8-LARGE((حسوب=#REF!)*(تواريخ&gt;=#REF!)*(تواريخ&lt;=#REF!)*(4^8-ROW(حسوب)),ROWS(Y$9:Y108)),0)),INDEX('1'!BP:BP,INDEX(4^8-LARGE((حسوب=#REF!)*(تواريخ&gt;=#REF!)*(تواريخ&lt;=#REF!)*(4^8-ROW(حسوب)),ROWS(Y$9:Y108)),0)))</f>
        <v>#REF!</v>
      </c>
      <c r="Z108" s="931"/>
      <c r="AA108" s="931"/>
      <c r="AB108" s="931"/>
      <c r="AC108" s="931"/>
      <c r="AD108" s="931"/>
      <c r="AE108" s="83" t="e">
        <f>IF(AND(#REF!=0,X108=0,Y108=0,#REF!=0,G108=0),"",IF(#REF!="AMTC",#REF!+X108-Y108-#REF!,AE107+#REF!+X108-Y108-#REF!))</f>
        <v>#REF!</v>
      </c>
    </row>
    <row r="109" spans="6:31" ht="15.75">
      <c r="F109" s="78" t="e">
        <f>IF($G109="","",(INDEX('1'!A:A,INDEX(4^8-LARGE((حسوب=#REF!)*(تواريخ&gt;=#REF!)*(تواريخ&lt;=#REF!)*(4^8-ROW(حسوب)),ROWS(F$9:F109)),0))))</f>
        <v>#REF!</v>
      </c>
      <c r="G109" s="79" t="e">
        <f>INDEX('1'!BC:BC,INDEX(4^8-LARGE((حسوب=#REF!)*(تواريخ&gt;=#REF!)*(تواريخ&lt;=#REF!)*(4^8-ROW(حسوب)),ROWS(G$9:G109)),0))</f>
        <v>#REF!</v>
      </c>
      <c r="H109" s="928"/>
      <c r="I109" s="79" t="e">
        <f>INDEX('1'!BI:BI,INDEX(4^8-LARGE((حسوب=#REF!)*(تواريخ&gt;=#REF!)*(تواريخ&lt;=#REF!)*(4^8-ROW(حسوب)),ROWS(I$9:I109)),0))</f>
        <v>#REF!</v>
      </c>
      <c r="J109" s="80"/>
      <c r="K109" s="80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0"/>
      <c r="W109" s="80"/>
      <c r="X109" s="82" t="e">
        <f>INDEX('1'!BK:BK,INDEX(4^8-LARGE((حسوب=#REF!)*(تواريخ&gt;=#REF!)*(تواريخ&lt;=#REF!)*(4^8-ROW(حسوب)),ROWS(X$9:X109)),0))</f>
        <v>#REF!</v>
      </c>
      <c r="Y109" s="82" t="e">
        <f>IF(#REF!="ريال",INDEX('1'!BN:BN,INDEX(4^8-LARGE((حسوب=#REF!)*(تواريخ&gt;=#REF!)*(تواريخ&lt;=#REF!)*(4^8-ROW(حسوب)),ROWS(Y$9:Y109)),0)),INDEX('1'!BP:BP,INDEX(4^8-LARGE((حسوب=#REF!)*(تواريخ&gt;=#REF!)*(تواريخ&lt;=#REF!)*(4^8-ROW(حسوب)),ROWS(Y$9:Y109)),0)))</f>
        <v>#REF!</v>
      </c>
      <c r="Z109" s="931"/>
      <c r="AA109" s="931"/>
      <c r="AB109" s="931"/>
      <c r="AC109" s="931"/>
      <c r="AD109" s="931"/>
      <c r="AE109" s="83" t="e">
        <f>IF(AND(#REF!=0,X109=0,Y109=0,#REF!=0,G109=0),"",IF(#REF!="AMTC",#REF!+X109-Y109-#REF!,AE108+#REF!+X109-Y109-#REF!))</f>
        <v>#REF!</v>
      </c>
    </row>
    <row r="110" spans="6:31" ht="15.75">
      <c r="F110" s="78" t="e">
        <f>IF($G110="","",(INDEX('1'!A:A,INDEX(4^8-LARGE((حسوب=#REF!)*(تواريخ&gt;=#REF!)*(تواريخ&lt;=#REF!)*(4^8-ROW(حسوب)),ROWS(F$9:F110)),0))))</f>
        <v>#REF!</v>
      </c>
      <c r="G110" s="79" t="e">
        <f>INDEX('1'!BC:BC,INDEX(4^8-LARGE((حسوب=#REF!)*(تواريخ&gt;=#REF!)*(تواريخ&lt;=#REF!)*(4^8-ROW(حسوب)),ROWS(G$9:G110)),0))</f>
        <v>#REF!</v>
      </c>
      <c r="H110" s="928"/>
      <c r="I110" s="79" t="e">
        <f>INDEX('1'!BI:BI,INDEX(4^8-LARGE((حسوب=#REF!)*(تواريخ&gt;=#REF!)*(تواريخ&lt;=#REF!)*(4^8-ROW(حسوب)),ROWS(I$9:I110)),0))</f>
        <v>#REF!</v>
      </c>
      <c r="J110" s="80"/>
      <c r="K110" s="80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0"/>
      <c r="W110" s="80"/>
      <c r="X110" s="82" t="e">
        <f>INDEX('1'!BK:BK,INDEX(4^8-LARGE((حسوب=#REF!)*(تواريخ&gt;=#REF!)*(تواريخ&lt;=#REF!)*(4^8-ROW(حسوب)),ROWS(X$9:X110)),0))</f>
        <v>#REF!</v>
      </c>
      <c r="Y110" s="82" t="e">
        <f>IF(#REF!="ريال",INDEX('1'!BN:BN,INDEX(4^8-LARGE((حسوب=#REF!)*(تواريخ&gt;=#REF!)*(تواريخ&lt;=#REF!)*(4^8-ROW(حسوب)),ROWS(Y$9:Y110)),0)),INDEX('1'!BP:BP,INDEX(4^8-LARGE((حسوب=#REF!)*(تواريخ&gt;=#REF!)*(تواريخ&lt;=#REF!)*(4^8-ROW(حسوب)),ROWS(Y$9:Y110)),0)))</f>
        <v>#REF!</v>
      </c>
      <c r="Z110" s="931"/>
      <c r="AA110" s="931"/>
      <c r="AB110" s="931"/>
      <c r="AC110" s="931"/>
      <c r="AD110" s="931"/>
      <c r="AE110" s="83" t="e">
        <f>IF(AND(#REF!=0,X110=0,Y110=0,#REF!=0,G110=0),"",IF(#REF!="AMTC",#REF!+X110-Y110-#REF!,AE109+#REF!+X110-Y110-#REF!))</f>
        <v>#REF!</v>
      </c>
    </row>
    <row r="111" spans="6:31" ht="15.75">
      <c r="F111" s="78" t="e">
        <f>IF($G111="","",(INDEX('1'!A:A,INDEX(4^8-LARGE((حسوب=#REF!)*(تواريخ&gt;=#REF!)*(تواريخ&lt;=#REF!)*(4^8-ROW(حسوب)),ROWS(F$9:F111)),0))))</f>
        <v>#REF!</v>
      </c>
      <c r="G111" s="79" t="e">
        <f>INDEX('1'!BC:BC,INDEX(4^8-LARGE((حسوب=#REF!)*(تواريخ&gt;=#REF!)*(تواريخ&lt;=#REF!)*(4^8-ROW(حسوب)),ROWS(G$9:G111)),0))</f>
        <v>#REF!</v>
      </c>
      <c r="H111" s="928"/>
      <c r="I111" s="79" t="e">
        <f>INDEX('1'!BI:BI,INDEX(4^8-LARGE((حسوب=#REF!)*(تواريخ&gt;=#REF!)*(تواريخ&lt;=#REF!)*(4^8-ROW(حسوب)),ROWS(I$9:I111)),0))</f>
        <v>#REF!</v>
      </c>
      <c r="J111" s="80"/>
      <c r="K111" s="80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0"/>
      <c r="W111" s="80"/>
      <c r="X111" s="82" t="e">
        <f>INDEX('1'!BK:BK,INDEX(4^8-LARGE((حسوب=#REF!)*(تواريخ&gt;=#REF!)*(تواريخ&lt;=#REF!)*(4^8-ROW(حسوب)),ROWS(X$9:X111)),0))</f>
        <v>#REF!</v>
      </c>
      <c r="Y111" s="82" t="e">
        <f>IF(#REF!="ريال",INDEX('1'!BN:BN,INDEX(4^8-LARGE((حسوب=#REF!)*(تواريخ&gt;=#REF!)*(تواريخ&lt;=#REF!)*(4^8-ROW(حسوب)),ROWS(Y$9:Y111)),0)),INDEX('1'!BP:BP,INDEX(4^8-LARGE((حسوب=#REF!)*(تواريخ&gt;=#REF!)*(تواريخ&lt;=#REF!)*(4^8-ROW(حسوب)),ROWS(Y$9:Y111)),0)))</f>
        <v>#REF!</v>
      </c>
      <c r="Z111" s="931"/>
      <c r="AA111" s="931"/>
      <c r="AB111" s="931"/>
      <c r="AC111" s="931"/>
      <c r="AD111" s="931"/>
      <c r="AE111" s="83" t="e">
        <f>IF(AND(#REF!=0,X111=0,Y111=0,#REF!=0,G111=0),"",IF(#REF!="AMTC",#REF!+X111-Y111-#REF!,AE110+#REF!+X111-Y111-#REF!))</f>
        <v>#REF!</v>
      </c>
    </row>
    <row r="112" spans="6:31" ht="15.75">
      <c r="F112" s="78" t="e">
        <f>IF($G112="","",(INDEX('1'!A:A,INDEX(4^8-LARGE((حسوب=#REF!)*(تواريخ&gt;=#REF!)*(تواريخ&lt;=#REF!)*(4^8-ROW(حسوب)),ROWS(F$9:F112)),0))))</f>
        <v>#REF!</v>
      </c>
      <c r="G112" s="79" t="e">
        <f>INDEX('1'!BC:BC,INDEX(4^8-LARGE((حسوب=#REF!)*(تواريخ&gt;=#REF!)*(تواريخ&lt;=#REF!)*(4^8-ROW(حسوب)),ROWS(G$9:G112)),0))</f>
        <v>#REF!</v>
      </c>
      <c r="H112" s="928"/>
      <c r="I112" s="79" t="e">
        <f>INDEX('1'!BI:BI,INDEX(4^8-LARGE((حسوب=#REF!)*(تواريخ&gt;=#REF!)*(تواريخ&lt;=#REF!)*(4^8-ROW(حسوب)),ROWS(I$9:I112)),0))</f>
        <v>#REF!</v>
      </c>
      <c r="J112" s="80"/>
      <c r="K112" s="80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0"/>
      <c r="W112" s="80"/>
      <c r="X112" s="82" t="e">
        <f>INDEX('1'!BK:BK,INDEX(4^8-LARGE((حسوب=#REF!)*(تواريخ&gt;=#REF!)*(تواريخ&lt;=#REF!)*(4^8-ROW(حسوب)),ROWS(X$9:X112)),0))</f>
        <v>#REF!</v>
      </c>
      <c r="Y112" s="82" t="e">
        <f>IF(#REF!="ريال",INDEX('1'!BN:BN,INDEX(4^8-LARGE((حسوب=#REF!)*(تواريخ&gt;=#REF!)*(تواريخ&lt;=#REF!)*(4^8-ROW(حسوب)),ROWS(Y$9:Y112)),0)),INDEX('1'!BP:BP,INDEX(4^8-LARGE((حسوب=#REF!)*(تواريخ&gt;=#REF!)*(تواريخ&lt;=#REF!)*(4^8-ROW(حسوب)),ROWS(Y$9:Y112)),0)))</f>
        <v>#REF!</v>
      </c>
      <c r="Z112" s="931"/>
      <c r="AA112" s="931"/>
      <c r="AB112" s="931"/>
      <c r="AC112" s="931"/>
      <c r="AD112" s="931"/>
      <c r="AE112" s="83" t="e">
        <f>IF(AND(#REF!=0,X112=0,Y112=0,#REF!=0,G112=0),"",IF(#REF!="AMTC",#REF!+X112-Y112-#REF!,AE111+#REF!+X112-Y112-#REF!))</f>
        <v>#REF!</v>
      </c>
    </row>
    <row r="113" spans="6:31" ht="15.75">
      <c r="F113" s="78" t="e">
        <f>IF($G113="","",(INDEX('1'!A:A,INDEX(4^8-LARGE((حسوب=#REF!)*(تواريخ&gt;=#REF!)*(تواريخ&lt;=#REF!)*(4^8-ROW(حسوب)),ROWS(F$9:F113)),0))))</f>
        <v>#REF!</v>
      </c>
      <c r="G113" s="79" t="e">
        <f>INDEX('1'!BC:BC,INDEX(4^8-LARGE((حسوب=#REF!)*(تواريخ&gt;=#REF!)*(تواريخ&lt;=#REF!)*(4^8-ROW(حسوب)),ROWS(G$9:G113)),0))</f>
        <v>#REF!</v>
      </c>
      <c r="H113" s="928"/>
      <c r="I113" s="79" t="e">
        <f>INDEX('1'!BI:BI,INDEX(4^8-LARGE((حسوب=#REF!)*(تواريخ&gt;=#REF!)*(تواريخ&lt;=#REF!)*(4^8-ROW(حسوب)),ROWS(I$9:I113)),0))</f>
        <v>#REF!</v>
      </c>
      <c r="J113" s="80"/>
      <c r="K113" s="80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0"/>
      <c r="W113" s="80"/>
      <c r="X113" s="82" t="e">
        <f>INDEX('1'!BK:BK,INDEX(4^8-LARGE((حسوب=#REF!)*(تواريخ&gt;=#REF!)*(تواريخ&lt;=#REF!)*(4^8-ROW(حسوب)),ROWS(X$9:X113)),0))</f>
        <v>#REF!</v>
      </c>
      <c r="Y113" s="82" t="e">
        <f>IF(#REF!="ريال",INDEX('1'!BN:BN,INDEX(4^8-LARGE((حسوب=#REF!)*(تواريخ&gt;=#REF!)*(تواريخ&lt;=#REF!)*(4^8-ROW(حسوب)),ROWS(Y$9:Y113)),0)),INDEX('1'!BP:BP,INDEX(4^8-LARGE((حسوب=#REF!)*(تواريخ&gt;=#REF!)*(تواريخ&lt;=#REF!)*(4^8-ROW(حسوب)),ROWS(Y$9:Y113)),0)))</f>
        <v>#REF!</v>
      </c>
      <c r="Z113" s="931"/>
      <c r="AA113" s="931"/>
      <c r="AB113" s="931"/>
      <c r="AC113" s="931"/>
      <c r="AD113" s="931"/>
      <c r="AE113" s="83" t="e">
        <f>IF(AND(#REF!=0,X113=0,Y113=0,#REF!=0,G113=0),"",IF(#REF!="AMTC",#REF!+X113-Y113-#REF!,AE112+#REF!+X113-Y113-#REF!))</f>
        <v>#REF!</v>
      </c>
    </row>
    <row r="114" spans="6:31" ht="15.75">
      <c r="F114" s="78" t="e">
        <f>IF($G114="","",(INDEX('1'!A:A,INDEX(4^8-LARGE((حسوب=#REF!)*(تواريخ&gt;=#REF!)*(تواريخ&lt;=#REF!)*(4^8-ROW(حسوب)),ROWS(F$9:F114)),0))))</f>
        <v>#REF!</v>
      </c>
      <c r="G114" s="79" t="e">
        <f>INDEX('1'!BC:BC,INDEX(4^8-LARGE((حسوب=#REF!)*(تواريخ&gt;=#REF!)*(تواريخ&lt;=#REF!)*(4^8-ROW(حسوب)),ROWS(G$9:G114)),0))</f>
        <v>#REF!</v>
      </c>
      <c r="H114" s="928"/>
      <c r="I114" s="79" t="e">
        <f>INDEX('1'!BI:BI,INDEX(4^8-LARGE((حسوب=#REF!)*(تواريخ&gt;=#REF!)*(تواريخ&lt;=#REF!)*(4^8-ROW(حسوب)),ROWS(I$9:I114)),0))</f>
        <v>#REF!</v>
      </c>
      <c r="J114" s="80"/>
      <c r="K114" s="80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0"/>
      <c r="W114" s="80"/>
      <c r="X114" s="82" t="e">
        <f>INDEX('1'!BK:BK,INDEX(4^8-LARGE((حسوب=#REF!)*(تواريخ&gt;=#REF!)*(تواريخ&lt;=#REF!)*(4^8-ROW(حسوب)),ROWS(X$9:X114)),0))</f>
        <v>#REF!</v>
      </c>
      <c r="Y114" s="82" t="e">
        <f>IF(#REF!="ريال",INDEX('1'!BN:BN,INDEX(4^8-LARGE((حسوب=#REF!)*(تواريخ&gt;=#REF!)*(تواريخ&lt;=#REF!)*(4^8-ROW(حسوب)),ROWS(Y$9:Y114)),0)),INDEX('1'!BP:BP,INDEX(4^8-LARGE((حسوب=#REF!)*(تواريخ&gt;=#REF!)*(تواريخ&lt;=#REF!)*(4^8-ROW(حسوب)),ROWS(Y$9:Y114)),0)))</f>
        <v>#REF!</v>
      </c>
      <c r="Z114" s="931"/>
      <c r="AA114" s="931"/>
      <c r="AB114" s="931"/>
      <c r="AC114" s="931"/>
      <c r="AD114" s="931"/>
      <c r="AE114" s="83" t="e">
        <f>IF(AND(#REF!=0,X114=0,Y114=0,#REF!=0,G114=0),"",IF(#REF!="AMTC",#REF!+X114-Y114-#REF!,AE113+#REF!+X114-Y114-#REF!))</f>
        <v>#REF!</v>
      </c>
    </row>
    <row r="115" spans="6:31" ht="15.75">
      <c r="F115" s="78" t="e">
        <f>IF($G115="","",(INDEX('1'!A:A,INDEX(4^8-LARGE((حسوب=#REF!)*(تواريخ&gt;=#REF!)*(تواريخ&lt;=#REF!)*(4^8-ROW(حسوب)),ROWS(F$9:F115)),0))))</f>
        <v>#REF!</v>
      </c>
      <c r="G115" s="79" t="e">
        <f>INDEX('1'!BC:BC,INDEX(4^8-LARGE((حسوب=#REF!)*(تواريخ&gt;=#REF!)*(تواريخ&lt;=#REF!)*(4^8-ROW(حسوب)),ROWS(G$9:G115)),0))</f>
        <v>#REF!</v>
      </c>
      <c r="H115" s="928"/>
      <c r="I115" s="79" t="e">
        <f>INDEX('1'!BI:BI,INDEX(4^8-LARGE((حسوب=#REF!)*(تواريخ&gt;=#REF!)*(تواريخ&lt;=#REF!)*(4^8-ROW(حسوب)),ROWS(I$9:I115)),0))</f>
        <v>#REF!</v>
      </c>
      <c r="J115" s="80"/>
      <c r="K115" s="80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0"/>
      <c r="W115" s="80"/>
      <c r="X115" s="82" t="e">
        <f>INDEX('1'!BK:BK,INDEX(4^8-LARGE((حسوب=#REF!)*(تواريخ&gt;=#REF!)*(تواريخ&lt;=#REF!)*(4^8-ROW(حسوب)),ROWS(X$9:X115)),0))</f>
        <v>#REF!</v>
      </c>
      <c r="Y115" s="82" t="e">
        <f>IF(#REF!="ريال",INDEX('1'!BN:BN,INDEX(4^8-LARGE((حسوب=#REF!)*(تواريخ&gt;=#REF!)*(تواريخ&lt;=#REF!)*(4^8-ROW(حسوب)),ROWS(Y$9:Y115)),0)),INDEX('1'!BP:BP,INDEX(4^8-LARGE((حسوب=#REF!)*(تواريخ&gt;=#REF!)*(تواريخ&lt;=#REF!)*(4^8-ROW(حسوب)),ROWS(Y$9:Y115)),0)))</f>
        <v>#REF!</v>
      </c>
      <c r="Z115" s="931"/>
      <c r="AA115" s="931"/>
      <c r="AB115" s="931"/>
      <c r="AC115" s="931"/>
      <c r="AD115" s="931"/>
      <c r="AE115" s="83" t="e">
        <f>IF(AND(#REF!=0,X115=0,Y115=0,#REF!=0,G115=0),"",IF(#REF!="AMTC",#REF!+X115-Y115-#REF!,AE114+#REF!+X115-Y115-#REF!))</f>
        <v>#REF!</v>
      </c>
    </row>
    <row r="116" spans="6:31" ht="15.75">
      <c r="F116" s="78" t="e">
        <f>IF($G116="","",(INDEX('1'!A:A,INDEX(4^8-LARGE((حسوب=#REF!)*(تواريخ&gt;=#REF!)*(تواريخ&lt;=#REF!)*(4^8-ROW(حسوب)),ROWS(F$9:F116)),0))))</f>
        <v>#REF!</v>
      </c>
      <c r="G116" s="79" t="e">
        <f>INDEX('1'!BC:BC,INDEX(4^8-LARGE((حسوب=#REF!)*(تواريخ&gt;=#REF!)*(تواريخ&lt;=#REF!)*(4^8-ROW(حسوب)),ROWS(G$9:G116)),0))</f>
        <v>#REF!</v>
      </c>
      <c r="H116" s="928"/>
      <c r="I116" s="79" t="e">
        <f>INDEX('1'!BI:BI,INDEX(4^8-LARGE((حسوب=#REF!)*(تواريخ&gt;=#REF!)*(تواريخ&lt;=#REF!)*(4^8-ROW(حسوب)),ROWS(I$9:I116)),0))</f>
        <v>#REF!</v>
      </c>
      <c r="J116" s="80"/>
      <c r="K116" s="80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0"/>
      <c r="W116" s="80"/>
      <c r="X116" s="82" t="e">
        <f>INDEX('1'!BK:BK,INDEX(4^8-LARGE((حسوب=#REF!)*(تواريخ&gt;=#REF!)*(تواريخ&lt;=#REF!)*(4^8-ROW(حسوب)),ROWS(X$9:X116)),0))</f>
        <v>#REF!</v>
      </c>
      <c r="Y116" s="82" t="e">
        <f>IF(#REF!="ريال",INDEX('1'!BN:BN,INDEX(4^8-LARGE((حسوب=#REF!)*(تواريخ&gt;=#REF!)*(تواريخ&lt;=#REF!)*(4^8-ROW(حسوب)),ROWS(Y$9:Y116)),0)),INDEX('1'!BP:BP,INDEX(4^8-LARGE((حسوب=#REF!)*(تواريخ&gt;=#REF!)*(تواريخ&lt;=#REF!)*(4^8-ROW(حسوب)),ROWS(Y$9:Y116)),0)))</f>
        <v>#REF!</v>
      </c>
      <c r="Z116" s="931"/>
      <c r="AA116" s="931"/>
      <c r="AB116" s="931"/>
      <c r="AC116" s="931"/>
      <c r="AD116" s="931"/>
      <c r="AE116" s="83" t="e">
        <f>IF(AND(#REF!=0,X116=0,Y116=0,#REF!=0,G116=0),"",IF(#REF!="AMTC",#REF!+X116-Y116-#REF!,AE115+#REF!+X116-Y116-#REF!))</f>
        <v>#REF!</v>
      </c>
    </row>
    <row r="117" spans="6:31" ht="15.75">
      <c r="F117" s="78" t="e">
        <f>IF($G117="","",(INDEX('1'!A:A,INDEX(4^8-LARGE((حسوب=#REF!)*(تواريخ&gt;=#REF!)*(تواريخ&lt;=#REF!)*(4^8-ROW(حسوب)),ROWS(F$9:F117)),0))))</f>
        <v>#REF!</v>
      </c>
      <c r="G117" s="79" t="e">
        <f>INDEX('1'!BC:BC,INDEX(4^8-LARGE((حسوب=#REF!)*(تواريخ&gt;=#REF!)*(تواريخ&lt;=#REF!)*(4^8-ROW(حسوب)),ROWS(G$9:G117)),0))</f>
        <v>#REF!</v>
      </c>
      <c r="H117" s="928"/>
      <c r="I117" s="79" t="e">
        <f>INDEX('1'!BI:BI,INDEX(4^8-LARGE((حسوب=#REF!)*(تواريخ&gt;=#REF!)*(تواريخ&lt;=#REF!)*(4^8-ROW(حسوب)),ROWS(I$9:I117)),0))</f>
        <v>#REF!</v>
      </c>
      <c r="J117" s="80"/>
      <c r="K117" s="80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0"/>
      <c r="W117" s="80"/>
      <c r="X117" s="82" t="e">
        <f>INDEX('1'!BK:BK,INDEX(4^8-LARGE((حسوب=#REF!)*(تواريخ&gt;=#REF!)*(تواريخ&lt;=#REF!)*(4^8-ROW(حسوب)),ROWS(X$9:X117)),0))</f>
        <v>#REF!</v>
      </c>
      <c r="Y117" s="82" t="e">
        <f>IF(#REF!="ريال",INDEX('1'!BN:BN,INDEX(4^8-LARGE((حسوب=#REF!)*(تواريخ&gt;=#REF!)*(تواريخ&lt;=#REF!)*(4^8-ROW(حسوب)),ROWS(Y$9:Y117)),0)),INDEX('1'!BP:BP,INDEX(4^8-LARGE((حسوب=#REF!)*(تواريخ&gt;=#REF!)*(تواريخ&lt;=#REF!)*(4^8-ROW(حسوب)),ROWS(Y$9:Y117)),0)))</f>
        <v>#REF!</v>
      </c>
      <c r="Z117" s="931"/>
      <c r="AA117" s="931"/>
      <c r="AB117" s="931"/>
      <c r="AC117" s="931"/>
      <c r="AD117" s="931"/>
      <c r="AE117" s="83" t="e">
        <f>IF(AND(#REF!=0,X117=0,Y117=0,#REF!=0,G117=0),"",IF(#REF!="AMTC",#REF!+X117-Y117-#REF!,AE116+#REF!+X117-Y117-#REF!))</f>
        <v>#REF!</v>
      </c>
    </row>
    <row r="118" spans="6:31" ht="15.75">
      <c r="F118" s="78" t="e">
        <f>IF($G118="","",(INDEX('1'!A:A,INDEX(4^8-LARGE((حسوب=#REF!)*(تواريخ&gt;=#REF!)*(تواريخ&lt;=#REF!)*(4^8-ROW(حسوب)),ROWS(F$9:F118)),0))))</f>
        <v>#REF!</v>
      </c>
      <c r="G118" s="79" t="e">
        <f>INDEX('1'!BC:BC,INDEX(4^8-LARGE((حسوب=#REF!)*(تواريخ&gt;=#REF!)*(تواريخ&lt;=#REF!)*(4^8-ROW(حسوب)),ROWS(G$9:G118)),0))</f>
        <v>#REF!</v>
      </c>
      <c r="H118" s="928"/>
      <c r="I118" s="79" t="e">
        <f>INDEX('1'!BI:BI,INDEX(4^8-LARGE((حسوب=#REF!)*(تواريخ&gt;=#REF!)*(تواريخ&lt;=#REF!)*(4^8-ROW(حسوب)),ROWS(I$9:I118)),0))</f>
        <v>#REF!</v>
      </c>
      <c r="J118" s="80"/>
      <c r="K118" s="80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0"/>
      <c r="W118" s="80"/>
      <c r="X118" s="82" t="e">
        <f>INDEX('1'!BK:BK,INDEX(4^8-LARGE((حسوب=#REF!)*(تواريخ&gt;=#REF!)*(تواريخ&lt;=#REF!)*(4^8-ROW(حسوب)),ROWS(X$9:X118)),0))</f>
        <v>#REF!</v>
      </c>
      <c r="Y118" s="82" t="e">
        <f>IF(#REF!="ريال",INDEX('1'!BN:BN,INDEX(4^8-LARGE((حسوب=#REF!)*(تواريخ&gt;=#REF!)*(تواريخ&lt;=#REF!)*(4^8-ROW(حسوب)),ROWS(Y$9:Y118)),0)),INDEX('1'!BP:BP,INDEX(4^8-LARGE((حسوب=#REF!)*(تواريخ&gt;=#REF!)*(تواريخ&lt;=#REF!)*(4^8-ROW(حسوب)),ROWS(Y$9:Y118)),0)))</f>
        <v>#REF!</v>
      </c>
      <c r="Z118" s="931"/>
      <c r="AA118" s="931"/>
      <c r="AB118" s="931"/>
      <c r="AC118" s="931"/>
      <c r="AD118" s="931"/>
      <c r="AE118" s="83" t="e">
        <f>IF(AND(#REF!=0,X118=0,Y118=0,#REF!=0,G118=0),"",IF(#REF!="AMTC",#REF!+X118-Y118-#REF!,AE117+#REF!+X118-Y118-#REF!))</f>
        <v>#REF!</v>
      </c>
    </row>
    <row r="119" spans="6:31" ht="15.75">
      <c r="F119" s="78" t="e">
        <f>IF($G119="","",(INDEX('1'!A:A,INDEX(4^8-LARGE((حسوب=#REF!)*(تواريخ&gt;=#REF!)*(تواريخ&lt;=#REF!)*(4^8-ROW(حسوب)),ROWS(F$9:F119)),0))))</f>
        <v>#REF!</v>
      </c>
      <c r="G119" s="79" t="e">
        <f>INDEX('1'!BC:BC,INDEX(4^8-LARGE((حسوب=#REF!)*(تواريخ&gt;=#REF!)*(تواريخ&lt;=#REF!)*(4^8-ROW(حسوب)),ROWS(G$9:G119)),0))</f>
        <v>#REF!</v>
      </c>
      <c r="H119" s="928"/>
      <c r="I119" s="79" t="e">
        <f>INDEX('1'!BI:BI,INDEX(4^8-LARGE((حسوب=#REF!)*(تواريخ&gt;=#REF!)*(تواريخ&lt;=#REF!)*(4^8-ROW(حسوب)),ROWS(I$9:I119)),0))</f>
        <v>#REF!</v>
      </c>
      <c r="J119" s="80"/>
      <c r="K119" s="80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0"/>
      <c r="W119" s="80"/>
      <c r="X119" s="82" t="e">
        <f>INDEX('1'!BK:BK,INDEX(4^8-LARGE((حسوب=#REF!)*(تواريخ&gt;=#REF!)*(تواريخ&lt;=#REF!)*(4^8-ROW(حسوب)),ROWS(X$9:X119)),0))</f>
        <v>#REF!</v>
      </c>
      <c r="Y119" s="82" t="e">
        <f>IF(#REF!="ريال",INDEX('1'!BN:BN,INDEX(4^8-LARGE((حسوب=#REF!)*(تواريخ&gt;=#REF!)*(تواريخ&lt;=#REF!)*(4^8-ROW(حسوب)),ROWS(Y$9:Y119)),0)),INDEX('1'!BP:BP,INDEX(4^8-LARGE((حسوب=#REF!)*(تواريخ&gt;=#REF!)*(تواريخ&lt;=#REF!)*(4^8-ROW(حسوب)),ROWS(Y$9:Y119)),0)))</f>
        <v>#REF!</v>
      </c>
      <c r="Z119" s="931"/>
      <c r="AA119" s="931"/>
      <c r="AB119" s="931"/>
      <c r="AC119" s="931"/>
      <c r="AD119" s="931"/>
      <c r="AE119" s="83" t="e">
        <f>IF(AND(#REF!=0,X119=0,Y119=0,#REF!=0,G119=0),"",IF(#REF!="AMTC",#REF!+X119-Y119-#REF!,AE118+#REF!+X119-Y119-#REF!))</f>
        <v>#REF!</v>
      </c>
    </row>
    <row r="120" spans="6:31" ht="15.75">
      <c r="F120" s="78" t="e">
        <f>IF($G120="","",(INDEX('1'!A:A,INDEX(4^8-LARGE((حسوب=#REF!)*(تواريخ&gt;=#REF!)*(تواريخ&lt;=#REF!)*(4^8-ROW(حسوب)),ROWS(F$9:F120)),0))))</f>
        <v>#REF!</v>
      </c>
      <c r="G120" s="79" t="e">
        <f>INDEX('1'!BC:BC,INDEX(4^8-LARGE((حسوب=#REF!)*(تواريخ&gt;=#REF!)*(تواريخ&lt;=#REF!)*(4^8-ROW(حسوب)),ROWS(G$9:G120)),0))</f>
        <v>#REF!</v>
      </c>
      <c r="H120" s="928"/>
      <c r="I120" s="79" t="e">
        <f>INDEX('1'!BI:BI,INDEX(4^8-LARGE((حسوب=#REF!)*(تواريخ&gt;=#REF!)*(تواريخ&lt;=#REF!)*(4^8-ROW(حسوب)),ROWS(I$9:I120)),0))</f>
        <v>#REF!</v>
      </c>
      <c r="J120" s="80"/>
      <c r="K120" s="80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0"/>
      <c r="W120" s="80"/>
      <c r="X120" s="82" t="e">
        <f>INDEX('1'!BK:BK,INDEX(4^8-LARGE((حسوب=#REF!)*(تواريخ&gt;=#REF!)*(تواريخ&lt;=#REF!)*(4^8-ROW(حسوب)),ROWS(X$9:X120)),0))</f>
        <v>#REF!</v>
      </c>
      <c r="Y120" s="82" t="e">
        <f>IF(#REF!="ريال",INDEX('1'!BN:BN,INDEX(4^8-LARGE((حسوب=#REF!)*(تواريخ&gt;=#REF!)*(تواريخ&lt;=#REF!)*(4^8-ROW(حسوب)),ROWS(Y$9:Y120)),0)),INDEX('1'!BP:BP,INDEX(4^8-LARGE((حسوب=#REF!)*(تواريخ&gt;=#REF!)*(تواريخ&lt;=#REF!)*(4^8-ROW(حسوب)),ROWS(Y$9:Y120)),0)))</f>
        <v>#REF!</v>
      </c>
      <c r="Z120" s="931"/>
      <c r="AA120" s="931"/>
      <c r="AB120" s="931"/>
      <c r="AC120" s="931"/>
      <c r="AD120" s="931"/>
      <c r="AE120" s="83" t="e">
        <f>IF(AND(#REF!=0,X120=0,Y120=0,#REF!=0,G120=0),"",IF(#REF!="AMTC",#REF!+X120-Y120-#REF!,AE119+#REF!+X120-Y120-#REF!))</f>
        <v>#REF!</v>
      </c>
    </row>
    <row r="121" spans="6:31" ht="15.75">
      <c r="F121" s="78" t="e">
        <f>IF($G121="","",(INDEX('1'!A:A,INDEX(4^8-LARGE((حسوب=#REF!)*(تواريخ&gt;=#REF!)*(تواريخ&lt;=#REF!)*(4^8-ROW(حسوب)),ROWS(F$9:F121)),0))))</f>
        <v>#REF!</v>
      </c>
      <c r="G121" s="79" t="e">
        <f>INDEX('1'!BC:BC,INDEX(4^8-LARGE((حسوب=#REF!)*(تواريخ&gt;=#REF!)*(تواريخ&lt;=#REF!)*(4^8-ROW(حسوب)),ROWS(G$9:G121)),0))</f>
        <v>#REF!</v>
      </c>
      <c r="H121" s="928"/>
      <c r="I121" s="79" t="e">
        <f>INDEX('1'!BI:BI,INDEX(4^8-LARGE((حسوب=#REF!)*(تواريخ&gt;=#REF!)*(تواريخ&lt;=#REF!)*(4^8-ROW(حسوب)),ROWS(I$9:I121)),0))</f>
        <v>#REF!</v>
      </c>
      <c r="J121" s="80"/>
      <c r="K121" s="80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0"/>
      <c r="W121" s="80"/>
      <c r="X121" s="82" t="e">
        <f>INDEX('1'!BK:BK,INDEX(4^8-LARGE((حسوب=#REF!)*(تواريخ&gt;=#REF!)*(تواريخ&lt;=#REF!)*(4^8-ROW(حسوب)),ROWS(X$9:X121)),0))</f>
        <v>#REF!</v>
      </c>
      <c r="Y121" s="82" t="e">
        <f>IF(#REF!="ريال",INDEX('1'!BN:BN,INDEX(4^8-LARGE((حسوب=#REF!)*(تواريخ&gt;=#REF!)*(تواريخ&lt;=#REF!)*(4^8-ROW(حسوب)),ROWS(Y$9:Y121)),0)),INDEX('1'!BP:BP,INDEX(4^8-LARGE((حسوب=#REF!)*(تواريخ&gt;=#REF!)*(تواريخ&lt;=#REF!)*(4^8-ROW(حسوب)),ROWS(Y$9:Y121)),0)))</f>
        <v>#REF!</v>
      </c>
      <c r="Z121" s="931"/>
      <c r="AA121" s="931"/>
      <c r="AB121" s="931"/>
      <c r="AC121" s="931"/>
      <c r="AD121" s="931"/>
      <c r="AE121" s="83" t="e">
        <f>IF(AND(#REF!=0,X121=0,Y121=0,#REF!=0,G121=0),"",IF(#REF!="AMTC",#REF!+X121-Y121-#REF!,AE120+#REF!+X121-Y121-#REF!))</f>
        <v>#REF!</v>
      </c>
    </row>
    <row r="122" spans="6:31" ht="15.75">
      <c r="F122" s="78" t="e">
        <f>IF($G122="","",(INDEX('1'!A:A,INDEX(4^8-LARGE((حسوب=#REF!)*(تواريخ&gt;=#REF!)*(تواريخ&lt;=#REF!)*(4^8-ROW(حسوب)),ROWS(F$9:F122)),0))))</f>
        <v>#REF!</v>
      </c>
      <c r="G122" s="79" t="e">
        <f>INDEX('1'!BC:BC,INDEX(4^8-LARGE((حسوب=#REF!)*(تواريخ&gt;=#REF!)*(تواريخ&lt;=#REF!)*(4^8-ROW(حسوب)),ROWS(G$9:G122)),0))</f>
        <v>#REF!</v>
      </c>
      <c r="H122" s="928"/>
      <c r="I122" s="79" t="e">
        <f>INDEX('1'!BI:BI,INDEX(4^8-LARGE((حسوب=#REF!)*(تواريخ&gt;=#REF!)*(تواريخ&lt;=#REF!)*(4^8-ROW(حسوب)),ROWS(I$9:I122)),0))</f>
        <v>#REF!</v>
      </c>
      <c r="J122" s="80"/>
      <c r="K122" s="80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0"/>
      <c r="W122" s="80"/>
      <c r="X122" s="82" t="e">
        <f>INDEX('1'!BK:BK,INDEX(4^8-LARGE((حسوب=#REF!)*(تواريخ&gt;=#REF!)*(تواريخ&lt;=#REF!)*(4^8-ROW(حسوب)),ROWS(X$9:X122)),0))</f>
        <v>#REF!</v>
      </c>
      <c r="Y122" s="82" t="e">
        <f>IF(#REF!="ريال",INDEX('1'!BN:BN,INDEX(4^8-LARGE((حسوب=#REF!)*(تواريخ&gt;=#REF!)*(تواريخ&lt;=#REF!)*(4^8-ROW(حسوب)),ROWS(Y$9:Y122)),0)),INDEX('1'!BP:BP,INDEX(4^8-LARGE((حسوب=#REF!)*(تواريخ&gt;=#REF!)*(تواريخ&lt;=#REF!)*(4^8-ROW(حسوب)),ROWS(Y$9:Y122)),0)))</f>
        <v>#REF!</v>
      </c>
      <c r="Z122" s="931"/>
      <c r="AA122" s="931"/>
      <c r="AB122" s="931"/>
      <c r="AC122" s="931"/>
      <c r="AD122" s="931"/>
      <c r="AE122" s="83" t="e">
        <f>IF(AND(#REF!=0,X122=0,Y122=0,#REF!=0,G122=0),"",IF(#REF!="AMTC",#REF!+X122-Y122-#REF!,AE121+#REF!+X122-Y122-#REF!))</f>
        <v>#REF!</v>
      </c>
    </row>
    <row r="123" spans="6:31" ht="15.75">
      <c r="F123" s="78" t="e">
        <f>IF($G123="","",(INDEX('1'!A:A,INDEX(4^8-LARGE((حسوب=#REF!)*(تواريخ&gt;=#REF!)*(تواريخ&lt;=#REF!)*(4^8-ROW(حسوب)),ROWS(F$9:F123)),0))))</f>
        <v>#REF!</v>
      </c>
      <c r="G123" s="79" t="e">
        <f>INDEX('1'!BC:BC,INDEX(4^8-LARGE((حسوب=#REF!)*(تواريخ&gt;=#REF!)*(تواريخ&lt;=#REF!)*(4^8-ROW(حسوب)),ROWS(G$9:G123)),0))</f>
        <v>#REF!</v>
      </c>
      <c r="H123" s="928"/>
      <c r="I123" s="79" t="e">
        <f>INDEX('1'!BI:BI,INDEX(4^8-LARGE((حسوب=#REF!)*(تواريخ&gt;=#REF!)*(تواريخ&lt;=#REF!)*(4^8-ROW(حسوب)),ROWS(I$9:I123)),0))</f>
        <v>#REF!</v>
      </c>
      <c r="J123" s="80"/>
      <c r="K123" s="80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0"/>
      <c r="W123" s="80"/>
      <c r="X123" s="82" t="e">
        <f>INDEX('1'!BK:BK,INDEX(4^8-LARGE((حسوب=#REF!)*(تواريخ&gt;=#REF!)*(تواريخ&lt;=#REF!)*(4^8-ROW(حسوب)),ROWS(X$9:X123)),0))</f>
        <v>#REF!</v>
      </c>
      <c r="Y123" s="82" t="e">
        <f>IF(#REF!="ريال",INDEX('1'!BN:BN,INDEX(4^8-LARGE((حسوب=#REF!)*(تواريخ&gt;=#REF!)*(تواريخ&lt;=#REF!)*(4^8-ROW(حسوب)),ROWS(Y$9:Y123)),0)),INDEX('1'!BP:BP,INDEX(4^8-LARGE((حسوب=#REF!)*(تواريخ&gt;=#REF!)*(تواريخ&lt;=#REF!)*(4^8-ROW(حسوب)),ROWS(Y$9:Y123)),0)))</f>
        <v>#REF!</v>
      </c>
      <c r="Z123" s="931"/>
      <c r="AA123" s="931"/>
      <c r="AB123" s="931"/>
      <c r="AC123" s="931"/>
      <c r="AD123" s="931"/>
      <c r="AE123" s="83" t="e">
        <f>IF(AND(#REF!=0,X123=0,Y123=0,#REF!=0,G123=0),"",IF(#REF!="AMTC",#REF!+X123-Y123-#REF!,AE122+#REF!+X123-Y123-#REF!))</f>
        <v>#REF!</v>
      </c>
    </row>
    <row r="124" spans="6:31" ht="15.75">
      <c r="F124" s="78" t="e">
        <f>IF($G124="","",(INDEX('1'!A:A,INDEX(4^8-LARGE((حسوب=#REF!)*(تواريخ&gt;=#REF!)*(تواريخ&lt;=#REF!)*(4^8-ROW(حسوب)),ROWS(F$9:F124)),0))))</f>
        <v>#REF!</v>
      </c>
      <c r="G124" s="79" t="e">
        <f>INDEX('1'!BC:BC,INDEX(4^8-LARGE((حسوب=#REF!)*(تواريخ&gt;=#REF!)*(تواريخ&lt;=#REF!)*(4^8-ROW(حسوب)),ROWS(G$9:G124)),0))</f>
        <v>#REF!</v>
      </c>
      <c r="H124" s="928"/>
      <c r="I124" s="79" t="e">
        <f>INDEX('1'!BI:BI,INDEX(4^8-LARGE((حسوب=#REF!)*(تواريخ&gt;=#REF!)*(تواريخ&lt;=#REF!)*(4^8-ROW(حسوب)),ROWS(I$9:I124)),0))</f>
        <v>#REF!</v>
      </c>
      <c r="J124" s="80"/>
      <c r="K124" s="80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0"/>
      <c r="W124" s="80"/>
      <c r="X124" s="82" t="e">
        <f>INDEX('1'!BK:BK,INDEX(4^8-LARGE((حسوب=#REF!)*(تواريخ&gt;=#REF!)*(تواريخ&lt;=#REF!)*(4^8-ROW(حسوب)),ROWS(X$9:X124)),0))</f>
        <v>#REF!</v>
      </c>
      <c r="Y124" s="82" t="e">
        <f>IF(#REF!="ريال",INDEX('1'!BN:BN,INDEX(4^8-LARGE((حسوب=#REF!)*(تواريخ&gt;=#REF!)*(تواريخ&lt;=#REF!)*(4^8-ROW(حسوب)),ROWS(Y$9:Y124)),0)),INDEX('1'!BP:BP,INDEX(4^8-LARGE((حسوب=#REF!)*(تواريخ&gt;=#REF!)*(تواريخ&lt;=#REF!)*(4^8-ROW(حسوب)),ROWS(Y$9:Y124)),0)))</f>
        <v>#REF!</v>
      </c>
      <c r="Z124" s="931"/>
      <c r="AA124" s="931"/>
      <c r="AB124" s="931"/>
      <c r="AC124" s="931"/>
      <c r="AD124" s="931"/>
      <c r="AE124" s="83" t="e">
        <f>IF(AND(#REF!=0,X124=0,Y124=0,#REF!=0,G124=0),"",IF(#REF!="AMTC",#REF!+X124-Y124-#REF!,AE123+#REF!+X124-Y124-#REF!))</f>
        <v>#REF!</v>
      </c>
    </row>
    <row r="125" spans="6:31" ht="15.75">
      <c r="F125" s="78" t="e">
        <f>IF($G125="","",(INDEX('1'!A:A,INDEX(4^8-LARGE((حسوب=#REF!)*(تواريخ&gt;=#REF!)*(تواريخ&lt;=#REF!)*(4^8-ROW(حسوب)),ROWS(F$9:F125)),0))))</f>
        <v>#REF!</v>
      </c>
      <c r="G125" s="79" t="e">
        <f>INDEX('1'!BC:BC,INDEX(4^8-LARGE((حسوب=#REF!)*(تواريخ&gt;=#REF!)*(تواريخ&lt;=#REF!)*(4^8-ROW(حسوب)),ROWS(G$9:G125)),0))</f>
        <v>#REF!</v>
      </c>
      <c r="H125" s="928"/>
      <c r="I125" s="79" t="e">
        <f>INDEX('1'!BI:BI,INDEX(4^8-LARGE((حسوب=#REF!)*(تواريخ&gt;=#REF!)*(تواريخ&lt;=#REF!)*(4^8-ROW(حسوب)),ROWS(I$9:I125)),0))</f>
        <v>#REF!</v>
      </c>
      <c r="J125" s="80"/>
      <c r="K125" s="80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0"/>
      <c r="W125" s="80"/>
      <c r="X125" s="82" t="e">
        <f>INDEX('1'!BK:BK,INDEX(4^8-LARGE((حسوب=#REF!)*(تواريخ&gt;=#REF!)*(تواريخ&lt;=#REF!)*(4^8-ROW(حسوب)),ROWS(X$9:X125)),0))</f>
        <v>#REF!</v>
      </c>
      <c r="Y125" s="82" t="e">
        <f>IF(#REF!="ريال",INDEX('1'!BN:BN,INDEX(4^8-LARGE((حسوب=#REF!)*(تواريخ&gt;=#REF!)*(تواريخ&lt;=#REF!)*(4^8-ROW(حسوب)),ROWS(Y$9:Y125)),0)),INDEX('1'!BP:BP,INDEX(4^8-LARGE((حسوب=#REF!)*(تواريخ&gt;=#REF!)*(تواريخ&lt;=#REF!)*(4^8-ROW(حسوب)),ROWS(Y$9:Y125)),0)))</f>
        <v>#REF!</v>
      </c>
      <c r="Z125" s="931"/>
      <c r="AA125" s="931"/>
      <c r="AB125" s="931"/>
      <c r="AC125" s="931"/>
      <c r="AD125" s="931"/>
      <c r="AE125" s="83" t="e">
        <f>IF(AND(#REF!=0,X125=0,Y125=0,#REF!=0,G125=0),"",IF(#REF!="AMTC",#REF!+X125-Y125-#REF!,AE124+#REF!+X125-Y125-#REF!))</f>
        <v>#REF!</v>
      </c>
    </row>
    <row r="126" spans="6:31" ht="15.75">
      <c r="F126" s="78" t="e">
        <f>IF($G126="","",(INDEX('1'!A:A,INDEX(4^8-LARGE((حسوب=#REF!)*(تواريخ&gt;=#REF!)*(تواريخ&lt;=#REF!)*(4^8-ROW(حسوب)),ROWS(F$9:F126)),0))))</f>
        <v>#REF!</v>
      </c>
      <c r="G126" s="79" t="e">
        <f>INDEX('1'!BC:BC,INDEX(4^8-LARGE((حسوب=#REF!)*(تواريخ&gt;=#REF!)*(تواريخ&lt;=#REF!)*(4^8-ROW(حسوب)),ROWS(G$9:G126)),0))</f>
        <v>#REF!</v>
      </c>
      <c r="H126" s="928"/>
      <c r="I126" s="79" t="e">
        <f>INDEX('1'!BI:BI,INDEX(4^8-LARGE((حسوب=#REF!)*(تواريخ&gt;=#REF!)*(تواريخ&lt;=#REF!)*(4^8-ROW(حسوب)),ROWS(I$9:I126)),0))</f>
        <v>#REF!</v>
      </c>
      <c r="J126" s="80"/>
      <c r="K126" s="80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0"/>
      <c r="W126" s="80"/>
      <c r="X126" s="82" t="e">
        <f>INDEX('1'!BK:BK,INDEX(4^8-LARGE((حسوب=#REF!)*(تواريخ&gt;=#REF!)*(تواريخ&lt;=#REF!)*(4^8-ROW(حسوب)),ROWS(X$9:X126)),0))</f>
        <v>#REF!</v>
      </c>
      <c r="Y126" s="82" t="e">
        <f>IF(#REF!="ريال",INDEX('1'!BN:BN,INDEX(4^8-LARGE((حسوب=#REF!)*(تواريخ&gt;=#REF!)*(تواريخ&lt;=#REF!)*(4^8-ROW(حسوب)),ROWS(Y$9:Y126)),0)),INDEX('1'!BP:BP,INDEX(4^8-LARGE((حسوب=#REF!)*(تواريخ&gt;=#REF!)*(تواريخ&lt;=#REF!)*(4^8-ROW(حسوب)),ROWS(Y$9:Y126)),0)))</f>
        <v>#REF!</v>
      </c>
      <c r="Z126" s="931"/>
      <c r="AA126" s="931"/>
      <c r="AB126" s="931"/>
      <c r="AC126" s="931"/>
      <c r="AD126" s="931"/>
      <c r="AE126" s="83" t="e">
        <f>IF(AND(#REF!=0,X126=0,Y126=0,#REF!=0,G126=0),"",IF(#REF!="AMTC",#REF!+X126-Y126-#REF!,AE125+#REF!+X126-Y126-#REF!))</f>
        <v>#REF!</v>
      </c>
    </row>
    <row r="127" spans="6:31" ht="15.75">
      <c r="F127" s="78" t="e">
        <f>IF($G127="","",(INDEX('1'!A:A,INDEX(4^8-LARGE((حسوب=#REF!)*(تواريخ&gt;=#REF!)*(تواريخ&lt;=#REF!)*(4^8-ROW(حسوب)),ROWS(F$9:F127)),0))))</f>
        <v>#REF!</v>
      </c>
      <c r="G127" s="79" t="e">
        <f>INDEX('1'!BC:BC,INDEX(4^8-LARGE((حسوب=#REF!)*(تواريخ&gt;=#REF!)*(تواريخ&lt;=#REF!)*(4^8-ROW(حسوب)),ROWS(G$9:G127)),0))</f>
        <v>#REF!</v>
      </c>
      <c r="H127" s="928"/>
      <c r="I127" s="79" t="e">
        <f>INDEX('1'!BI:BI,INDEX(4^8-LARGE((حسوب=#REF!)*(تواريخ&gt;=#REF!)*(تواريخ&lt;=#REF!)*(4^8-ROW(حسوب)),ROWS(I$9:I127)),0))</f>
        <v>#REF!</v>
      </c>
      <c r="J127" s="80"/>
      <c r="K127" s="80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0"/>
      <c r="W127" s="80"/>
      <c r="X127" s="82" t="e">
        <f>INDEX('1'!BK:BK,INDEX(4^8-LARGE((حسوب=#REF!)*(تواريخ&gt;=#REF!)*(تواريخ&lt;=#REF!)*(4^8-ROW(حسوب)),ROWS(X$9:X127)),0))</f>
        <v>#REF!</v>
      </c>
      <c r="Y127" s="82" t="e">
        <f>IF(#REF!="ريال",INDEX('1'!BN:BN,INDEX(4^8-LARGE((حسوب=#REF!)*(تواريخ&gt;=#REF!)*(تواريخ&lt;=#REF!)*(4^8-ROW(حسوب)),ROWS(Y$9:Y127)),0)),INDEX('1'!BP:BP,INDEX(4^8-LARGE((حسوب=#REF!)*(تواريخ&gt;=#REF!)*(تواريخ&lt;=#REF!)*(4^8-ROW(حسوب)),ROWS(Y$9:Y127)),0)))</f>
        <v>#REF!</v>
      </c>
      <c r="Z127" s="931"/>
      <c r="AA127" s="931"/>
      <c r="AB127" s="931"/>
      <c r="AC127" s="931"/>
      <c r="AD127" s="931"/>
      <c r="AE127" s="83" t="e">
        <f>IF(AND(#REF!=0,X127=0,Y127=0,#REF!=0,G127=0),"",IF(#REF!="AMTC",#REF!+X127-Y127-#REF!,AE126+#REF!+X127-Y127-#REF!))</f>
        <v>#REF!</v>
      </c>
    </row>
    <row r="128" spans="6:31" ht="15.75">
      <c r="F128" s="78" t="e">
        <f>IF($G128="","",(INDEX('1'!A:A,INDEX(4^8-LARGE((حسوب=#REF!)*(تواريخ&gt;=#REF!)*(تواريخ&lt;=#REF!)*(4^8-ROW(حسوب)),ROWS(F$9:F128)),0))))</f>
        <v>#REF!</v>
      </c>
      <c r="G128" s="79" t="e">
        <f>INDEX('1'!BC:BC,INDEX(4^8-LARGE((حسوب=#REF!)*(تواريخ&gt;=#REF!)*(تواريخ&lt;=#REF!)*(4^8-ROW(حسوب)),ROWS(G$9:G128)),0))</f>
        <v>#REF!</v>
      </c>
      <c r="H128" s="928"/>
      <c r="I128" s="79" t="e">
        <f>INDEX('1'!BI:BI,INDEX(4^8-LARGE((حسوب=#REF!)*(تواريخ&gt;=#REF!)*(تواريخ&lt;=#REF!)*(4^8-ROW(حسوب)),ROWS(I$9:I128)),0))</f>
        <v>#REF!</v>
      </c>
      <c r="J128" s="80"/>
      <c r="K128" s="80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0"/>
      <c r="W128" s="80"/>
      <c r="X128" s="82" t="e">
        <f>INDEX('1'!BK:BK,INDEX(4^8-LARGE((حسوب=#REF!)*(تواريخ&gt;=#REF!)*(تواريخ&lt;=#REF!)*(4^8-ROW(حسوب)),ROWS(X$9:X128)),0))</f>
        <v>#REF!</v>
      </c>
      <c r="Y128" s="82" t="e">
        <f>IF(#REF!="ريال",INDEX('1'!BN:BN,INDEX(4^8-LARGE((حسوب=#REF!)*(تواريخ&gt;=#REF!)*(تواريخ&lt;=#REF!)*(4^8-ROW(حسوب)),ROWS(Y$9:Y128)),0)),INDEX('1'!BP:BP,INDEX(4^8-LARGE((حسوب=#REF!)*(تواريخ&gt;=#REF!)*(تواريخ&lt;=#REF!)*(4^8-ROW(حسوب)),ROWS(Y$9:Y128)),0)))</f>
        <v>#REF!</v>
      </c>
      <c r="Z128" s="931"/>
      <c r="AA128" s="931"/>
      <c r="AB128" s="931"/>
      <c r="AC128" s="931"/>
      <c r="AD128" s="931"/>
      <c r="AE128" s="83" t="e">
        <f>IF(AND(#REF!=0,X128=0,Y128=0,#REF!=0,G128=0),"",IF(#REF!="AMTC",#REF!+X128-Y128-#REF!,AE127+#REF!+X128-Y128-#REF!))</f>
        <v>#REF!</v>
      </c>
    </row>
    <row r="129" spans="6:31" ht="15.75">
      <c r="F129" s="78" t="e">
        <f>IF($G129="","",(INDEX('1'!A:A,INDEX(4^8-LARGE((حسوب=#REF!)*(تواريخ&gt;=#REF!)*(تواريخ&lt;=#REF!)*(4^8-ROW(حسوب)),ROWS(F$9:F129)),0))))</f>
        <v>#REF!</v>
      </c>
      <c r="G129" s="79" t="e">
        <f>INDEX('1'!BC:BC,INDEX(4^8-LARGE((حسوب=#REF!)*(تواريخ&gt;=#REF!)*(تواريخ&lt;=#REF!)*(4^8-ROW(حسوب)),ROWS(G$9:G129)),0))</f>
        <v>#REF!</v>
      </c>
      <c r="H129" s="928"/>
      <c r="I129" s="79" t="e">
        <f>INDEX('1'!BI:BI,INDEX(4^8-LARGE((حسوب=#REF!)*(تواريخ&gt;=#REF!)*(تواريخ&lt;=#REF!)*(4^8-ROW(حسوب)),ROWS(I$9:I129)),0))</f>
        <v>#REF!</v>
      </c>
      <c r="J129" s="80"/>
      <c r="K129" s="80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0"/>
      <c r="W129" s="80"/>
      <c r="X129" s="82" t="e">
        <f>INDEX('1'!BK:BK,INDEX(4^8-LARGE((حسوب=#REF!)*(تواريخ&gt;=#REF!)*(تواريخ&lt;=#REF!)*(4^8-ROW(حسوب)),ROWS(X$9:X129)),0))</f>
        <v>#REF!</v>
      </c>
      <c r="Y129" s="82" t="e">
        <f>IF(#REF!="ريال",INDEX('1'!BN:BN,INDEX(4^8-LARGE((حسوب=#REF!)*(تواريخ&gt;=#REF!)*(تواريخ&lt;=#REF!)*(4^8-ROW(حسوب)),ROWS(Y$9:Y129)),0)),INDEX('1'!BP:BP,INDEX(4^8-LARGE((حسوب=#REF!)*(تواريخ&gt;=#REF!)*(تواريخ&lt;=#REF!)*(4^8-ROW(حسوب)),ROWS(Y$9:Y129)),0)))</f>
        <v>#REF!</v>
      </c>
      <c r="Z129" s="931"/>
      <c r="AA129" s="931"/>
      <c r="AB129" s="931"/>
      <c r="AC129" s="931"/>
      <c r="AD129" s="931"/>
      <c r="AE129" s="83" t="e">
        <f>IF(AND(#REF!=0,X129=0,Y129=0,#REF!=0,G129=0),"",IF(#REF!="AMTC",#REF!+X129-Y129-#REF!,AE128+#REF!+X129-Y129-#REF!))</f>
        <v>#REF!</v>
      </c>
    </row>
    <row r="130" spans="6:31" ht="15.75">
      <c r="F130" s="78" t="e">
        <f>IF($G130="","",(INDEX('1'!A:A,INDEX(4^8-LARGE((حسوب=#REF!)*(تواريخ&gt;=#REF!)*(تواريخ&lt;=#REF!)*(4^8-ROW(حسوب)),ROWS(F$9:F130)),0))))</f>
        <v>#REF!</v>
      </c>
      <c r="G130" s="79" t="e">
        <f>INDEX('1'!BC:BC,INDEX(4^8-LARGE((حسوب=#REF!)*(تواريخ&gt;=#REF!)*(تواريخ&lt;=#REF!)*(4^8-ROW(حسوب)),ROWS(G$9:G130)),0))</f>
        <v>#REF!</v>
      </c>
      <c r="H130" s="928"/>
      <c r="I130" s="79" t="e">
        <f>INDEX('1'!BI:BI,INDEX(4^8-LARGE((حسوب=#REF!)*(تواريخ&gt;=#REF!)*(تواريخ&lt;=#REF!)*(4^8-ROW(حسوب)),ROWS(I$9:I130)),0))</f>
        <v>#REF!</v>
      </c>
      <c r="J130" s="80"/>
      <c r="K130" s="80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0"/>
      <c r="W130" s="80"/>
      <c r="X130" s="82" t="e">
        <f>INDEX('1'!BK:BK,INDEX(4^8-LARGE((حسوب=#REF!)*(تواريخ&gt;=#REF!)*(تواريخ&lt;=#REF!)*(4^8-ROW(حسوب)),ROWS(X$9:X130)),0))</f>
        <v>#REF!</v>
      </c>
      <c r="Y130" s="82" t="e">
        <f>IF(#REF!="ريال",INDEX('1'!BN:BN,INDEX(4^8-LARGE((حسوب=#REF!)*(تواريخ&gt;=#REF!)*(تواريخ&lt;=#REF!)*(4^8-ROW(حسوب)),ROWS(Y$9:Y130)),0)),INDEX('1'!BP:BP,INDEX(4^8-LARGE((حسوب=#REF!)*(تواريخ&gt;=#REF!)*(تواريخ&lt;=#REF!)*(4^8-ROW(حسوب)),ROWS(Y$9:Y130)),0)))</f>
        <v>#REF!</v>
      </c>
      <c r="Z130" s="931"/>
      <c r="AA130" s="931"/>
      <c r="AB130" s="931"/>
      <c r="AC130" s="931"/>
      <c r="AD130" s="931"/>
      <c r="AE130" s="83" t="e">
        <f>IF(AND(#REF!=0,X130=0,Y130=0,#REF!=0,G130=0),"",IF(#REF!="AMTC",#REF!+X130-Y130-#REF!,AE129+#REF!+X130-Y130-#REF!))</f>
        <v>#REF!</v>
      </c>
    </row>
    <row r="131" spans="6:31" ht="15.75">
      <c r="F131" s="78" t="e">
        <f>IF($G131="","",(INDEX('1'!A:A,INDEX(4^8-LARGE((حسوب=#REF!)*(تواريخ&gt;=#REF!)*(تواريخ&lt;=#REF!)*(4^8-ROW(حسوب)),ROWS(F$9:F131)),0))))</f>
        <v>#REF!</v>
      </c>
      <c r="G131" s="79" t="e">
        <f>INDEX('1'!BC:BC,INDEX(4^8-LARGE((حسوب=#REF!)*(تواريخ&gt;=#REF!)*(تواريخ&lt;=#REF!)*(4^8-ROW(حسوب)),ROWS(G$9:G131)),0))</f>
        <v>#REF!</v>
      </c>
      <c r="H131" s="928"/>
      <c r="I131" s="79" t="e">
        <f>INDEX('1'!BI:BI,INDEX(4^8-LARGE((حسوب=#REF!)*(تواريخ&gt;=#REF!)*(تواريخ&lt;=#REF!)*(4^8-ROW(حسوب)),ROWS(I$9:I131)),0))</f>
        <v>#REF!</v>
      </c>
      <c r="J131" s="80"/>
      <c r="K131" s="80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0"/>
      <c r="W131" s="80"/>
      <c r="X131" s="82" t="e">
        <f>INDEX('1'!BK:BK,INDEX(4^8-LARGE((حسوب=#REF!)*(تواريخ&gt;=#REF!)*(تواريخ&lt;=#REF!)*(4^8-ROW(حسوب)),ROWS(X$9:X131)),0))</f>
        <v>#REF!</v>
      </c>
      <c r="Y131" s="82" t="e">
        <f>IF(#REF!="ريال",INDEX('1'!BN:BN,INDEX(4^8-LARGE((حسوب=#REF!)*(تواريخ&gt;=#REF!)*(تواريخ&lt;=#REF!)*(4^8-ROW(حسوب)),ROWS(Y$9:Y131)),0)),INDEX('1'!BP:BP,INDEX(4^8-LARGE((حسوب=#REF!)*(تواريخ&gt;=#REF!)*(تواريخ&lt;=#REF!)*(4^8-ROW(حسوب)),ROWS(Y$9:Y131)),0)))</f>
        <v>#REF!</v>
      </c>
      <c r="Z131" s="931"/>
      <c r="AA131" s="931"/>
      <c r="AB131" s="931"/>
      <c r="AC131" s="931"/>
      <c r="AD131" s="931"/>
      <c r="AE131" s="83" t="e">
        <f>IF(AND(#REF!=0,X131=0,Y131=0,#REF!=0,G131=0),"",IF(#REF!="AMTC",#REF!+X131-Y131-#REF!,AE130+#REF!+X131-Y131-#REF!))</f>
        <v>#REF!</v>
      </c>
    </row>
    <row r="132" spans="6:31" ht="15.75">
      <c r="F132" s="78" t="e">
        <f>IF($G132="","",(INDEX('1'!A:A,INDEX(4^8-LARGE((حسوب=#REF!)*(تواريخ&gt;=#REF!)*(تواريخ&lt;=#REF!)*(4^8-ROW(حسوب)),ROWS(F$9:F132)),0))))</f>
        <v>#REF!</v>
      </c>
      <c r="G132" s="79" t="e">
        <f>INDEX('1'!BC:BC,INDEX(4^8-LARGE((حسوب=#REF!)*(تواريخ&gt;=#REF!)*(تواريخ&lt;=#REF!)*(4^8-ROW(حسوب)),ROWS(G$9:G132)),0))</f>
        <v>#REF!</v>
      </c>
      <c r="H132" s="928"/>
      <c r="I132" s="79" t="e">
        <f>INDEX('1'!BI:BI,INDEX(4^8-LARGE((حسوب=#REF!)*(تواريخ&gt;=#REF!)*(تواريخ&lt;=#REF!)*(4^8-ROW(حسوب)),ROWS(I$9:I132)),0))</f>
        <v>#REF!</v>
      </c>
      <c r="J132" s="80"/>
      <c r="K132" s="80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0"/>
      <c r="W132" s="80"/>
      <c r="X132" s="82" t="e">
        <f>INDEX('1'!BK:BK,INDEX(4^8-LARGE((حسوب=#REF!)*(تواريخ&gt;=#REF!)*(تواريخ&lt;=#REF!)*(4^8-ROW(حسوب)),ROWS(X$9:X132)),0))</f>
        <v>#REF!</v>
      </c>
      <c r="Y132" s="82" t="e">
        <f>IF(#REF!="ريال",INDEX('1'!BN:BN,INDEX(4^8-LARGE((حسوب=#REF!)*(تواريخ&gt;=#REF!)*(تواريخ&lt;=#REF!)*(4^8-ROW(حسوب)),ROWS(Y$9:Y132)),0)),INDEX('1'!BP:BP,INDEX(4^8-LARGE((حسوب=#REF!)*(تواريخ&gt;=#REF!)*(تواريخ&lt;=#REF!)*(4^8-ROW(حسوب)),ROWS(Y$9:Y132)),0)))</f>
        <v>#REF!</v>
      </c>
      <c r="Z132" s="931"/>
      <c r="AA132" s="931"/>
      <c r="AB132" s="931"/>
      <c r="AC132" s="931"/>
      <c r="AD132" s="931"/>
      <c r="AE132" s="83" t="e">
        <f>IF(AND(#REF!=0,X132=0,Y132=0,#REF!=0,G132=0),"",IF(#REF!="AMTC",#REF!+X132-Y132-#REF!,AE131+#REF!+X132-Y132-#REF!))</f>
        <v>#REF!</v>
      </c>
    </row>
    <row r="133" spans="6:31" ht="15.75">
      <c r="F133" s="78" t="e">
        <f>IF($G133="","",(INDEX('1'!A:A,INDEX(4^8-LARGE((حسوب=#REF!)*(تواريخ&gt;=#REF!)*(تواريخ&lt;=#REF!)*(4^8-ROW(حسوب)),ROWS(F$9:F133)),0))))</f>
        <v>#REF!</v>
      </c>
      <c r="G133" s="79" t="e">
        <f>INDEX('1'!BC:BC,INDEX(4^8-LARGE((حسوب=#REF!)*(تواريخ&gt;=#REF!)*(تواريخ&lt;=#REF!)*(4^8-ROW(حسوب)),ROWS(G$9:G133)),0))</f>
        <v>#REF!</v>
      </c>
      <c r="H133" s="928"/>
      <c r="I133" s="79" t="e">
        <f>INDEX('1'!BI:BI,INDEX(4^8-LARGE((حسوب=#REF!)*(تواريخ&gt;=#REF!)*(تواريخ&lt;=#REF!)*(4^8-ROW(حسوب)),ROWS(I$9:I133)),0))</f>
        <v>#REF!</v>
      </c>
      <c r="J133" s="80"/>
      <c r="K133" s="80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0"/>
      <c r="W133" s="80"/>
      <c r="X133" s="82" t="e">
        <f>INDEX('1'!BK:BK,INDEX(4^8-LARGE((حسوب=#REF!)*(تواريخ&gt;=#REF!)*(تواريخ&lt;=#REF!)*(4^8-ROW(حسوب)),ROWS(X$9:X133)),0))</f>
        <v>#REF!</v>
      </c>
      <c r="Y133" s="82" t="e">
        <f>IF(#REF!="ريال",INDEX('1'!BN:BN,INDEX(4^8-LARGE((حسوب=#REF!)*(تواريخ&gt;=#REF!)*(تواريخ&lt;=#REF!)*(4^8-ROW(حسوب)),ROWS(Y$9:Y133)),0)),INDEX('1'!BP:BP,INDEX(4^8-LARGE((حسوب=#REF!)*(تواريخ&gt;=#REF!)*(تواريخ&lt;=#REF!)*(4^8-ROW(حسوب)),ROWS(Y$9:Y133)),0)))</f>
        <v>#REF!</v>
      </c>
      <c r="Z133" s="931"/>
      <c r="AA133" s="931"/>
      <c r="AB133" s="931"/>
      <c r="AC133" s="931"/>
      <c r="AD133" s="931"/>
      <c r="AE133" s="83" t="e">
        <f>IF(AND(#REF!=0,X133=0,Y133=0,#REF!=0,G133=0),"",IF(#REF!="AMTC",#REF!+X133-Y133-#REF!,AE132+#REF!+X133-Y133-#REF!))</f>
        <v>#REF!</v>
      </c>
    </row>
    <row r="134" spans="6:31" ht="15.75">
      <c r="F134" s="78" t="e">
        <f>IF($G134="","",(INDEX('1'!A:A,INDEX(4^8-LARGE((حسوب=#REF!)*(تواريخ&gt;=#REF!)*(تواريخ&lt;=#REF!)*(4^8-ROW(حسوب)),ROWS(F$9:F134)),0))))</f>
        <v>#REF!</v>
      </c>
      <c r="G134" s="79" t="e">
        <f>INDEX('1'!BC:BC,INDEX(4^8-LARGE((حسوب=#REF!)*(تواريخ&gt;=#REF!)*(تواريخ&lt;=#REF!)*(4^8-ROW(حسوب)),ROWS(G$9:G134)),0))</f>
        <v>#REF!</v>
      </c>
      <c r="H134" s="928"/>
      <c r="I134" s="79" t="e">
        <f>INDEX('1'!BI:BI,INDEX(4^8-LARGE((حسوب=#REF!)*(تواريخ&gt;=#REF!)*(تواريخ&lt;=#REF!)*(4^8-ROW(حسوب)),ROWS(I$9:I134)),0))</f>
        <v>#REF!</v>
      </c>
      <c r="J134" s="80"/>
      <c r="K134" s="80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0"/>
      <c r="W134" s="80"/>
      <c r="X134" s="82" t="e">
        <f>INDEX('1'!BK:BK,INDEX(4^8-LARGE((حسوب=#REF!)*(تواريخ&gt;=#REF!)*(تواريخ&lt;=#REF!)*(4^8-ROW(حسوب)),ROWS(X$9:X134)),0))</f>
        <v>#REF!</v>
      </c>
      <c r="Y134" s="82" t="e">
        <f>IF(#REF!="ريال",INDEX('1'!BN:BN,INDEX(4^8-LARGE((حسوب=#REF!)*(تواريخ&gt;=#REF!)*(تواريخ&lt;=#REF!)*(4^8-ROW(حسوب)),ROWS(Y$9:Y134)),0)),INDEX('1'!BP:BP,INDEX(4^8-LARGE((حسوب=#REF!)*(تواريخ&gt;=#REF!)*(تواريخ&lt;=#REF!)*(4^8-ROW(حسوب)),ROWS(Y$9:Y134)),0)))</f>
        <v>#REF!</v>
      </c>
      <c r="Z134" s="931"/>
      <c r="AA134" s="931"/>
      <c r="AB134" s="931"/>
      <c r="AC134" s="931"/>
      <c r="AD134" s="931"/>
      <c r="AE134" s="83" t="e">
        <f>IF(AND(#REF!=0,X134=0,Y134=0,#REF!=0,G134=0),"",IF(#REF!="AMTC",#REF!+X134-Y134-#REF!,AE133+#REF!+X134-Y134-#REF!))</f>
        <v>#REF!</v>
      </c>
    </row>
    <row r="135" spans="6:31" ht="15.75">
      <c r="F135" s="78" t="e">
        <f>IF($G135="","",(INDEX('1'!A:A,INDEX(4^8-LARGE((حسوب=#REF!)*(تواريخ&gt;=#REF!)*(تواريخ&lt;=#REF!)*(4^8-ROW(حسوب)),ROWS(F$9:F135)),0))))</f>
        <v>#REF!</v>
      </c>
      <c r="G135" s="79" t="e">
        <f>INDEX('1'!BC:BC,INDEX(4^8-LARGE((حسوب=#REF!)*(تواريخ&gt;=#REF!)*(تواريخ&lt;=#REF!)*(4^8-ROW(حسوب)),ROWS(G$9:G135)),0))</f>
        <v>#REF!</v>
      </c>
      <c r="H135" s="928"/>
      <c r="I135" s="79" t="e">
        <f>INDEX('1'!BI:BI,INDEX(4^8-LARGE((حسوب=#REF!)*(تواريخ&gt;=#REF!)*(تواريخ&lt;=#REF!)*(4^8-ROW(حسوب)),ROWS(I$9:I135)),0))</f>
        <v>#REF!</v>
      </c>
      <c r="J135" s="80"/>
      <c r="K135" s="80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0"/>
      <c r="W135" s="80"/>
      <c r="X135" s="82" t="e">
        <f>INDEX('1'!BK:BK,INDEX(4^8-LARGE((حسوب=#REF!)*(تواريخ&gt;=#REF!)*(تواريخ&lt;=#REF!)*(4^8-ROW(حسوب)),ROWS(X$9:X135)),0))</f>
        <v>#REF!</v>
      </c>
      <c r="Y135" s="82" t="e">
        <f>IF(#REF!="ريال",INDEX('1'!BN:BN,INDEX(4^8-LARGE((حسوب=#REF!)*(تواريخ&gt;=#REF!)*(تواريخ&lt;=#REF!)*(4^8-ROW(حسوب)),ROWS(Y$9:Y135)),0)),INDEX('1'!BP:BP,INDEX(4^8-LARGE((حسوب=#REF!)*(تواريخ&gt;=#REF!)*(تواريخ&lt;=#REF!)*(4^8-ROW(حسوب)),ROWS(Y$9:Y135)),0)))</f>
        <v>#REF!</v>
      </c>
      <c r="Z135" s="931"/>
      <c r="AA135" s="931"/>
      <c r="AB135" s="931"/>
      <c r="AC135" s="931"/>
      <c r="AD135" s="931"/>
      <c r="AE135" s="83" t="e">
        <f>IF(AND(#REF!=0,X135=0,Y135=0,#REF!=0,G135=0),"",IF(#REF!="AMTC",#REF!+X135-Y135-#REF!,AE134+#REF!+X135-Y135-#REF!))</f>
        <v>#REF!</v>
      </c>
    </row>
    <row r="136" spans="6:31" ht="15.75">
      <c r="F136" s="78" t="e">
        <f>IF($G136="","",(INDEX('1'!A:A,INDEX(4^8-LARGE((حسوب=#REF!)*(تواريخ&gt;=#REF!)*(تواريخ&lt;=#REF!)*(4^8-ROW(حسوب)),ROWS(F$9:F136)),0))))</f>
        <v>#REF!</v>
      </c>
      <c r="G136" s="79" t="e">
        <f>INDEX('1'!BC:BC,INDEX(4^8-LARGE((حسوب=#REF!)*(تواريخ&gt;=#REF!)*(تواريخ&lt;=#REF!)*(4^8-ROW(حسوب)),ROWS(G$9:G136)),0))</f>
        <v>#REF!</v>
      </c>
      <c r="H136" s="928"/>
      <c r="I136" s="79" t="e">
        <f>INDEX('1'!BI:BI,INDEX(4^8-LARGE((حسوب=#REF!)*(تواريخ&gt;=#REF!)*(تواريخ&lt;=#REF!)*(4^8-ROW(حسوب)),ROWS(I$9:I136)),0))</f>
        <v>#REF!</v>
      </c>
      <c r="J136" s="80"/>
      <c r="K136" s="80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0"/>
      <c r="W136" s="80"/>
      <c r="X136" s="82" t="e">
        <f>INDEX('1'!BK:BK,INDEX(4^8-LARGE((حسوب=#REF!)*(تواريخ&gt;=#REF!)*(تواريخ&lt;=#REF!)*(4^8-ROW(حسوب)),ROWS(X$9:X136)),0))</f>
        <v>#REF!</v>
      </c>
      <c r="Y136" s="82" t="e">
        <f>IF(#REF!="ريال",INDEX('1'!BN:BN,INDEX(4^8-LARGE((حسوب=#REF!)*(تواريخ&gt;=#REF!)*(تواريخ&lt;=#REF!)*(4^8-ROW(حسوب)),ROWS(Y$9:Y136)),0)),INDEX('1'!BP:BP,INDEX(4^8-LARGE((حسوب=#REF!)*(تواريخ&gt;=#REF!)*(تواريخ&lt;=#REF!)*(4^8-ROW(حسوب)),ROWS(Y$9:Y136)),0)))</f>
        <v>#REF!</v>
      </c>
      <c r="Z136" s="931"/>
      <c r="AA136" s="931"/>
      <c r="AB136" s="931"/>
      <c r="AC136" s="931"/>
      <c r="AD136" s="931"/>
      <c r="AE136" s="83" t="e">
        <f>IF(AND(#REF!=0,X136=0,Y136=0,#REF!=0,G136=0),"",IF(#REF!="AMTC",#REF!+X136-Y136-#REF!,AE135+#REF!+X136-Y136-#REF!))</f>
        <v>#REF!</v>
      </c>
    </row>
    <row r="137" spans="6:31" ht="15.75">
      <c r="F137" s="78" t="e">
        <f>IF($G137="","",(INDEX('1'!A:A,INDEX(4^8-LARGE((حسوب=#REF!)*(تواريخ&gt;=#REF!)*(تواريخ&lt;=#REF!)*(4^8-ROW(حسوب)),ROWS(F$9:F137)),0))))</f>
        <v>#REF!</v>
      </c>
      <c r="G137" s="79" t="e">
        <f>INDEX('1'!BC:BC,INDEX(4^8-LARGE((حسوب=#REF!)*(تواريخ&gt;=#REF!)*(تواريخ&lt;=#REF!)*(4^8-ROW(حسوب)),ROWS(G$9:G137)),0))</f>
        <v>#REF!</v>
      </c>
      <c r="H137" s="928"/>
      <c r="I137" s="79" t="e">
        <f>INDEX('1'!BI:BI,INDEX(4^8-LARGE((حسوب=#REF!)*(تواريخ&gt;=#REF!)*(تواريخ&lt;=#REF!)*(4^8-ROW(حسوب)),ROWS(I$9:I137)),0))</f>
        <v>#REF!</v>
      </c>
      <c r="J137" s="80"/>
      <c r="K137" s="80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0"/>
      <c r="W137" s="80"/>
      <c r="X137" s="82" t="e">
        <f>INDEX('1'!BK:BK,INDEX(4^8-LARGE((حسوب=#REF!)*(تواريخ&gt;=#REF!)*(تواريخ&lt;=#REF!)*(4^8-ROW(حسوب)),ROWS(X$9:X137)),0))</f>
        <v>#REF!</v>
      </c>
      <c r="Y137" s="82" t="e">
        <f>IF(#REF!="ريال",INDEX('1'!BN:BN,INDEX(4^8-LARGE((حسوب=#REF!)*(تواريخ&gt;=#REF!)*(تواريخ&lt;=#REF!)*(4^8-ROW(حسوب)),ROWS(Y$9:Y137)),0)),INDEX('1'!BP:BP,INDEX(4^8-LARGE((حسوب=#REF!)*(تواريخ&gt;=#REF!)*(تواريخ&lt;=#REF!)*(4^8-ROW(حسوب)),ROWS(Y$9:Y137)),0)))</f>
        <v>#REF!</v>
      </c>
      <c r="Z137" s="931"/>
      <c r="AA137" s="931"/>
      <c r="AB137" s="931"/>
      <c r="AC137" s="931"/>
      <c r="AD137" s="931"/>
      <c r="AE137" s="83" t="e">
        <f>IF(AND(#REF!=0,X137=0,Y137=0,#REF!=0,G137=0),"",IF(#REF!="AMTC",#REF!+X137-Y137-#REF!,AE136+#REF!+X137-Y137-#REF!))</f>
        <v>#REF!</v>
      </c>
    </row>
    <row r="138" spans="6:31" ht="15.75">
      <c r="F138" s="78" t="e">
        <f>IF($G138="","",(INDEX('1'!A:A,INDEX(4^8-LARGE((حسوب=#REF!)*(تواريخ&gt;=#REF!)*(تواريخ&lt;=#REF!)*(4^8-ROW(حسوب)),ROWS(F$9:F138)),0))))</f>
        <v>#REF!</v>
      </c>
      <c r="G138" s="79" t="e">
        <f>INDEX('1'!BC:BC,INDEX(4^8-LARGE((حسوب=#REF!)*(تواريخ&gt;=#REF!)*(تواريخ&lt;=#REF!)*(4^8-ROW(حسوب)),ROWS(G$9:G138)),0))</f>
        <v>#REF!</v>
      </c>
      <c r="H138" s="928"/>
      <c r="I138" s="79" t="e">
        <f>INDEX('1'!BI:BI,INDEX(4^8-LARGE((حسوب=#REF!)*(تواريخ&gt;=#REF!)*(تواريخ&lt;=#REF!)*(4^8-ROW(حسوب)),ROWS(I$9:I138)),0))</f>
        <v>#REF!</v>
      </c>
      <c r="J138" s="80"/>
      <c r="K138" s="80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0"/>
      <c r="W138" s="80"/>
      <c r="X138" s="82" t="e">
        <f>INDEX('1'!BK:BK,INDEX(4^8-LARGE((حسوب=#REF!)*(تواريخ&gt;=#REF!)*(تواريخ&lt;=#REF!)*(4^8-ROW(حسوب)),ROWS(X$9:X138)),0))</f>
        <v>#REF!</v>
      </c>
      <c r="Y138" s="82" t="e">
        <f>IF(#REF!="ريال",INDEX('1'!BN:BN,INDEX(4^8-LARGE((حسوب=#REF!)*(تواريخ&gt;=#REF!)*(تواريخ&lt;=#REF!)*(4^8-ROW(حسوب)),ROWS(Y$9:Y138)),0)),INDEX('1'!BP:BP,INDEX(4^8-LARGE((حسوب=#REF!)*(تواريخ&gt;=#REF!)*(تواريخ&lt;=#REF!)*(4^8-ROW(حسوب)),ROWS(Y$9:Y138)),0)))</f>
        <v>#REF!</v>
      </c>
      <c r="Z138" s="931"/>
      <c r="AA138" s="931"/>
      <c r="AB138" s="931"/>
      <c r="AC138" s="931"/>
      <c r="AD138" s="931"/>
      <c r="AE138" s="83" t="e">
        <f>IF(AND(#REF!=0,X138=0,Y138=0,#REF!=0,G138=0),"",IF(#REF!="AMTC",#REF!+X138-Y138-#REF!,AE137+#REF!+X138-Y138-#REF!))</f>
        <v>#REF!</v>
      </c>
    </row>
    <row r="139" spans="6:31" ht="15.75">
      <c r="F139" s="78" t="e">
        <f>IF($G139="","",(INDEX('1'!A:A,INDEX(4^8-LARGE((حسوب=#REF!)*(تواريخ&gt;=#REF!)*(تواريخ&lt;=#REF!)*(4^8-ROW(حسوب)),ROWS(F$9:F139)),0))))</f>
        <v>#REF!</v>
      </c>
      <c r="G139" s="79" t="e">
        <f>INDEX('1'!BC:BC,INDEX(4^8-LARGE((حسوب=#REF!)*(تواريخ&gt;=#REF!)*(تواريخ&lt;=#REF!)*(4^8-ROW(حسوب)),ROWS(G$9:G139)),0))</f>
        <v>#REF!</v>
      </c>
      <c r="H139" s="928"/>
      <c r="I139" s="79" t="e">
        <f>INDEX('1'!BI:BI,INDEX(4^8-LARGE((حسوب=#REF!)*(تواريخ&gt;=#REF!)*(تواريخ&lt;=#REF!)*(4^8-ROW(حسوب)),ROWS(I$9:I139)),0))</f>
        <v>#REF!</v>
      </c>
      <c r="J139" s="80"/>
      <c r="K139" s="80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0"/>
      <c r="W139" s="80"/>
      <c r="X139" s="82" t="e">
        <f>INDEX('1'!BK:BK,INDEX(4^8-LARGE((حسوب=#REF!)*(تواريخ&gt;=#REF!)*(تواريخ&lt;=#REF!)*(4^8-ROW(حسوب)),ROWS(X$9:X139)),0))</f>
        <v>#REF!</v>
      </c>
      <c r="Y139" s="82" t="e">
        <f>IF(#REF!="ريال",INDEX('1'!BN:BN,INDEX(4^8-LARGE((حسوب=#REF!)*(تواريخ&gt;=#REF!)*(تواريخ&lt;=#REF!)*(4^8-ROW(حسوب)),ROWS(Y$9:Y139)),0)),INDEX('1'!BP:BP,INDEX(4^8-LARGE((حسوب=#REF!)*(تواريخ&gt;=#REF!)*(تواريخ&lt;=#REF!)*(4^8-ROW(حسوب)),ROWS(Y$9:Y139)),0)))</f>
        <v>#REF!</v>
      </c>
      <c r="Z139" s="931"/>
      <c r="AA139" s="931"/>
      <c r="AB139" s="931"/>
      <c r="AC139" s="931"/>
      <c r="AD139" s="931"/>
      <c r="AE139" s="83" t="e">
        <f>IF(AND(#REF!=0,X139=0,Y139=0,#REF!=0,G139=0),"",IF(#REF!="AMTC",#REF!+X139-Y139-#REF!,AE138+#REF!+X139-Y139-#REF!))</f>
        <v>#REF!</v>
      </c>
    </row>
    <row r="140" spans="6:31" ht="15.75">
      <c r="F140" s="78" t="e">
        <f>IF($G140="","",(INDEX('1'!A:A,INDEX(4^8-LARGE((حسوب=#REF!)*(تواريخ&gt;=#REF!)*(تواريخ&lt;=#REF!)*(4^8-ROW(حسوب)),ROWS(F$9:F140)),0))))</f>
        <v>#REF!</v>
      </c>
      <c r="G140" s="79" t="e">
        <f>INDEX('1'!BC:BC,INDEX(4^8-LARGE((حسوب=#REF!)*(تواريخ&gt;=#REF!)*(تواريخ&lt;=#REF!)*(4^8-ROW(حسوب)),ROWS(G$9:G140)),0))</f>
        <v>#REF!</v>
      </c>
      <c r="H140" s="928"/>
      <c r="I140" s="79" t="e">
        <f>INDEX('1'!BI:BI,INDEX(4^8-LARGE((حسوب=#REF!)*(تواريخ&gt;=#REF!)*(تواريخ&lt;=#REF!)*(4^8-ROW(حسوب)),ROWS(I$9:I140)),0))</f>
        <v>#REF!</v>
      </c>
      <c r="J140" s="80"/>
      <c r="K140" s="80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0"/>
      <c r="W140" s="80"/>
      <c r="X140" s="82" t="e">
        <f>INDEX('1'!BK:BK,INDEX(4^8-LARGE((حسوب=#REF!)*(تواريخ&gt;=#REF!)*(تواريخ&lt;=#REF!)*(4^8-ROW(حسوب)),ROWS(X$9:X140)),0))</f>
        <v>#REF!</v>
      </c>
      <c r="Y140" s="82" t="e">
        <f>IF(#REF!="ريال",INDEX('1'!BN:BN,INDEX(4^8-LARGE((حسوب=#REF!)*(تواريخ&gt;=#REF!)*(تواريخ&lt;=#REF!)*(4^8-ROW(حسوب)),ROWS(Y$9:Y140)),0)),INDEX('1'!BP:BP,INDEX(4^8-LARGE((حسوب=#REF!)*(تواريخ&gt;=#REF!)*(تواريخ&lt;=#REF!)*(4^8-ROW(حسوب)),ROWS(Y$9:Y140)),0)))</f>
        <v>#REF!</v>
      </c>
      <c r="Z140" s="931"/>
      <c r="AA140" s="931"/>
      <c r="AB140" s="931"/>
      <c r="AC140" s="931"/>
      <c r="AD140" s="931"/>
      <c r="AE140" s="83" t="e">
        <f>IF(AND(#REF!=0,X140=0,Y140=0,#REF!=0,G140=0),"",IF(#REF!="AMTC",#REF!+X140-Y140-#REF!,AE139+#REF!+X140-Y140-#REF!))</f>
        <v>#REF!</v>
      </c>
    </row>
    <row r="141" spans="6:31" ht="15.75">
      <c r="F141" s="78" t="e">
        <f>IF($G141="","",(INDEX('1'!A:A,INDEX(4^8-LARGE((حسوب=#REF!)*(تواريخ&gt;=#REF!)*(تواريخ&lt;=#REF!)*(4^8-ROW(حسوب)),ROWS(F$9:F141)),0))))</f>
        <v>#REF!</v>
      </c>
      <c r="G141" s="79" t="e">
        <f>INDEX('1'!BC:BC,INDEX(4^8-LARGE((حسوب=#REF!)*(تواريخ&gt;=#REF!)*(تواريخ&lt;=#REF!)*(4^8-ROW(حسوب)),ROWS(G$9:G141)),0))</f>
        <v>#REF!</v>
      </c>
      <c r="H141" s="928"/>
      <c r="I141" s="79" t="e">
        <f>INDEX('1'!BI:BI,INDEX(4^8-LARGE((حسوب=#REF!)*(تواريخ&gt;=#REF!)*(تواريخ&lt;=#REF!)*(4^8-ROW(حسوب)),ROWS(I$9:I141)),0))</f>
        <v>#REF!</v>
      </c>
      <c r="J141" s="80"/>
      <c r="K141" s="80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0"/>
      <c r="W141" s="80"/>
      <c r="X141" s="82" t="e">
        <f>INDEX('1'!BK:BK,INDEX(4^8-LARGE((حسوب=#REF!)*(تواريخ&gt;=#REF!)*(تواريخ&lt;=#REF!)*(4^8-ROW(حسوب)),ROWS(X$9:X141)),0))</f>
        <v>#REF!</v>
      </c>
      <c r="Y141" s="82" t="e">
        <f>IF(#REF!="ريال",INDEX('1'!BN:BN,INDEX(4^8-LARGE((حسوب=#REF!)*(تواريخ&gt;=#REF!)*(تواريخ&lt;=#REF!)*(4^8-ROW(حسوب)),ROWS(Y$9:Y141)),0)),INDEX('1'!BP:BP,INDEX(4^8-LARGE((حسوب=#REF!)*(تواريخ&gt;=#REF!)*(تواريخ&lt;=#REF!)*(4^8-ROW(حسوب)),ROWS(Y$9:Y141)),0)))</f>
        <v>#REF!</v>
      </c>
      <c r="Z141" s="931"/>
      <c r="AA141" s="931"/>
      <c r="AB141" s="931"/>
      <c r="AC141" s="931"/>
      <c r="AD141" s="931"/>
      <c r="AE141" s="83" t="e">
        <f>IF(AND(#REF!=0,X141=0,Y141=0,#REF!=0,G141=0),"",IF(#REF!="AMTC",#REF!+X141-Y141-#REF!,AE140+#REF!+X141-Y141-#REF!))</f>
        <v>#REF!</v>
      </c>
    </row>
    <row r="142" spans="6:31" ht="15.75">
      <c r="F142" s="78" t="e">
        <f>IF($G142="","",(INDEX('1'!A:A,INDEX(4^8-LARGE((حسوب=#REF!)*(تواريخ&gt;=#REF!)*(تواريخ&lt;=#REF!)*(4^8-ROW(حسوب)),ROWS(F$9:F142)),0))))</f>
        <v>#REF!</v>
      </c>
      <c r="G142" s="79" t="e">
        <f>INDEX('1'!BC:BC,INDEX(4^8-LARGE((حسوب=#REF!)*(تواريخ&gt;=#REF!)*(تواريخ&lt;=#REF!)*(4^8-ROW(حسوب)),ROWS(G$9:G142)),0))</f>
        <v>#REF!</v>
      </c>
      <c r="H142" s="928"/>
      <c r="I142" s="79" t="e">
        <f>INDEX('1'!BI:BI,INDEX(4^8-LARGE((حسوب=#REF!)*(تواريخ&gt;=#REF!)*(تواريخ&lt;=#REF!)*(4^8-ROW(حسوب)),ROWS(I$9:I142)),0))</f>
        <v>#REF!</v>
      </c>
      <c r="J142" s="80"/>
      <c r="K142" s="80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0"/>
      <c r="W142" s="80"/>
      <c r="X142" s="82" t="e">
        <f>INDEX('1'!BK:BK,INDEX(4^8-LARGE((حسوب=#REF!)*(تواريخ&gt;=#REF!)*(تواريخ&lt;=#REF!)*(4^8-ROW(حسوب)),ROWS(X$9:X142)),0))</f>
        <v>#REF!</v>
      </c>
      <c r="Y142" s="82" t="e">
        <f>IF(#REF!="ريال",INDEX('1'!BN:BN,INDEX(4^8-LARGE((حسوب=#REF!)*(تواريخ&gt;=#REF!)*(تواريخ&lt;=#REF!)*(4^8-ROW(حسوب)),ROWS(Y$9:Y142)),0)),INDEX('1'!BP:BP,INDEX(4^8-LARGE((حسوب=#REF!)*(تواريخ&gt;=#REF!)*(تواريخ&lt;=#REF!)*(4^8-ROW(حسوب)),ROWS(Y$9:Y142)),0)))</f>
        <v>#REF!</v>
      </c>
      <c r="Z142" s="931"/>
      <c r="AA142" s="931"/>
      <c r="AB142" s="931"/>
      <c r="AC142" s="931"/>
      <c r="AD142" s="931"/>
      <c r="AE142" s="83" t="e">
        <f>IF(AND(#REF!=0,X142=0,Y142=0,#REF!=0,G142=0),"",IF(#REF!="AMTC",#REF!+X142-Y142-#REF!,AE141+#REF!+X142-Y142-#REF!))</f>
        <v>#REF!</v>
      </c>
    </row>
    <row r="143" spans="6:31" ht="15.75">
      <c r="F143" s="78" t="e">
        <f>IF($G143="","",(INDEX('1'!A:A,INDEX(4^8-LARGE((حسوب=#REF!)*(تواريخ&gt;=#REF!)*(تواريخ&lt;=#REF!)*(4^8-ROW(حسوب)),ROWS(F$9:F143)),0))))</f>
        <v>#REF!</v>
      </c>
      <c r="G143" s="79" t="e">
        <f>INDEX('1'!BC:BC,INDEX(4^8-LARGE((حسوب=#REF!)*(تواريخ&gt;=#REF!)*(تواريخ&lt;=#REF!)*(4^8-ROW(حسوب)),ROWS(G$9:G143)),0))</f>
        <v>#REF!</v>
      </c>
      <c r="H143" s="928"/>
      <c r="I143" s="79" t="e">
        <f>INDEX('1'!BI:BI,INDEX(4^8-LARGE((حسوب=#REF!)*(تواريخ&gt;=#REF!)*(تواريخ&lt;=#REF!)*(4^8-ROW(حسوب)),ROWS(I$9:I143)),0))</f>
        <v>#REF!</v>
      </c>
      <c r="J143" s="80"/>
      <c r="K143" s="80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0"/>
      <c r="W143" s="80"/>
      <c r="X143" s="82" t="e">
        <f>INDEX('1'!BK:BK,INDEX(4^8-LARGE((حسوب=#REF!)*(تواريخ&gt;=#REF!)*(تواريخ&lt;=#REF!)*(4^8-ROW(حسوب)),ROWS(X$9:X143)),0))</f>
        <v>#REF!</v>
      </c>
      <c r="Y143" s="82" t="e">
        <f>IF(#REF!="ريال",INDEX('1'!BN:BN,INDEX(4^8-LARGE((حسوب=#REF!)*(تواريخ&gt;=#REF!)*(تواريخ&lt;=#REF!)*(4^8-ROW(حسوب)),ROWS(Y$9:Y143)),0)),INDEX('1'!BP:BP,INDEX(4^8-LARGE((حسوب=#REF!)*(تواريخ&gt;=#REF!)*(تواريخ&lt;=#REF!)*(4^8-ROW(حسوب)),ROWS(Y$9:Y143)),0)))</f>
        <v>#REF!</v>
      </c>
      <c r="Z143" s="931"/>
      <c r="AA143" s="931"/>
      <c r="AB143" s="931"/>
      <c r="AC143" s="931"/>
      <c r="AD143" s="931"/>
      <c r="AE143" s="83" t="e">
        <f>IF(AND(#REF!=0,X143=0,Y143=0,#REF!=0,G143=0),"",IF(#REF!="AMTC",#REF!+X143-Y143-#REF!,AE142+#REF!+X143-Y143-#REF!))</f>
        <v>#REF!</v>
      </c>
    </row>
    <row r="144" spans="6:31" ht="15.75">
      <c r="F144" s="78" t="e">
        <f>IF($G144="","",(INDEX('1'!A:A,INDEX(4^8-LARGE((حسوب=#REF!)*(تواريخ&gt;=#REF!)*(تواريخ&lt;=#REF!)*(4^8-ROW(حسوب)),ROWS(F$9:F144)),0))))</f>
        <v>#REF!</v>
      </c>
      <c r="G144" s="79" t="e">
        <f>INDEX('1'!BC:BC,INDEX(4^8-LARGE((حسوب=#REF!)*(تواريخ&gt;=#REF!)*(تواريخ&lt;=#REF!)*(4^8-ROW(حسوب)),ROWS(G$9:G144)),0))</f>
        <v>#REF!</v>
      </c>
      <c r="H144" s="928"/>
      <c r="I144" s="79" t="e">
        <f>INDEX('1'!BI:BI,INDEX(4^8-LARGE((حسوب=#REF!)*(تواريخ&gt;=#REF!)*(تواريخ&lt;=#REF!)*(4^8-ROW(حسوب)),ROWS(I$9:I144)),0))</f>
        <v>#REF!</v>
      </c>
      <c r="J144" s="80"/>
      <c r="K144" s="80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0"/>
      <c r="W144" s="80"/>
      <c r="X144" s="82" t="e">
        <f>INDEX('1'!BK:BK,INDEX(4^8-LARGE((حسوب=#REF!)*(تواريخ&gt;=#REF!)*(تواريخ&lt;=#REF!)*(4^8-ROW(حسوب)),ROWS(X$9:X144)),0))</f>
        <v>#REF!</v>
      </c>
      <c r="Y144" s="82" t="e">
        <f>IF(#REF!="ريال",INDEX('1'!BN:BN,INDEX(4^8-LARGE((حسوب=#REF!)*(تواريخ&gt;=#REF!)*(تواريخ&lt;=#REF!)*(4^8-ROW(حسوب)),ROWS(Y$9:Y144)),0)),INDEX('1'!BP:BP,INDEX(4^8-LARGE((حسوب=#REF!)*(تواريخ&gt;=#REF!)*(تواريخ&lt;=#REF!)*(4^8-ROW(حسوب)),ROWS(Y$9:Y144)),0)))</f>
        <v>#REF!</v>
      </c>
      <c r="Z144" s="931"/>
      <c r="AA144" s="931"/>
      <c r="AB144" s="931"/>
      <c r="AC144" s="931"/>
      <c r="AD144" s="931"/>
      <c r="AE144" s="83" t="e">
        <f>IF(AND(#REF!=0,X144=0,Y144=0,#REF!=0,G144=0),"",IF(#REF!="AMTC",#REF!+X144-Y144-#REF!,AE143+#REF!+X144-Y144-#REF!))</f>
        <v>#REF!</v>
      </c>
    </row>
    <row r="145" spans="6:31" ht="15.75">
      <c r="F145" s="78" t="e">
        <f>IF($G145="","",(INDEX('1'!A:A,INDEX(4^8-LARGE((حسوب=#REF!)*(تواريخ&gt;=#REF!)*(تواريخ&lt;=#REF!)*(4^8-ROW(حسوب)),ROWS(F$9:F145)),0))))</f>
        <v>#REF!</v>
      </c>
      <c r="G145" s="79" t="e">
        <f>INDEX('1'!BC:BC,INDEX(4^8-LARGE((حسوب=#REF!)*(تواريخ&gt;=#REF!)*(تواريخ&lt;=#REF!)*(4^8-ROW(حسوب)),ROWS(G$9:G145)),0))</f>
        <v>#REF!</v>
      </c>
      <c r="H145" s="928"/>
      <c r="I145" s="79" t="e">
        <f>INDEX('1'!BI:BI,INDEX(4^8-LARGE((حسوب=#REF!)*(تواريخ&gt;=#REF!)*(تواريخ&lt;=#REF!)*(4^8-ROW(حسوب)),ROWS(I$9:I145)),0))</f>
        <v>#REF!</v>
      </c>
      <c r="J145" s="80"/>
      <c r="K145" s="80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0"/>
      <c r="W145" s="80"/>
      <c r="X145" s="82" t="e">
        <f>INDEX('1'!BK:BK,INDEX(4^8-LARGE((حسوب=#REF!)*(تواريخ&gt;=#REF!)*(تواريخ&lt;=#REF!)*(4^8-ROW(حسوب)),ROWS(X$9:X145)),0))</f>
        <v>#REF!</v>
      </c>
      <c r="Y145" s="82" t="e">
        <f>IF(#REF!="ريال",INDEX('1'!BN:BN,INDEX(4^8-LARGE((حسوب=#REF!)*(تواريخ&gt;=#REF!)*(تواريخ&lt;=#REF!)*(4^8-ROW(حسوب)),ROWS(Y$9:Y145)),0)),INDEX('1'!BP:BP,INDEX(4^8-LARGE((حسوب=#REF!)*(تواريخ&gt;=#REF!)*(تواريخ&lt;=#REF!)*(4^8-ROW(حسوب)),ROWS(Y$9:Y145)),0)))</f>
        <v>#REF!</v>
      </c>
      <c r="Z145" s="931"/>
      <c r="AA145" s="931"/>
      <c r="AB145" s="931"/>
      <c r="AC145" s="931"/>
      <c r="AD145" s="931"/>
      <c r="AE145" s="83" t="e">
        <f>IF(AND(#REF!=0,X145=0,Y145=0,#REF!=0,G145=0),"",IF(#REF!="AMTC",#REF!+X145-Y145-#REF!,AE144+#REF!+X145-Y145-#REF!))</f>
        <v>#REF!</v>
      </c>
    </row>
    <row r="146" spans="6:31" ht="15.75">
      <c r="F146" s="78" t="e">
        <f>IF($G146="","",(INDEX('1'!A:A,INDEX(4^8-LARGE((حسوب=#REF!)*(تواريخ&gt;=#REF!)*(تواريخ&lt;=#REF!)*(4^8-ROW(حسوب)),ROWS(F$9:F146)),0))))</f>
        <v>#REF!</v>
      </c>
      <c r="G146" s="79" t="e">
        <f>INDEX('1'!BC:BC,INDEX(4^8-LARGE((حسوب=#REF!)*(تواريخ&gt;=#REF!)*(تواريخ&lt;=#REF!)*(4^8-ROW(حسوب)),ROWS(G$9:G146)),0))</f>
        <v>#REF!</v>
      </c>
      <c r="H146" s="928"/>
      <c r="I146" s="79" t="e">
        <f>INDEX('1'!BI:BI,INDEX(4^8-LARGE((حسوب=#REF!)*(تواريخ&gt;=#REF!)*(تواريخ&lt;=#REF!)*(4^8-ROW(حسوب)),ROWS(I$9:I146)),0))</f>
        <v>#REF!</v>
      </c>
      <c r="J146" s="80"/>
      <c r="K146" s="80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0"/>
      <c r="W146" s="80"/>
      <c r="X146" s="82" t="e">
        <f>INDEX('1'!BK:BK,INDEX(4^8-LARGE((حسوب=#REF!)*(تواريخ&gt;=#REF!)*(تواريخ&lt;=#REF!)*(4^8-ROW(حسوب)),ROWS(X$9:X146)),0))</f>
        <v>#REF!</v>
      </c>
      <c r="Y146" s="82" t="e">
        <f>IF(#REF!="ريال",INDEX('1'!BN:BN,INDEX(4^8-LARGE((حسوب=#REF!)*(تواريخ&gt;=#REF!)*(تواريخ&lt;=#REF!)*(4^8-ROW(حسوب)),ROWS(Y$9:Y146)),0)),INDEX('1'!BP:BP,INDEX(4^8-LARGE((حسوب=#REF!)*(تواريخ&gt;=#REF!)*(تواريخ&lt;=#REF!)*(4^8-ROW(حسوب)),ROWS(Y$9:Y146)),0)))</f>
        <v>#REF!</v>
      </c>
      <c r="Z146" s="931"/>
      <c r="AA146" s="931"/>
      <c r="AB146" s="931"/>
      <c r="AC146" s="931"/>
      <c r="AD146" s="931"/>
      <c r="AE146" s="83" t="e">
        <f>IF(AND(#REF!=0,X146=0,Y146=0,#REF!=0,G146=0),"",IF(#REF!="AMTC",#REF!+X146-Y146-#REF!,AE145+#REF!+X146-Y146-#REF!))</f>
        <v>#REF!</v>
      </c>
    </row>
    <row r="147" spans="6:31" ht="15.75">
      <c r="F147" s="78" t="e">
        <f>IF($G147="","",(INDEX('1'!A:A,INDEX(4^8-LARGE((حسوب=#REF!)*(تواريخ&gt;=#REF!)*(تواريخ&lt;=#REF!)*(4^8-ROW(حسوب)),ROWS(F$9:F147)),0))))</f>
        <v>#REF!</v>
      </c>
      <c r="G147" s="79" t="e">
        <f>INDEX('1'!BC:BC,INDEX(4^8-LARGE((حسوب=#REF!)*(تواريخ&gt;=#REF!)*(تواريخ&lt;=#REF!)*(4^8-ROW(حسوب)),ROWS(G$9:G147)),0))</f>
        <v>#REF!</v>
      </c>
      <c r="H147" s="928"/>
      <c r="I147" s="79" t="e">
        <f>INDEX('1'!BI:BI,INDEX(4^8-LARGE((حسوب=#REF!)*(تواريخ&gt;=#REF!)*(تواريخ&lt;=#REF!)*(4^8-ROW(حسوب)),ROWS(I$9:I147)),0))</f>
        <v>#REF!</v>
      </c>
      <c r="J147" s="80"/>
      <c r="K147" s="80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0"/>
      <c r="W147" s="80"/>
      <c r="X147" s="82" t="e">
        <f>INDEX('1'!BK:BK,INDEX(4^8-LARGE((حسوب=#REF!)*(تواريخ&gt;=#REF!)*(تواريخ&lt;=#REF!)*(4^8-ROW(حسوب)),ROWS(X$9:X147)),0))</f>
        <v>#REF!</v>
      </c>
      <c r="Y147" s="82" t="e">
        <f>IF(#REF!="ريال",INDEX('1'!BN:BN,INDEX(4^8-LARGE((حسوب=#REF!)*(تواريخ&gt;=#REF!)*(تواريخ&lt;=#REF!)*(4^8-ROW(حسوب)),ROWS(Y$9:Y147)),0)),INDEX('1'!BP:BP,INDEX(4^8-LARGE((حسوب=#REF!)*(تواريخ&gt;=#REF!)*(تواريخ&lt;=#REF!)*(4^8-ROW(حسوب)),ROWS(Y$9:Y147)),0)))</f>
        <v>#REF!</v>
      </c>
      <c r="Z147" s="931"/>
      <c r="AA147" s="931"/>
      <c r="AB147" s="931"/>
      <c r="AC147" s="931"/>
      <c r="AD147" s="931"/>
      <c r="AE147" s="83" t="e">
        <f>IF(AND(#REF!=0,X147=0,Y147=0,#REF!=0,G147=0),"",IF(#REF!="AMTC",#REF!+X147-Y147-#REF!,AE146+#REF!+X147-Y147-#REF!))</f>
        <v>#REF!</v>
      </c>
    </row>
    <row r="148" spans="6:31" ht="15.75">
      <c r="F148" s="78" t="e">
        <f>IF($G148="","",(INDEX('1'!A:A,INDEX(4^8-LARGE((حسوب=#REF!)*(تواريخ&gt;=#REF!)*(تواريخ&lt;=#REF!)*(4^8-ROW(حسوب)),ROWS(F$9:F148)),0))))</f>
        <v>#REF!</v>
      </c>
      <c r="G148" s="79" t="e">
        <f>INDEX('1'!BC:BC,INDEX(4^8-LARGE((حسوب=#REF!)*(تواريخ&gt;=#REF!)*(تواريخ&lt;=#REF!)*(4^8-ROW(حسوب)),ROWS(G$9:G148)),0))</f>
        <v>#REF!</v>
      </c>
      <c r="H148" s="928"/>
      <c r="I148" s="79" t="e">
        <f>INDEX('1'!BI:BI,INDEX(4^8-LARGE((حسوب=#REF!)*(تواريخ&gt;=#REF!)*(تواريخ&lt;=#REF!)*(4^8-ROW(حسوب)),ROWS(I$9:I148)),0))</f>
        <v>#REF!</v>
      </c>
      <c r="J148" s="80"/>
      <c r="K148" s="80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0"/>
      <c r="W148" s="80"/>
      <c r="X148" s="82" t="e">
        <f>INDEX('1'!BK:BK,INDEX(4^8-LARGE((حسوب=#REF!)*(تواريخ&gt;=#REF!)*(تواريخ&lt;=#REF!)*(4^8-ROW(حسوب)),ROWS(X$9:X148)),0))</f>
        <v>#REF!</v>
      </c>
      <c r="Y148" s="82" t="e">
        <f>IF(#REF!="ريال",INDEX('1'!BN:BN,INDEX(4^8-LARGE((حسوب=#REF!)*(تواريخ&gt;=#REF!)*(تواريخ&lt;=#REF!)*(4^8-ROW(حسوب)),ROWS(Y$9:Y148)),0)),INDEX('1'!BP:BP,INDEX(4^8-LARGE((حسوب=#REF!)*(تواريخ&gt;=#REF!)*(تواريخ&lt;=#REF!)*(4^8-ROW(حسوب)),ROWS(Y$9:Y148)),0)))</f>
        <v>#REF!</v>
      </c>
      <c r="Z148" s="931"/>
      <c r="AA148" s="931"/>
      <c r="AB148" s="931"/>
      <c r="AC148" s="931"/>
      <c r="AD148" s="931"/>
      <c r="AE148" s="83" t="e">
        <f>IF(AND(#REF!=0,X148=0,Y148=0,#REF!=0,G148=0),"",IF(#REF!="AMTC",#REF!+X148-Y148-#REF!,AE147+#REF!+X148-Y148-#REF!))</f>
        <v>#REF!</v>
      </c>
    </row>
    <row r="149" spans="6:31" ht="15.75">
      <c r="F149" s="78" t="e">
        <f>IF($G149="","",(INDEX('1'!A:A,INDEX(4^8-LARGE((حسوب=#REF!)*(تواريخ&gt;=#REF!)*(تواريخ&lt;=#REF!)*(4^8-ROW(حسوب)),ROWS(F$9:F149)),0))))</f>
        <v>#REF!</v>
      </c>
      <c r="G149" s="79" t="e">
        <f>INDEX('1'!BC:BC,INDEX(4^8-LARGE((حسوب=#REF!)*(تواريخ&gt;=#REF!)*(تواريخ&lt;=#REF!)*(4^8-ROW(حسوب)),ROWS(G$9:G149)),0))</f>
        <v>#REF!</v>
      </c>
      <c r="H149" s="928"/>
      <c r="I149" s="79" t="e">
        <f>INDEX('1'!BI:BI,INDEX(4^8-LARGE((حسوب=#REF!)*(تواريخ&gt;=#REF!)*(تواريخ&lt;=#REF!)*(4^8-ROW(حسوب)),ROWS(I$9:I149)),0))</f>
        <v>#REF!</v>
      </c>
      <c r="J149" s="80"/>
      <c r="K149" s="80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0"/>
      <c r="W149" s="80"/>
      <c r="X149" s="82" t="e">
        <f>INDEX('1'!BK:BK,INDEX(4^8-LARGE((حسوب=#REF!)*(تواريخ&gt;=#REF!)*(تواريخ&lt;=#REF!)*(4^8-ROW(حسوب)),ROWS(X$9:X149)),0))</f>
        <v>#REF!</v>
      </c>
      <c r="Y149" s="82" t="e">
        <f>IF(#REF!="ريال",INDEX('1'!BN:BN,INDEX(4^8-LARGE((حسوب=#REF!)*(تواريخ&gt;=#REF!)*(تواريخ&lt;=#REF!)*(4^8-ROW(حسوب)),ROWS(Y$9:Y149)),0)),INDEX('1'!BP:BP,INDEX(4^8-LARGE((حسوب=#REF!)*(تواريخ&gt;=#REF!)*(تواريخ&lt;=#REF!)*(4^8-ROW(حسوب)),ROWS(Y$9:Y149)),0)))</f>
        <v>#REF!</v>
      </c>
      <c r="Z149" s="931"/>
      <c r="AA149" s="931"/>
      <c r="AB149" s="931"/>
      <c r="AC149" s="931"/>
      <c r="AD149" s="931"/>
      <c r="AE149" s="83" t="e">
        <f>IF(AND(#REF!=0,X149=0,Y149=0,#REF!=0,G149=0),"",IF(#REF!="AMTC",#REF!+X149-Y149-#REF!,AE148+#REF!+X149-Y149-#REF!))</f>
        <v>#REF!</v>
      </c>
    </row>
    <row r="150" spans="6:31" ht="15.75">
      <c r="F150" s="78" t="e">
        <f>IF($G150="","",(INDEX('1'!A:A,INDEX(4^8-LARGE((حسوب=#REF!)*(تواريخ&gt;=#REF!)*(تواريخ&lt;=#REF!)*(4^8-ROW(حسوب)),ROWS(F$9:F150)),0))))</f>
        <v>#REF!</v>
      </c>
      <c r="G150" s="79" t="e">
        <f>INDEX('1'!BC:BC,INDEX(4^8-LARGE((حسوب=#REF!)*(تواريخ&gt;=#REF!)*(تواريخ&lt;=#REF!)*(4^8-ROW(حسوب)),ROWS(G$9:G150)),0))</f>
        <v>#REF!</v>
      </c>
      <c r="H150" s="928"/>
      <c r="I150" s="79" t="e">
        <f>INDEX('1'!BI:BI,INDEX(4^8-LARGE((حسوب=#REF!)*(تواريخ&gt;=#REF!)*(تواريخ&lt;=#REF!)*(4^8-ROW(حسوب)),ROWS(I$9:I150)),0))</f>
        <v>#REF!</v>
      </c>
      <c r="J150" s="80"/>
      <c r="K150" s="80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0"/>
      <c r="W150" s="80"/>
      <c r="X150" s="82" t="e">
        <f>INDEX('1'!BK:BK,INDEX(4^8-LARGE((حسوب=#REF!)*(تواريخ&gt;=#REF!)*(تواريخ&lt;=#REF!)*(4^8-ROW(حسوب)),ROWS(X$9:X150)),0))</f>
        <v>#REF!</v>
      </c>
      <c r="Y150" s="82" t="e">
        <f>IF(#REF!="ريال",INDEX('1'!BN:BN,INDEX(4^8-LARGE((حسوب=#REF!)*(تواريخ&gt;=#REF!)*(تواريخ&lt;=#REF!)*(4^8-ROW(حسوب)),ROWS(Y$9:Y150)),0)),INDEX('1'!BP:BP,INDEX(4^8-LARGE((حسوب=#REF!)*(تواريخ&gt;=#REF!)*(تواريخ&lt;=#REF!)*(4^8-ROW(حسوب)),ROWS(Y$9:Y150)),0)))</f>
        <v>#REF!</v>
      </c>
      <c r="Z150" s="931"/>
      <c r="AA150" s="931"/>
      <c r="AB150" s="931"/>
      <c r="AC150" s="931"/>
      <c r="AD150" s="931"/>
      <c r="AE150" s="83" t="e">
        <f>IF(AND(#REF!=0,X150=0,Y150=0,#REF!=0,G150=0),"",IF(#REF!="AMTC",#REF!+X150-Y150-#REF!,AE149+#REF!+X150-Y150-#REF!))</f>
        <v>#REF!</v>
      </c>
    </row>
    <row r="151" spans="6:31" ht="15.75">
      <c r="F151" s="78" t="e">
        <f>IF($G151="","",(INDEX('1'!A:A,INDEX(4^8-LARGE((حسوب=#REF!)*(تواريخ&gt;=#REF!)*(تواريخ&lt;=#REF!)*(4^8-ROW(حسوب)),ROWS(F$9:F151)),0))))</f>
        <v>#REF!</v>
      </c>
      <c r="G151" s="79" t="e">
        <f>INDEX('1'!BC:BC,INDEX(4^8-LARGE((حسوب=#REF!)*(تواريخ&gt;=#REF!)*(تواريخ&lt;=#REF!)*(4^8-ROW(حسوب)),ROWS(G$9:G151)),0))</f>
        <v>#REF!</v>
      </c>
      <c r="H151" s="928"/>
      <c r="I151" s="79" t="e">
        <f>INDEX('1'!BI:BI,INDEX(4^8-LARGE((حسوب=#REF!)*(تواريخ&gt;=#REF!)*(تواريخ&lt;=#REF!)*(4^8-ROW(حسوب)),ROWS(I$9:I151)),0))</f>
        <v>#REF!</v>
      </c>
      <c r="J151" s="80"/>
      <c r="K151" s="80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0"/>
      <c r="W151" s="80"/>
      <c r="X151" s="82" t="e">
        <f>INDEX('1'!BK:BK,INDEX(4^8-LARGE((حسوب=#REF!)*(تواريخ&gt;=#REF!)*(تواريخ&lt;=#REF!)*(4^8-ROW(حسوب)),ROWS(X$9:X151)),0))</f>
        <v>#REF!</v>
      </c>
      <c r="Y151" s="82" t="e">
        <f>IF(#REF!="ريال",INDEX('1'!BN:BN,INDEX(4^8-LARGE((حسوب=#REF!)*(تواريخ&gt;=#REF!)*(تواريخ&lt;=#REF!)*(4^8-ROW(حسوب)),ROWS(Y$9:Y151)),0)),INDEX('1'!BP:BP,INDEX(4^8-LARGE((حسوب=#REF!)*(تواريخ&gt;=#REF!)*(تواريخ&lt;=#REF!)*(4^8-ROW(حسوب)),ROWS(Y$9:Y151)),0)))</f>
        <v>#REF!</v>
      </c>
      <c r="Z151" s="931"/>
      <c r="AA151" s="931"/>
      <c r="AB151" s="931"/>
      <c r="AC151" s="931"/>
      <c r="AD151" s="931"/>
      <c r="AE151" s="83" t="e">
        <f>IF(AND(#REF!=0,X151=0,Y151=0,#REF!=0,G151=0),"",IF(#REF!="AMTC",#REF!+X151-Y151-#REF!,AE150+#REF!+X151-Y151-#REF!))</f>
        <v>#REF!</v>
      </c>
    </row>
    <row r="152" spans="6:31" ht="15.75">
      <c r="F152" s="78" t="e">
        <f>IF($G152="","",(INDEX('1'!A:A,INDEX(4^8-LARGE((حسوب=#REF!)*(تواريخ&gt;=#REF!)*(تواريخ&lt;=#REF!)*(4^8-ROW(حسوب)),ROWS(F$9:F152)),0))))</f>
        <v>#REF!</v>
      </c>
      <c r="G152" s="79" t="e">
        <f>INDEX('1'!BC:BC,INDEX(4^8-LARGE((حسوب=#REF!)*(تواريخ&gt;=#REF!)*(تواريخ&lt;=#REF!)*(4^8-ROW(حسوب)),ROWS(G$9:G152)),0))</f>
        <v>#REF!</v>
      </c>
      <c r="H152" s="928"/>
      <c r="I152" s="79" t="e">
        <f>INDEX('1'!BI:BI,INDEX(4^8-LARGE((حسوب=#REF!)*(تواريخ&gt;=#REF!)*(تواريخ&lt;=#REF!)*(4^8-ROW(حسوب)),ROWS(I$9:I152)),0))</f>
        <v>#REF!</v>
      </c>
      <c r="J152" s="80"/>
      <c r="K152" s="80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0"/>
      <c r="W152" s="80"/>
      <c r="X152" s="82" t="e">
        <f>INDEX('1'!BK:BK,INDEX(4^8-LARGE((حسوب=#REF!)*(تواريخ&gt;=#REF!)*(تواريخ&lt;=#REF!)*(4^8-ROW(حسوب)),ROWS(X$9:X152)),0))</f>
        <v>#REF!</v>
      </c>
      <c r="Y152" s="82" t="e">
        <f>IF(#REF!="ريال",INDEX('1'!BN:BN,INDEX(4^8-LARGE((حسوب=#REF!)*(تواريخ&gt;=#REF!)*(تواريخ&lt;=#REF!)*(4^8-ROW(حسوب)),ROWS(Y$9:Y152)),0)),INDEX('1'!BP:BP,INDEX(4^8-LARGE((حسوب=#REF!)*(تواريخ&gt;=#REF!)*(تواريخ&lt;=#REF!)*(4^8-ROW(حسوب)),ROWS(Y$9:Y152)),0)))</f>
        <v>#REF!</v>
      </c>
      <c r="Z152" s="931"/>
      <c r="AA152" s="931"/>
      <c r="AB152" s="931"/>
      <c r="AC152" s="931"/>
      <c r="AD152" s="931"/>
      <c r="AE152" s="83" t="e">
        <f>IF(AND(#REF!=0,X152=0,Y152=0,#REF!=0,G152=0),"",IF(#REF!="AMTC",#REF!+X152-Y152-#REF!,AE151+#REF!+X152-Y152-#REF!))</f>
        <v>#REF!</v>
      </c>
    </row>
    <row r="153" spans="6:31" ht="15.75">
      <c r="F153" s="78" t="e">
        <f>IF($G153="","",(INDEX('1'!A:A,INDEX(4^8-LARGE((حسوب=#REF!)*(تواريخ&gt;=#REF!)*(تواريخ&lt;=#REF!)*(4^8-ROW(حسوب)),ROWS(F$9:F153)),0))))</f>
        <v>#REF!</v>
      </c>
      <c r="G153" s="79" t="e">
        <f>INDEX('1'!BC:BC,INDEX(4^8-LARGE((حسوب=#REF!)*(تواريخ&gt;=#REF!)*(تواريخ&lt;=#REF!)*(4^8-ROW(حسوب)),ROWS(G$9:G153)),0))</f>
        <v>#REF!</v>
      </c>
      <c r="H153" s="928"/>
      <c r="I153" s="79" t="e">
        <f>INDEX('1'!BI:BI,INDEX(4^8-LARGE((حسوب=#REF!)*(تواريخ&gt;=#REF!)*(تواريخ&lt;=#REF!)*(4^8-ROW(حسوب)),ROWS(I$9:I153)),0))</f>
        <v>#REF!</v>
      </c>
      <c r="J153" s="80"/>
      <c r="K153" s="80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0"/>
      <c r="W153" s="80"/>
      <c r="X153" s="82" t="e">
        <f>INDEX('1'!BK:BK,INDEX(4^8-LARGE((حسوب=#REF!)*(تواريخ&gt;=#REF!)*(تواريخ&lt;=#REF!)*(4^8-ROW(حسوب)),ROWS(X$9:X153)),0))</f>
        <v>#REF!</v>
      </c>
      <c r="Y153" s="82" t="e">
        <f>IF(#REF!="ريال",INDEX('1'!BN:BN,INDEX(4^8-LARGE((حسوب=#REF!)*(تواريخ&gt;=#REF!)*(تواريخ&lt;=#REF!)*(4^8-ROW(حسوب)),ROWS(Y$9:Y153)),0)),INDEX('1'!BP:BP,INDEX(4^8-LARGE((حسوب=#REF!)*(تواريخ&gt;=#REF!)*(تواريخ&lt;=#REF!)*(4^8-ROW(حسوب)),ROWS(Y$9:Y153)),0)))</f>
        <v>#REF!</v>
      </c>
      <c r="Z153" s="931"/>
      <c r="AA153" s="931"/>
      <c r="AB153" s="931"/>
      <c r="AC153" s="931"/>
      <c r="AD153" s="931"/>
      <c r="AE153" s="83" t="e">
        <f>IF(AND(#REF!=0,X153=0,Y153=0,#REF!=0,G153=0),"",IF(#REF!="AMTC",#REF!+X153-Y153-#REF!,AE152+#REF!+X153-Y153-#REF!))</f>
        <v>#REF!</v>
      </c>
    </row>
    <row r="154" spans="6:31" ht="15.75">
      <c r="F154" s="78" t="e">
        <f>IF($G154="","",(INDEX('1'!A:A,INDEX(4^8-LARGE((حسوب=#REF!)*(تواريخ&gt;=#REF!)*(تواريخ&lt;=#REF!)*(4^8-ROW(حسوب)),ROWS(F$9:F154)),0))))</f>
        <v>#REF!</v>
      </c>
      <c r="G154" s="79" t="e">
        <f>INDEX('1'!BC:BC,INDEX(4^8-LARGE((حسوب=#REF!)*(تواريخ&gt;=#REF!)*(تواريخ&lt;=#REF!)*(4^8-ROW(حسوب)),ROWS(G$9:G154)),0))</f>
        <v>#REF!</v>
      </c>
      <c r="H154" s="928"/>
      <c r="I154" s="79" t="e">
        <f>INDEX('1'!BI:BI,INDEX(4^8-LARGE((حسوب=#REF!)*(تواريخ&gt;=#REF!)*(تواريخ&lt;=#REF!)*(4^8-ROW(حسوب)),ROWS(I$9:I154)),0))</f>
        <v>#REF!</v>
      </c>
      <c r="J154" s="80"/>
      <c r="K154" s="80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0"/>
      <c r="W154" s="80"/>
      <c r="X154" s="82" t="e">
        <f>INDEX('1'!BK:BK,INDEX(4^8-LARGE((حسوب=#REF!)*(تواريخ&gt;=#REF!)*(تواريخ&lt;=#REF!)*(4^8-ROW(حسوب)),ROWS(X$9:X154)),0))</f>
        <v>#REF!</v>
      </c>
      <c r="Y154" s="82" t="e">
        <f>IF(#REF!="ريال",INDEX('1'!BN:BN,INDEX(4^8-LARGE((حسوب=#REF!)*(تواريخ&gt;=#REF!)*(تواريخ&lt;=#REF!)*(4^8-ROW(حسوب)),ROWS(Y$9:Y154)),0)),INDEX('1'!BP:BP,INDEX(4^8-LARGE((حسوب=#REF!)*(تواريخ&gt;=#REF!)*(تواريخ&lt;=#REF!)*(4^8-ROW(حسوب)),ROWS(Y$9:Y154)),0)))</f>
        <v>#REF!</v>
      </c>
      <c r="Z154" s="931"/>
      <c r="AA154" s="931"/>
      <c r="AB154" s="931"/>
      <c r="AC154" s="931"/>
      <c r="AD154" s="931"/>
      <c r="AE154" s="83" t="e">
        <f>IF(AND(#REF!=0,X154=0,Y154=0,#REF!=0,G154=0),"",IF(#REF!="AMTC",#REF!+X154-Y154-#REF!,AE153+#REF!+X154-Y154-#REF!))</f>
        <v>#REF!</v>
      </c>
    </row>
    <row r="155" spans="6:31" ht="15.75">
      <c r="F155" s="78" t="e">
        <f>IF($G155="","",(INDEX('1'!A:A,INDEX(4^8-LARGE((حسوب=#REF!)*(تواريخ&gt;=#REF!)*(تواريخ&lt;=#REF!)*(4^8-ROW(حسوب)),ROWS(F$9:F155)),0))))</f>
        <v>#REF!</v>
      </c>
      <c r="G155" s="79" t="e">
        <f>INDEX('1'!BC:BC,INDEX(4^8-LARGE((حسوب=#REF!)*(تواريخ&gt;=#REF!)*(تواريخ&lt;=#REF!)*(4^8-ROW(حسوب)),ROWS(G$9:G155)),0))</f>
        <v>#REF!</v>
      </c>
      <c r="H155" s="928"/>
      <c r="I155" s="79" t="e">
        <f>INDEX('1'!BI:BI,INDEX(4^8-LARGE((حسوب=#REF!)*(تواريخ&gt;=#REF!)*(تواريخ&lt;=#REF!)*(4^8-ROW(حسوب)),ROWS(I$9:I155)),0))</f>
        <v>#REF!</v>
      </c>
      <c r="J155" s="80"/>
      <c r="K155" s="80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0"/>
      <c r="W155" s="80"/>
      <c r="X155" s="82" t="e">
        <f>INDEX('1'!BK:BK,INDEX(4^8-LARGE((حسوب=#REF!)*(تواريخ&gt;=#REF!)*(تواريخ&lt;=#REF!)*(4^8-ROW(حسوب)),ROWS(X$9:X155)),0))</f>
        <v>#REF!</v>
      </c>
      <c r="Y155" s="82" t="e">
        <f>IF(#REF!="ريال",INDEX('1'!BN:BN,INDEX(4^8-LARGE((حسوب=#REF!)*(تواريخ&gt;=#REF!)*(تواريخ&lt;=#REF!)*(4^8-ROW(حسوب)),ROWS(Y$9:Y155)),0)),INDEX('1'!BP:BP,INDEX(4^8-LARGE((حسوب=#REF!)*(تواريخ&gt;=#REF!)*(تواريخ&lt;=#REF!)*(4^8-ROW(حسوب)),ROWS(Y$9:Y155)),0)))</f>
        <v>#REF!</v>
      </c>
      <c r="Z155" s="931"/>
      <c r="AA155" s="931"/>
      <c r="AB155" s="931"/>
      <c r="AC155" s="931"/>
      <c r="AD155" s="931"/>
      <c r="AE155" s="83" t="e">
        <f>IF(AND(#REF!=0,X155=0,Y155=0,#REF!=0,G155=0),"",IF(#REF!="AMTC",#REF!+X155-Y155-#REF!,AE154+#REF!+X155-Y155-#REF!))</f>
        <v>#REF!</v>
      </c>
    </row>
    <row r="156" spans="6:31" ht="15.75">
      <c r="F156" s="78" t="e">
        <f>IF($G156="","",(INDEX('1'!A:A,INDEX(4^8-LARGE((حسوب=#REF!)*(تواريخ&gt;=#REF!)*(تواريخ&lt;=#REF!)*(4^8-ROW(حسوب)),ROWS(F$9:F156)),0))))</f>
        <v>#REF!</v>
      </c>
      <c r="G156" s="79" t="e">
        <f>INDEX('1'!BC:BC,INDEX(4^8-LARGE((حسوب=#REF!)*(تواريخ&gt;=#REF!)*(تواريخ&lt;=#REF!)*(4^8-ROW(حسوب)),ROWS(G$9:G156)),0))</f>
        <v>#REF!</v>
      </c>
      <c r="H156" s="928"/>
      <c r="I156" s="79" t="e">
        <f>INDEX('1'!BI:BI,INDEX(4^8-LARGE((حسوب=#REF!)*(تواريخ&gt;=#REF!)*(تواريخ&lt;=#REF!)*(4^8-ROW(حسوب)),ROWS(I$9:I156)),0))</f>
        <v>#REF!</v>
      </c>
      <c r="J156" s="80"/>
      <c r="K156" s="80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0"/>
      <c r="W156" s="80"/>
      <c r="X156" s="82" t="e">
        <f>INDEX('1'!BK:BK,INDEX(4^8-LARGE((حسوب=#REF!)*(تواريخ&gt;=#REF!)*(تواريخ&lt;=#REF!)*(4^8-ROW(حسوب)),ROWS(X$9:X156)),0))</f>
        <v>#REF!</v>
      </c>
      <c r="Y156" s="82" t="e">
        <f>IF(#REF!="ريال",INDEX('1'!BN:BN,INDEX(4^8-LARGE((حسوب=#REF!)*(تواريخ&gt;=#REF!)*(تواريخ&lt;=#REF!)*(4^8-ROW(حسوب)),ROWS(Y$9:Y156)),0)),INDEX('1'!BP:BP,INDEX(4^8-LARGE((حسوب=#REF!)*(تواريخ&gt;=#REF!)*(تواريخ&lt;=#REF!)*(4^8-ROW(حسوب)),ROWS(Y$9:Y156)),0)))</f>
        <v>#REF!</v>
      </c>
      <c r="Z156" s="931"/>
      <c r="AA156" s="931"/>
      <c r="AB156" s="931"/>
      <c r="AC156" s="931"/>
      <c r="AD156" s="931"/>
      <c r="AE156" s="83" t="e">
        <f>IF(AND(#REF!=0,X156=0,Y156=0,#REF!=0,G156=0),"",IF(#REF!="AMTC",#REF!+X156-Y156-#REF!,AE155+#REF!+X156-Y156-#REF!))</f>
        <v>#REF!</v>
      </c>
    </row>
    <row r="157" spans="6:31" ht="15.75">
      <c r="F157" s="78" t="e">
        <f>IF($G157="","",(INDEX('1'!A:A,INDEX(4^8-LARGE((حسوب=#REF!)*(تواريخ&gt;=#REF!)*(تواريخ&lt;=#REF!)*(4^8-ROW(حسوب)),ROWS(F$9:F157)),0))))</f>
        <v>#REF!</v>
      </c>
      <c r="G157" s="79" t="e">
        <f>INDEX('1'!BC:BC,INDEX(4^8-LARGE((حسوب=#REF!)*(تواريخ&gt;=#REF!)*(تواريخ&lt;=#REF!)*(4^8-ROW(حسوب)),ROWS(G$9:G157)),0))</f>
        <v>#REF!</v>
      </c>
      <c r="H157" s="928"/>
      <c r="I157" s="79" t="e">
        <f>INDEX('1'!BI:BI,INDEX(4^8-LARGE((حسوب=#REF!)*(تواريخ&gt;=#REF!)*(تواريخ&lt;=#REF!)*(4^8-ROW(حسوب)),ROWS(I$9:I157)),0))</f>
        <v>#REF!</v>
      </c>
      <c r="J157" s="80"/>
      <c r="K157" s="80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0"/>
      <c r="W157" s="80"/>
      <c r="X157" s="82" t="e">
        <f>INDEX('1'!BK:BK,INDEX(4^8-LARGE((حسوب=#REF!)*(تواريخ&gt;=#REF!)*(تواريخ&lt;=#REF!)*(4^8-ROW(حسوب)),ROWS(X$9:X157)),0))</f>
        <v>#REF!</v>
      </c>
      <c r="Y157" s="82" t="e">
        <f>IF(#REF!="ريال",INDEX('1'!BN:BN,INDEX(4^8-LARGE((حسوب=#REF!)*(تواريخ&gt;=#REF!)*(تواريخ&lt;=#REF!)*(4^8-ROW(حسوب)),ROWS(Y$9:Y157)),0)),INDEX('1'!BP:BP,INDEX(4^8-LARGE((حسوب=#REF!)*(تواريخ&gt;=#REF!)*(تواريخ&lt;=#REF!)*(4^8-ROW(حسوب)),ROWS(Y$9:Y157)),0)))</f>
        <v>#REF!</v>
      </c>
      <c r="Z157" s="931"/>
      <c r="AA157" s="931"/>
      <c r="AB157" s="931"/>
      <c r="AC157" s="931"/>
      <c r="AD157" s="931"/>
      <c r="AE157" s="83" t="e">
        <f>IF(AND(#REF!=0,X157=0,Y157=0,#REF!=0,G157=0),"",IF(#REF!="AMTC",#REF!+X157-Y157-#REF!,AE156+#REF!+X157-Y157-#REF!))</f>
        <v>#REF!</v>
      </c>
    </row>
    <row r="158" spans="6:31" ht="15.75">
      <c r="F158" s="78" t="e">
        <f>IF($G158="","",(INDEX('1'!A:A,INDEX(4^8-LARGE((حسوب=#REF!)*(تواريخ&gt;=#REF!)*(تواريخ&lt;=#REF!)*(4^8-ROW(حسوب)),ROWS(F$9:F158)),0))))</f>
        <v>#REF!</v>
      </c>
      <c r="G158" s="79" t="e">
        <f>INDEX('1'!BC:BC,INDEX(4^8-LARGE((حسوب=#REF!)*(تواريخ&gt;=#REF!)*(تواريخ&lt;=#REF!)*(4^8-ROW(حسوب)),ROWS(G$9:G158)),0))</f>
        <v>#REF!</v>
      </c>
      <c r="H158" s="928"/>
      <c r="I158" s="79" t="e">
        <f>INDEX('1'!BI:BI,INDEX(4^8-LARGE((حسوب=#REF!)*(تواريخ&gt;=#REF!)*(تواريخ&lt;=#REF!)*(4^8-ROW(حسوب)),ROWS(I$9:I158)),0))</f>
        <v>#REF!</v>
      </c>
      <c r="J158" s="80"/>
      <c r="K158" s="80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0"/>
      <c r="W158" s="80"/>
      <c r="X158" s="82" t="e">
        <f>INDEX('1'!BK:BK,INDEX(4^8-LARGE((حسوب=#REF!)*(تواريخ&gt;=#REF!)*(تواريخ&lt;=#REF!)*(4^8-ROW(حسوب)),ROWS(X$9:X158)),0))</f>
        <v>#REF!</v>
      </c>
      <c r="Y158" s="82" t="e">
        <f>IF(#REF!="ريال",INDEX('1'!BN:BN,INDEX(4^8-LARGE((حسوب=#REF!)*(تواريخ&gt;=#REF!)*(تواريخ&lt;=#REF!)*(4^8-ROW(حسوب)),ROWS(Y$9:Y158)),0)),INDEX('1'!BP:BP,INDEX(4^8-LARGE((حسوب=#REF!)*(تواريخ&gt;=#REF!)*(تواريخ&lt;=#REF!)*(4^8-ROW(حسوب)),ROWS(Y$9:Y158)),0)))</f>
        <v>#REF!</v>
      </c>
      <c r="Z158" s="931"/>
      <c r="AA158" s="931"/>
      <c r="AB158" s="931"/>
      <c r="AC158" s="931"/>
      <c r="AD158" s="931"/>
      <c r="AE158" s="83" t="e">
        <f>IF(AND(#REF!=0,X158=0,Y158=0,#REF!=0,G158=0),"",IF(#REF!="AMTC",#REF!+X158-Y158-#REF!,AE157+#REF!+X158-Y158-#REF!))</f>
        <v>#REF!</v>
      </c>
    </row>
    <row r="159" spans="6:31" ht="15.75">
      <c r="F159" s="78" t="e">
        <f>IF($G159="","",(INDEX('1'!A:A,INDEX(4^8-LARGE((حسوب=#REF!)*(تواريخ&gt;=#REF!)*(تواريخ&lt;=#REF!)*(4^8-ROW(حسوب)),ROWS(F$9:F159)),0))))</f>
        <v>#REF!</v>
      </c>
      <c r="G159" s="79" t="e">
        <f>INDEX('1'!BC:BC,INDEX(4^8-LARGE((حسوب=#REF!)*(تواريخ&gt;=#REF!)*(تواريخ&lt;=#REF!)*(4^8-ROW(حسوب)),ROWS(G$9:G159)),0))</f>
        <v>#REF!</v>
      </c>
      <c r="H159" s="928"/>
      <c r="I159" s="79" t="e">
        <f>INDEX('1'!BI:BI,INDEX(4^8-LARGE((حسوب=#REF!)*(تواريخ&gt;=#REF!)*(تواريخ&lt;=#REF!)*(4^8-ROW(حسوب)),ROWS(I$9:I159)),0))</f>
        <v>#REF!</v>
      </c>
      <c r="J159" s="80"/>
      <c r="K159" s="80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0"/>
      <c r="W159" s="80"/>
      <c r="X159" s="82" t="e">
        <f>INDEX('1'!BK:BK,INDEX(4^8-LARGE((حسوب=#REF!)*(تواريخ&gt;=#REF!)*(تواريخ&lt;=#REF!)*(4^8-ROW(حسوب)),ROWS(X$9:X159)),0))</f>
        <v>#REF!</v>
      </c>
      <c r="Y159" s="82" t="e">
        <f>IF(#REF!="ريال",INDEX('1'!BN:BN,INDEX(4^8-LARGE((حسوب=#REF!)*(تواريخ&gt;=#REF!)*(تواريخ&lt;=#REF!)*(4^8-ROW(حسوب)),ROWS(Y$9:Y159)),0)),INDEX('1'!BP:BP,INDEX(4^8-LARGE((حسوب=#REF!)*(تواريخ&gt;=#REF!)*(تواريخ&lt;=#REF!)*(4^8-ROW(حسوب)),ROWS(Y$9:Y159)),0)))</f>
        <v>#REF!</v>
      </c>
      <c r="Z159" s="931"/>
      <c r="AA159" s="931"/>
      <c r="AB159" s="931"/>
      <c r="AC159" s="931"/>
      <c r="AD159" s="931"/>
      <c r="AE159" s="83" t="e">
        <f>IF(AND(#REF!=0,X159=0,Y159=0,#REF!=0,G159=0),"",IF(#REF!="AMTC",#REF!+X159-Y159-#REF!,AE158+#REF!+X159-Y159-#REF!))</f>
        <v>#REF!</v>
      </c>
    </row>
    <row r="160" spans="6:31" ht="15.75">
      <c r="F160" s="78" t="e">
        <f>IF($G160="","",(INDEX('1'!A:A,INDEX(4^8-LARGE((حسوب=#REF!)*(تواريخ&gt;=#REF!)*(تواريخ&lt;=#REF!)*(4^8-ROW(حسوب)),ROWS(F$9:F160)),0))))</f>
        <v>#REF!</v>
      </c>
      <c r="G160" s="79" t="e">
        <f>INDEX('1'!BC:BC,INDEX(4^8-LARGE((حسوب=#REF!)*(تواريخ&gt;=#REF!)*(تواريخ&lt;=#REF!)*(4^8-ROW(حسوب)),ROWS(G$9:G160)),0))</f>
        <v>#REF!</v>
      </c>
      <c r="H160" s="928"/>
      <c r="I160" s="79" t="e">
        <f>INDEX('1'!BI:BI,INDEX(4^8-LARGE((حسوب=#REF!)*(تواريخ&gt;=#REF!)*(تواريخ&lt;=#REF!)*(4^8-ROW(حسوب)),ROWS(I$9:I160)),0))</f>
        <v>#REF!</v>
      </c>
      <c r="J160" s="80"/>
      <c r="K160" s="80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0"/>
      <c r="W160" s="80"/>
      <c r="X160" s="82" t="e">
        <f>INDEX('1'!BK:BK,INDEX(4^8-LARGE((حسوب=#REF!)*(تواريخ&gt;=#REF!)*(تواريخ&lt;=#REF!)*(4^8-ROW(حسوب)),ROWS(X$9:X160)),0))</f>
        <v>#REF!</v>
      </c>
      <c r="Y160" s="82" t="e">
        <f>IF(#REF!="ريال",INDEX('1'!BN:BN,INDEX(4^8-LARGE((حسوب=#REF!)*(تواريخ&gt;=#REF!)*(تواريخ&lt;=#REF!)*(4^8-ROW(حسوب)),ROWS(Y$9:Y160)),0)),INDEX('1'!BP:BP,INDEX(4^8-LARGE((حسوب=#REF!)*(تواريخ&gt;=#REF!)*(تواريخ&lt;=#REF!)*(4^8-ROW(حسوب)),ROWS(Y$9:Y160)),0)))</f>
        <v>#REF!</v>
      </c>
      <c r="Z160" s="931"/>
      <c r="AA160" s="931"/>
      <c r="AB160" s="931"/>
      <c r="AC160" s="931"/>
      <c r="AD160" s="931"/>
      <c r="AE160" s="83" t="e">
        <f>IF(AND(#REF!=0,X160=0,Y160=0,#REF!=0,G160=0),"",IF(#REF!="AMTC",#REF!+X160-Y160-#REF!,AE159+#REF!+X160-Y160-#REF!))</f>
        <v>#REF!</v>
      </c>
    </row>
    <row r="161" spans="6:31" ht="15.75">
      <c r="F161" s="78" t="e">
        <f>IF($G161="","",(INDEX('1'!A:A,INDEX(4^8-LARGE((حسوب=#REF!)*(تواريخ&gt;=#REF!)*(تواريخ&lt;=#REF!)*(4^8-ROW(حسوب)),ROWS(F$9:F161)),0))))</f>
        <v>#REF!</v>
      </c>
      <c r="G161" s="79" t="e">
        <f>INDEX('1'!BC:BC,INDEX(4^8-LARGE((حسوب=#REF!)*(تواريخ&gt;=#REF!)*(تواريخ&lt;=#REF!)*(4^8-ROW(حسوب)),ROWS(G$9:G161)),0))</f>
        <v>#REF!</v>
      </c>
      <c r="H161" s="928"/>
      <c r="I161" s="79" t="e">
        <f>INDEX('1'!BI:BI,INDEX(4^8-LARGE((حسوب=#REF!)*(تواريخ&gt;=#REF!)*(تواريخ&lt;=#REF!)*(4^8-ROW(حسوب)),ROWS(I$9:I161)),0))</f>
        <v>#REF!</v>
      </c>
      <c r="J161" s="80"/>
      <c r="K161" s="80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0"/>
      <c r="W161" s="80"/>
      <c r="X161" s="82" t="e">
        <f>INDEX('1'!BK:BK,INDEX(4^8-LARGE((حسوب=#REF!)*(تواريخ&gt;=#REF!)*(تواريخ&lt;=#REF!)*(4^8-ROW(حسوب)),ROWS(X$9:X161)),0))</f>
        <v>#REF!</v>
      </c>
      <c r="Y161" s="82" t="e">
        <f>IF(#REF!="ريال",INDEX('1'!BN:BN,INDEX(4^8-LARGE((حسوب=#REF!)*(تواريخ&gt;=#REF!)*(تواريخ&lt;=#REF!)*(4^8-ROW(حسوب)),ROWS(Y$9:Y161)),0)),INDEX('1'!BP:BP,INDEX(4^8-LARGE((حسوب=#REF!)*(تواريخ&gt;=#REF!)*(تواريخ&lt;=#REF!)*(4^8-ROW(حسوب)),ROWS(Y$9:Y161)),0)))</f>
        <v>#REF!</v>
      </c>
      <c r="Z161" s="931"/>
      <c r="AA161" s="931"/>
      <c r="AB161" s="931"/>
      <c r="AC161" s="931"/>
      <c r="AD161" s="931"/>
      <c r="AE161" s="83" t="e">
        <f>IF(AND(#REF!=0,X161=0,Y161=0,#REF!=0,G161=0),"",IF(#REF!="AMTC",#REF!+X161-Y161-#REF!,AE160+#REF!+X161-Y161-#REF!))</f>
        <v>#REF!</v>
      </c>
    </row>
    <row r="162" spans="6:31" ht="15.75">
      <c r="F162" s="78" t="e">
        <f>IF($G162="","",(INDEX('1'!A:A,INDEX(4^8-LARGE((حسوب=#REF!)*(تواريخ&gt;=#REF!)*(تواريخ&lt;=#REF!)*(4^8-ROW(حسوب)),ROWS(F$9:F162)),0))))</f>
        <v>#REF!</v>
      </c>
      <c r="G162" s="79" t="e">
        <f>INDEX('1'!BC:BC,INDEX(4^8-LARGE((حسوب=#REF!)*(تواريخ&gt;=#REF!)*(تواريخ&lt;=#REF!)*(4^8-ROW(حسوب)),ROWS(G$9:G162)),0))</f>
        <v>#REF!</v>
      </c>
      <c r="H162" s="928"/>
      <c r="I162" s="79" t="e">
        <f>INDEX('1'!BI:BI,INDEX(4^8-LARGE((حسوب=#REF!)*(تواريخ&gt;=#REF!)*(تواريخ&lt;=#REF!)*(4^8-ROW(حسوب)),ROWS(I$9:I162)),0))</f>
        <v>#REF!</v>
      </c>
      <c r="J162" s="80"/>
      <c r="K162" s="80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0"/>
      <c r="W162" s="80"/>
      <c r="X162" s="82" t="e">
        <f>INDEX('1'!BK:BK,INDEX(4^8-LARGE((حسوب=#REF!)*(تواريخ&gt;=#REF!)*(تواريخ&lt;=#REF!)*(4^8-ROW(حسوب)),ROWS(X$9:X162)),0))</f>
        <v>#REF!</v>
      </c>
      <c r="Y162" s="82" t="e">
        <f>IF(#REF!="ريال",INDEX('1'!BN:BN,INDEX(4^8-LARGE((حسوب=#REF!)*(تواريخ&gt;=#REF!)*(تواريخ&lt;=#REF!)*(4^8-ROW(حسوب)),ROWS(Y$9:Y162)),0)),INDEX('1'!BP:BP,INDEX(4^8-LARGE((حسوب=#REF!)*(تواريخ&gt;=#REF!)*(تواريخ&lt;=#REF!)*(4^8-ROW(حسوب)),ROWS(Y$9:Y162)),0)))</f>
        <v>#REF!</v>
      </c>
      <c r="Z162" s="931"/>
      <c r="AA162" s="931"/>
      <c r="AB162" s="931"/>
      <c r="AC162" s="931"/>
      <c r="AD162" s="931"/>
      <c r="AE162" s="83" t="e">
        <f>IF(AND(#REF!=0,X162=0,Y162=0,#REF!=0,G162=0),"",IF(#REF!="AMTC",#REF!+X162-Y162-#REF!,AE161+#REF!+X162-Y162-#REF!))</f>
        <v>#REF!</v>
      </c>
    </row>
    <row r="163" spans="6:31" ht="15.75">
      <c r="F163" s="78" t="e">
        <f>IF($G163="","",(INDEX('1'!A:A,INDEX(4^8-LARGE((حسوب=#REF!)*(تواريخ&gt;=#REF!)*(تواريخ&lt;=#REF!)*(4^8-ROW(حسوب)),ROWS(F$9:F163)),0))))</f>
        <v>#REF!</v>
      </c>
      <c r="G163" s="79" t="e">
        <f>INDEX('1'!BC:BC,INDEX(4^8-LARGE((حسوب=#REF!)*(تواريخ&gt;=#REF!)*(تواريخ&lt;=#REF!)*(4^8-ROW(حسوب)),ROWS(G$9:G163)),0))</f>
        <v>#REF!</v>
      </c>
      <c r="H163" s="928"/>
      <c r="I163" s="79" t="e">
        <f>INDEX('1'!BI:BI,INDEX(4^8-LARGE((حسوب=#REF!)*(تواريخ&gt;=#REF!)*(تواريخ&lt;=#REF!)*(4^8-ROW(حسوب)),ROWS(I$9:I163)),0))</f>
        <v>#REF!</v>
      </c>
      <c r="J163" s="80"/>
      <c r="K163" s="80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0"/>
      <c r="W163" s="80"/>
      <c r="X163" s="82" t="e">
        <f>INDEX('1'!BK:BK,INDEX(4^8-LARGE((حسوب=#REF!)*(تواريخ&gt;=#REF!)*(تواريخ&lt;=#REF!)*(4^8-ROW(حسوب)),ROWS(X$9:X163)),0))</f>
        <v>#REF!</v>
      </c>
      <c r="Y163" s="82" t="e">
        <f>IF(#REF!="ريال",INDEX('1'!BN:BN,INDEX(4^8-LARGE((حسوب=#REF!)*(تواريخ&gt;=#REF!)*(تواريخ&lt;=#REF!)*(4^8-ROW(حسوب)),ROWS(Y$9:Y163)),0)),INDEX('1'!BP:BP,INDEX(4^8-LARGE((حسوب=#REF!)*(تواريخ&gt;=#REF!)*(تواريخ&lt;=#REF!)*(4^8-ROW(حسوب)),ROWS(Y$9:Y163)),0)))</f>
        <v>#REF!</v>
      </c>
      <c r="Z163" s="931"/>
      <c r="AA163" s="931"/>
      <c r="AB163" s="931"/>
      <c r="AC163" s="931"/>
      <c r="AD163" s="931"/>
      <c r="AE163" s="83" t="e">
        <f>IF(AND(#REF!=0,X163=0,Y163=0,#REF!=0,G163=0),"",IF(#REF!="AMTC",#REF!+X163-Y163-#REF!,AE162+#REF!+X163-Y163-#REF!))</f>
        <v>#REF!</v>
      </c>
    </row>
    <row r="164" spans="6:31" ht="15.75">
      <c r="F164" s="78" t="e">
        <f>IF($G164="","",(INDEX('1'!A:A,INDEX(4^8-LARGE((حسوب=#REF!)*(تواريخ&gt;=#REF!)*(تواريخ&lt;=#REF!)*(4^8-ROW(حسوب)),ROWS(F$9:F164)),0))))</f>
        <v>#REF!</v>
      </c>
      <c r="G164" s="79" t="e">
        <f>INDEX('1'!BC:BC,INDEX(4^8-LARGE((حسوب=#REF!)*(تواريخ&gt;=#REF!)*(تواريخ&lt;=#REF!)*(4^8-ROW(حسوب)),ROWS(G$9:G164)),0))</f>
        <v>#REF!</v>
      </c>
      <c r="H164" s="928"/>
      <c r="I164" s="79" t="e">
        <f>INDEX('1'!BI:BI,INDEX(4^8-LARGE((حسوب=#REF!)*(تواريخ&gt;=#REF!)*(تواريخ&lt;=#REF!)*(4^8-ROW(حسوب)),ROWS(I$9:I164)),0))</f>
        <v>#REF!</v>
      </c>
      <c r="J164" s="80"/>
      <c r="K164" s="80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0"/>
      <c r="W164" s="80"/>
      <c r="X164" s="82" t="e">
        <f>INDEX('1'!BK:BK,INDEX(4^8-LARGE((حسوب=#REF!)*(تواريخ&gt;=#REF!)*(تواريخ&lt;=#REF!)*(4^8-ROW(حسوب)),ROWS(X$9:X164)),0))</f>
        <v>#REF!</v>
      </c>
      <c r="Y164" s="82" t="e">
        <f>IF(#REF!="ريال",INDEX('1'!BN:BN,INDEX(4^8-LARGE((حسوب=#REF!)*(تواريخ&gt;=#REF!)*(تواريخ&lt;=#REF!)*(4^8-ROW(حسوب)),ROWS(Y$9:Y164)),0)),INDEX('1'!BP:BP,INDEX(4^8-LARGE((حسوب=#REF!)*(تواريخ&gt;=#REF!)*(تواريخ&lt;=#REF!)*(4^8-ROW(حسوب)),ROWS(Y$9:Y164)),0)))</f>
        <v>#REF!</v>
      </c>
      <c r="Z164" s="931"/>
      <c r="AA164" s="931"/>
      <c r="AB164" s="931"/>
      <c r="AC164" s="931"/>
      <c r="AD164" s="931"/>
      <c r="AE164" s="83" t="e">
        <f>IF(AND(#REF!=0,X164=0,Y164=0,#REF!=0,G164=0),"",IF(#REF!="AMTC",#REF!+X164-Y164-#REF!,AE163+#REF!+X164-Y164-#REF!))</f>
        <v>#REF!</v>
      </c>
    </row>
    <row r="165" spans="6:31" ht="15.75">
      <c r="F165" s="78" t="e">
        <f>IF($G165="","",(INDEX('1'!A:A,INDEX(4^8-LARGE((حسوب=#REF!)*(تواريخ&gt;=#REF!)*(تواريخ&lt;=#REF!)*(4^8-ROW(حسوب)),ROWS(F$9:F165)),0))))</f>
        <v>#REF!</v>
      </c>
      <c r="G165" s="79" t="e">
        <f>INDEX('1'!BC:BC,INDEX(4^8-LARGE((حسوب=#REF!)*(تواريخ&gt;=#REF!)*(تواريخ&lt;=#REF!)*(4^8-ROW(حسوب)),ROWS(G$9:G165)),0))</f>
        <v>#REF!</v>
      </c>
      <c r="H165" s="928"/>
      <c r="I165" s="79" t="e">
        <f>INDEX('1'!BI:BI,INDEX(4^8-LARGE((حسوب=#REF!)*(تواريخ&gt;=#REF!)*(تواريخ&lt;=#REF!)*(4^8-ROW(حسوب)),ROWS(I$9:I165)),0))</f>
        <v>#REF!</v>
      </c>
      <c r="J165" s="80"/>
      <c r="K165" s="80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0"/>
      <c r="W165" s="80"/>
      <c r="X165" s="82" t="e">
        <f>INDEX('1'!BK:BK,INDEX(4^8-LARGE((حسوب=#REF!)*(تواريخ&gt;=#REF!)*(تواريخ&lt;=#REF!)*(4^8-ROW(حسوب)),ROWS(X$9:X165)),0))</f>
        <v>#REF!</v>
      </c>
      <c r="Y165" s="82" t="e">
        <f>IF(#REF!="ريال",INDEX('1'!BN:BN,INDEX(4^8-LARGE((حسوب=#REF!)*(تواريخ&gt;=#REF!)*(تواريخ&lt;=#REF!)*(4^8-ROW(حسوب)),ROWS(Y$9:Y165)),0)),INDEX('1'!BP:BP,INDEX(4^8-LARGE((حسوب=#REF!)*(تواريخ&gt;=#REF!)*(تواريخ&lt;=#REF!)*(4^8-ROW(حسوب)),ROWS(Y$9:Y165)),0)))</f>
        <v>#REF!</v>
      </c>
      <c r="Z165" s="931"/>
      <c r="AA165" s="931"/>
      <c r="AB165" s="931"/>
      <c r="AC165" s="931"/>
      <c r="AD165" s="931"/>
      <c r="AE165" s="83" t="e">
        <f>IF(AND(#REF!=0,X165=0,Y165=0,#REF!=0,G165=0),"",IF(#REF!="AMTC",#REF!+X165-Y165-#REF!,AE164+#REF!+X165-Y165-#REF!))</f>
        <v>#REF!</v>
      </c>
    </row>
    <row r="166" spans="6:31" ht="15.75">
      <c r="F166" s="78" t="e">
        <f>IF($G166="","",(INDEX('1'!A:A,INDEX(4^8-LARGE((حسوب=#REF!)*(تواريخ&gt;=#REF!)*(تواريخ&lt;=#REF!)*(4^8-ROW(حسوب)),ROWS(F$9:F166)),0))))</f>
        <v>#REF!</v>
      </c>
      <c r="G166" s="79" t="e">
        <f>INDEX('1'!BC:BC,INDEX(4^8-LARGE((حسوب=#REF!)*(تواريخ&gt;=#REF!)*(تواريخ&lt;=#REF!)*(4^8-ROW(حسوب)),ROWS(G$9:G166)),0))</f>
        <v>#REF!</v>
      </c>
      <c r="H166" s="928"/>
      <c r="I166" s="79" t="e">
        <f>INDEX('1'!BI:BI,INDEX(4^8-LARGE((حسوب=#REF!)*(تواريخ&gt;=#REF!)*(تواريخ&lt;=#REF!)*(4^8-ROW(حسوب)),ROWS(I$9:I166)),0))</f>
        <v>#REF!</v>
      </c>
      <c r="J166" s="80"/>
      <c r="K166" s="80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0"/>
      <c r="W166" s="80"/>
      <c r="X166" s="82" t="e">
        <f>INDEX('1'!BK:BK,INDEX(4^8-LARGE((حسوب=#REF!)*(تواريخ&gt;=#REF!)*(تواريخ&lt;=#REF!)*(4^8-ROW(حسوب)),ROWS(X$9:X166)),0))</f>
        <v>#REF!</v>
      </c>
      <c r="Y166" s="82" t="e">
        <f>IF(#REF!="ريال",INDEX('1'!BN:BN,INDEX(4^8-LARGE((حسوب=#REF!)*(تواريخ&gt;=#REF!)*(تواريخ&lt;=#REF!)*(4^8-ROW(حسوب)),ROWS(Y$9:Y166)),0)),INDEX('1'!BP:BP,INDEX(4^8-LARGE((حسوب=#REF!)*(تواريخ&gt;=#REF!)*(تواريخ&lt;=#REF!)*(4^8-ROW(حسوب)),ROWS(Y$9:Y166)),0)))</f>
        <v>#REF!</v>
      </c>
      <c r="Z166" s="931"/>
      <c r="AA166" s="931"/>
      <c r="AB166" s="931"/>
      <c r="AC166" s="931"/>
      <c r="AD166" s="931"/>
      <c r="AE166" s="83" t="e">
        <f>IF(AND(#REF!=0,X166=0,Y166=0,#REF!=0,G166=0),"",IF(#REF!="AMTC",#REF!+X166-Y166-#REF!,AE165+#REF!+X166-Y166-#REF!))</f>
        <v>#REF!</v>
      </c>
    </row>
    <row r="167" spans="6:31" ht="15.75">
      <c r="F167" s="78" t="e">
        <f>IF($G167="","",(INDEX('1'!A:A,INDEX(4^8-LARGE((حسوب=#REF!)*(تواريخ&gt;=#REF!)*(تواريخ&lt;=#REF!)*(4^8-ROW(حسوب)),ROWS(F$9:F167)),0))))</f>
        <v>#REF!</v>
      </c>
      <c r="G167" s="79" t="e">
        <f>INDEX('1'!BC:BC,INDEX(4^8-LARGE((حسوب=#REF!)*(تواريخ&gt;=#REF!)*(تواريخ&lt;=#REF!)*(4^8-ROW(حسوب)),ROWS(G$9:G167)),0))</f>
        <v>#REF!</v>
      </c>
      <c r="H167" s="928"/>
      <c r="I167" s="79" t="e">
        <f>INDEX('1'!BI:BI,INDEX(4^8-LARGE((حسوب=#REF!)*(تواريخ&gt;=#REF!)*(تواريخ&lt;=#REF!)*(4^8-ROW(حسوب)),ROWS(I$9:I167)),0))</f>
        <v>#REF!</v>
      </c>
      <c r="J167" s="80"/>
      <c r="K167" s="80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0"/>
      <c r="W167" s="80"/>
      <c r="X167" s="82" t="e">
        <f>INDEX('1'!BK:BK,INDEX(4^8-LARGE((حسوب=#REF!)*(تواريخ&gt;=#REF!)*(تواريخ&lt;=#REF!)*(4^8-ROW(حسوب)),ROWS(X$9:X167)),0))</f>
        <v>#REF!</v>
      </c>
      <c r="Y167" s="82" t="e">
        <f>IF(#REF!="ريال",INDEX('1'!BN:BN,INDEX(4^8-LARGE((حسوب=#REF!)*(تواريخ&gt;=#REF!)*(تواريخ&lt;=#REF!)*(4^8-ROW(حسوب)),ROWS(Y$9:Y167)),0)),INDEX('1'!BP:BP,INDEX(4^8-LARGE((حسوب=#REF!)*(تواريخ&gt;=#REF!)*(تواريخ&lt;=#REF!)*(4^8-ROW(حسوب)),ROWS(Y$9:Y167)),0)))</f>
        <v>#REF!</v>
      </c>
      <c r="Z167" s="931"/>
      <c r="AA167" s="931"/>
      <c r="AB167" s="931"/>
      <c r="AC167" s="931"/>
      <c r="AD167" s="931"/>
      <c r="AE167" s="83" t="e">
        <f>IF(AND(#REF!=0,X167=0,Y167=0,#REF!=0,G167=0),"",IF(#REF!="AMTC",#REF!+X167-Y167-#REF!,AE166+#REF!+X167-Y167-#REF!))</f>
        <v>#REF!</v>
      </c>
    </row>
    <row r="168" spans="6:31" ht="15.75">
      <c r="F168" s="78" t="e">
        <f>IF($G168="","",(INDEX('1'!A:A,INDEX(4^8-LARGE((حسوب=#REF!)*(تواريخ&gt;=#REF!)*(تواريخ&lt;=#REF!)*(4^8-ROW(حسوب)),ROWS(F$9:F168)),0))))</f>
        <v>#REF!</v>
      </c>
      <c r="G168" s="79" t="e">
        <f>INDEX('1'!BC:BC,INDEX(4^8-LARGE((حسوب=#REF!)*(تواريخ&gt;=#REF!)*(تواريخ&lt;=#REF!)*(4^8-ROW(حسوب)),ROWS(G$9:G168)),0))</f>
        <v>#REF!</v>
      </c>
      <c r="H168" s="928"/>
      <c r="I168" s="79" t="e">
        <f>INDEX('1'!BI:BI,INDEX(4^8-LARGE((حسوب=#REF!)*(تواريخ&gt;=#REF!)*(تواريخ&lt;=#REF!)*(4^8-ROW(حسوب)),ROWS(I$9:I168)),0))</f>
        <v>#REF!</v>
      </c>
      <c r="J168" s="80"/>
      <c r="K168" s="80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0"/>
      <c r="W168" s="80"/>
      <c r="X168" s="82" t="e">
        <f>INDEX('1'!BK:BK,INDEX(4^8-LARGE((حسوب=#REF!)*(تواريخ&gt;=#REF!)*(تواريخ&lt;=#REF!)*(4^8-ROW(حسوب)),ROWS(X$9:X168)),0))</f>
        <v>#REF!</v>
      </c>
      <c r="Y168" s="82" t="e">
        <f>IF(#REF!="ريال",INDEX('1'!BN:BN,INDEX(4^8-LARGE((حسوب=#REF!)*(تواريخ&gt;=#REF!)*(تواريخ&lt;=#REF!)*(4^8-ROW(حسوب)),ROWS(Y$9:Y168)),0)),INDEX('1'!BP:BP,INDEX(4^8-LARGE((حسوب=#REF!)*(تواريخ&gt;=#REF!)*(تواريخ&lt;=#REF!)*(4^8-ROW(حسوب)),ROWS(Y$9:Y168)),0)))</f>
        <v>#REF!</v>
      </c>
      <c r="Z168" s="931"/>
      <c r="AA168" s="931"/>
      <c r="AB168" s="931"/>
      <c r="AC168" s="931"/>
      <c r="AD168" s="931"/>
      <c r="AE168" s="83" t="e">
        <f>IF(AND(#REF!=0,X168=0,Y168=0,#REF!=0,G168=0),"",IF(#REF!="AMTC",#REF!+X168-Y168-#REF!,AE167+#REF!+X168-Y168-#REF!))</f>
        <v>#REF!</v>
      </c>
    </row>
    <row r="169" spans="6:31" ht="15.75">
      <c r="F169" s="78" t="e">
        <f>IF($G169="","",(INDEX('1'!A:A,INDEX(4^8-LARGE((حسوب=#REF!)*(تواريخ&gt;=#REF!)*(تواريخ&lt;=#REF!)*(4^8-ROW(حسوب)),ROWS(F$9:F169)),0))))</f>
        <v>#REF!</v>
      </c>
      <c r="G169" s="79" t="e">
        <f>INDEX('1'!BC:BC,INDEX(4^8-LARGE((حسوب=#REF!)*(تواريخ&gt;=#REF!)*(تواريخ&lt;=#REF!)*(4^8-ROW(حسوب)),ROWS(G$9:G169)),0))</f>
        <v>#REF!</v>
      </c>
      <c r="H169" s="928"/>
      <c r="I169" s="79" t="e">
        <f>INDEX('1'!BI:BI,INDEX(4^8-LARGE((حسوب=#REF!)*(تواريخ&gt;=#REF!)*(تواريخ&lt;=#REF!)*(4^8-ROW(حسوب)),ROWS(I$9:I169)),0))</f>
        <v>#REF!</v>
      </c>
      <c r="J169" s="80"/>
      <c r="K169" s="80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0"/>
      <c r="W169" s="80"/>
      <c r="X169" s="82" t="e">
        <f>INDEX('1'!BK:BK,INDEX(4^8-LARGE((حسوب=#REF!)*(تواريخ&gt;=#REF!)*(تواريخ&lt;=#REF!)*(4^8-ROW(حسوب)),ROWS(X$9:X169)),0))</f>
        <v>#REF!</v>
      </c>
      <c r="Y169" s="82" t="e">
        <f>IF(#REF!="ريال",INDEX('1'!BN:BN,INDEX(4^8-LARGE((حسوب=#REF!)*(تواريخ&gt;=#REF!)*(تواريخ&lt;=#REF!)*(4^8-ROW(حسوب)),ROWS(Y$9:Y169)),0)),INDEX('1'!BP:BP,INDEX(4^8-LARGE((حسوب=#REF!)*(تواريخ&gt;=#REF!)*(تواريخ&lt;=#REF!)*(4^8-ROW(حسوب)),ROWS(Y$9:Y169)),0)))</f>
        <v>#REF!</v>
      </c>
      <c r="Z169" s="931"/>
      <c r="AA169" s="931"/>
      <c r="AB169" s="931"/>
      <c r="AC169" s="931"/>
      <c r="AD169" s="931"/>
      <c r="AE169" s="83" t="e">
        <f>IF(AND(#REF!=0,X169=0,Y169=0,#REF!=0,G169=0),"",IF(#REF!="AMTC",#REF!+X169-Y169-#REF!,AE168+#REF!+X169-Y169-#REF!))</f>
        <v>#REF!</v>
      </c>
    </row>
    <row r="170" spans="6:31" ht="15.75">
      <c r="F170" s="78" t="e">
        <f>IF($G170="","",(INDEX('1'!A:A,INDEX(4^8-LARGE((حسوب=#REF!)*(تواريخ&gt;=#REF!)*(تواريخ&lt;=#REF!)*(4^8-ROW(حسوب)),ROWS(F$9:F170)),0))))</f>
        <v>#REF!</v>
      </c>
      <c r="G170" s="79" t="e">
        <f>INDEX('1'!BC:BC,INDEX(4^8-LARGE((حسوب=#REF!)*(تواريخ&gt;=#REF!)*(تواريخ&lt;=#REF!)*(4^8-ROW(حسوب)),ROWS(G$9:G170)),0))</f>
        <v>#REF!</v>
      </c>
      <c r="H170" s="928"/>
      <c r="I170" s="79" t="e">
        <f>INDEX('1'!BI:BI,INDEX(4^8-LARGE((حسوب=#REF!)*(تواريخ&gt;=#REF!)*(تواريخ&lt;=#REF!)*(4^8-ROW(حسوب)),ROWS(I$9:I170)),0))</f>
        <v>#REF!</v>
      </c>
      <c r="J170" s="80"/>
      <c r="K170" s="80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0"/>
      <c r="W170" s="80"/>
      <c r="X170" s="82" t="e">
        <f>INDEX('1'!BK:BK,INDEX(4^8-LARGE((حسوب=#REF!)*(تواريخ&gt;=#REF!)*(تواريخ&lt;=#REF!)*(4^8-ROW(حسوب)),ROWS(X$9:X170)),0))</f>
        <v>#REF!</v>
      </c>
      <c r="Y170" s="82" t="e">
        <f>IF(#REF!="ريال",INDEX('1'!BN:BN,INDEX(4^8-LARGE((حسوب=#REF!)*(تواريخ&gt;=#REF!)*(تواريخ&lt;=#REF!)*(4^8-ROW(حسوب)),ROWS(Y$9:Y170)),0)),INDEX('1'!BP:BP,INDEX(4^8-LARGE((حسوب=#REF!)*(تواريخ&gt;=#REF!)*(تواريخ&lt;=#REF!)*(4^8-ROW(حسوب)),ROWS(Y$9:Y170)),0)))</f>
        <v>#REF!</v>
      </c>
      <c r="Z170" s="931"/>
      <c r="AA170" s="931"/>
      <c r="AB170" s="931"/>
      <c r="AC170" s="931"/>
      <c r="AD170" s="931"/>
      <c r="AE170" s="83" t="e">
        <f>IF(AND(#REF!=0,X170=0,Y170=0,#REF!=0,G170=0),"",IF(#REF!="AMTC",#REF!+X170-Y170-#REF!,AE169+#REF!+X170-Y170-#REF!))</f>
        <v>#REF!</v>
      </c>
    </row>
    <row r="171" spans="6:31" ht="15.75">
      <c r="F171" s="78" t="e">
        <f>IF($G171="","",(INDEX('1'!A:A,INDEX(4^8-LARGE((حسوب=#REF!)*(تواريخ&gt;=#REF!)*(تواريخ&lt;=#REF!)*(4^8-ROW(حسوب)),ROWS(F$9:F171)),0))))</f>
        <v>#REF!</v>
      </c>
      <c r="G171" s="79" t="e">
        <f>INDEX('1'!BC:BC,INDEX(4^8-LARGE((حسوب=#REF!)*(تواريخ&gt;=#REF!)*(تواريخ&lt;=#REF!)*(4^8-ROW(حسوب)),ROWS(G$9:G171)),0))</f>
        <v>#REF!</v>
      </c>
      <c r="H171" s="928"/>
      <c r="I171" s="79" t="e">
        <f>INDEX('1'!BI:BI,INDEX(4^8-LARGE((حسوب=#REF!)*(تواريخ&gt;=#REF!)*(تواريخ&lt;=#REF!)*(4^8-ROW(حسوب)),ROWS(I$9:I171)),0))</f>
        <v>#REF!</v>
      </c>
      <c r="J171" s="80"/>
      <c r="K171" s="80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0"/>
      <c r="W171" s="80"/>
      <c r="X171" s="82" t="e">
        <f>INDEX('1'!BK:BK,INDEX(4^8-LARGE((حسوب=#REF!)*(تواريخ&gt;=#REF!)*(تواريخ&lt;=#REF!)*(4^8-ROW(حسوب)),ROWS(X$9:X171)),0))</f>
        <v>#REF!</v>
      </c>
      <c r="Y171" s="82" t="e">
        <f>IF(#REF!="ريال",INDEX('1'!BN:BN,INDEX(4^8-LARGE((حسوب=#REF!)*(تواريخ&gt;=#REF!)*(تواريخ&lt;=#REF!)*(4^8-ROW(حسوب)),ROWS(Y$9:Y171)),0)),INDEX('1'!BP:BP,INDEX(4^8-LARGE((حسوب=#REF!)*(تواريخ&gt;=#REF!)*(تواريخ&lt;=#REF!)*(4^8-ROW(حسوب)),ROWS(Y$9:Y171)),0)))</f>
        <v>#REF!</v>
      </c>
      <c r="Z171" s="931"/>
      <c r="AA171" s="931"/>
      <c r="AB171" s="931"/>
      <c r="AC171" s="931"/>
      <c r="AD171" s="931"/>
      <c r="AE171" s="83" t="e">
        <f>IF(AND(#REF!=0,X171=0,Y171=0,#REF!=0,G171=0),"",IF(#REF!="AMTC",#REF!+X171-Y171-#REF!,AE170+#REF!+X171-Y171-#REF!))</f>
        <v>#REF!</v>
      </c>
    </row>
    <row r="172" spans="6:31" ht="15.75">
      <c r="F172" s="78" t="e">
        <f>IF($G172="","",(INDEX('1'!A:A,INDEX(4^8-LARGE((حسوب=#REF!)*(تواريخ&gt;=#REF!)*(تواريخ&lt;=#REF!)*(4^8-ROW(حسوب)),ROWS(F$9:F172)),0))))</f>
        <v>#REF!</v>
      </c>
      <c r="G172" s="79" t="e">
        <f>INDEX('1'!BC:BC,INDEX(4^8-LARGE((حسوب=#REF!)*(تواريخ&gt;=#REF!)*(تواريخ&lt;=#REF!)*(4^8-ROW(حسوب)),ROWS(G$9:G172)),0))</f>
        <v>#REF!</v>
      </c>
      <c r="H172" s="928"/>
      <c r="I172" s="79" t="e">
        <f>INDEX('1'!BI:BI,INDEX(4^8-LARGE((حسوب=#REF!)*(تواريخ&gt;=#REF!)*(تواريخ&lt;=#REF!)*(4^8-ROW(حسوب)),ROWS(I$9:I172)),0))</f>
        <v>#REF!</v>
      </c>
      <c r="J172" s="80"/>
      <c r="K172" s="80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0"/>
      <c r="W172" s="80"/>
      <c r="X172" s="82" t="e">
        <f>INDEX('1'!BK:BK,INDEX(4^8-LARGE((حسوب=#REF!)*(تواريخ&gt;=#REF!)*(تواريخ&lt;=#REF!)*(4^8-ROW(حسوب)),ROWS(X$9:X172)),0))</f>
        <v>#REF!</v>
      </c>
      <c r="Y172" s="82" t="e">
        <f>IF(#REF!="ريال",INDEX('1'!BN:BN,INDEX(4^8-LARGE((حسوب=#REF!)*(تواريخ&gt;=#REF!)*(تواريخ&lt;=#REF!)*(4^8-ROW(حسوب)),ROWS(Y$9:Y172)),0)),INDEX('1'!BP:BP,INDEX(4^8-LARGE((حسوب=#REF!)*(تواريخ&gt;=#REF!)*(تواريخ&lt;=#REF!)*(4^8-ROW(حسوب)),ROWS(Y$9:Y172)),0)))</f>
        <v>#REF!</v>
      </c>
      <c r="Z172" s="931"/>
      <c r="AA172" s="931"/>
      <c r="AB172" s="931"/>
      <c r="AC172" s="931"/>
      <c r="AD172" s="931"/>
      <c r="AE172" s="83" t="e">
        <f>IF(AND(#REF!=0,X172=0,Y172=0,#REF!=0,G172=0),"",IF(#REF!="AMTC",#REF!+X172-Y172-#REF!,AE171+#REF!+X172-Y172-#REF!))</f>
        <v>#REF!</v>
      </c>
    </row>
    <row r="173" spans="6:31" ht="15.75">
      <c r="F173" s="78" t="e">
        <f>IF($G173="","",(INDEX('1'!A:A,INDEX(4^8-LARGE((حسوب=#REF!)*(تواريخ&gt;=#REF!)*(تواريخ&lt;=#REF!)*(4^8-ROW(حسوب)),ROWS(F$9:F173)),0))))</f>
        <v>#REF!</v>
      </c>
      <c r="G173" s="79" t="e">
        <f>INDEX('1'!BC:BC,INDEX(4^8-LARGE((حسوب=#REF!)*(تواريخ&gt;=#REF!)*(تواريخ&lt;=#REF!)*(4^8-ROW(حسوب)),ROWS(G$9:G173)),0))</f>
        <v>#REF!</v>
      </c>
      <c r="H173" s="928"/>
      <c r="I173" s="79" t="e">
        <f>INDEX('1'!BI:BI,INDEX(4^8-LARGE((حسوب=#REF!)*(تواريخ&gt;=#REF!)*(تواريخ&lt;=#REF!)*(4^8-ROW(حسوب)),ROWS(I$9:I173)),0))</f>
        <v>#REF!</v>
      </c>
      <c r="J173" s="80"/>
      <c r="K173" s="80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0"/>
      <c r="W173" s="80"/>
      <c r="X173" s="82" t="e">
        <f>INDEX('1'!BK:BK,INDEX(4^8-LARGE((حسوب=#REF!)*(تواريخ&gt;=#REF!)*(تواريخ&lt;=#REF!)*(4^8-ROW(حسوب)),ROWS(X$9:X173)),0))</f>
        <v>#REF!</v>
      </c>
      <c r="Y173" s="82" t="e">
        <f>IF(#REF!="ريال",INDEX('1'!BN:BN,INDEX(4^8-LARGE((حسوب=#REF!)*(تواريخ&gt;=#REF!)*(تواريخ&lt;=#REF!)*(4^8-ROW(حسوب)),ROWS(Y$9:Y173)),0)),INDEX('1'!BP:BP,INDEX(4^8-LARGE((حسوب=#REF!)*(تواريخ&gt;=#REF!)*(تواريخ&lt;=#REF!)*(4^8-ROW(حسوب)),ROWS(Y$9:Y173)),0)))</f>
        <v>#REF!</v>
      </c>
      <c r="Z173" s="931"/>
      <c r="AA173" s="931"/>
      <c r="AB173" s="931"/>
      <c r="AC173" s="931"/>
      <c r="AD173" s="931"/>
      <c r="AE173" s="83" t="e">
        <f>IF(AND(#REF!=0,X173=0,Y173=0,#REF!=0,G173=0),"",IF(#REF!="AMTC",#REF!+X173-Y173-#REF!,AE172+#REF!+X173-Y173-#REF!))</f>
        <v>#REF!</v>
      </c>
    </row>
    <row r="174" spans="6:31" ht="15.75">
      <c r="F174" s="78" t="e">
        <f>IF($G174="","",(INDEX('1'!A:A,INDEX(4^8-LARGE((حسوب=#REF!)*(تواريخ&gt;=#REF!)*(تواريخ&lt;=#REF!)*(4^8-ROW(حسوب)),ROWS(F$9:F174)),0))))</f>
        <v>#REF!</v>
      </c>
      <c r="G174" s="79" t="e">
        <f>INDEX('1'!BC:BC,INDEX(4^8-LARGE((حسوب=#REF!)*(تواريخ&gt;=#REF!)*(تواريخ&lt;=#REF!)*(4^8-ROW(حسوب)),ROWS(G$9:G174)),0))</f>
        <v>#REF!</v>
      </c>
      <c r="H174" s="928"/>
      <c r="I174" s="79" t="e">
        <f>INDEX('1'!BI:BI,INDEX(4^8-LARGE((حسوب=#REF!)*(تواريخ&gt;=#REF!)*(تواريخ&lt;=#REF!)*(4^8-ROW(حسوب)),ROWS(I$9:I174)),0))</f>
        <v>#REF!</v>
      </c>
      <c r="J174" s="80"/>
      <c r="K174" s="80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0"/>
      <c r="W174" s="80"/>
      <c r="X174" s="82" t="e">
        <f>INDEX('1'!BK:BK,INDEX(4^8-LARGE((حسوب=#REF!)*(تواريخ&gt;=#REF!)*(تواريخ&lt;=#REF!)*(4^8-ROW(حسوب)),ROWS(X$9:X174)),0))</f>
        <v>#REF!</v>
      </c>
      <c r="Y174" s="82" t="e">
        <f>IF(#REF!="ريال",INDEX('1'!BN:BN,INDEX(4^8-LARGE((حسوب=#REF!)*(تواريخ&gt;=#REF!)*(تواريخ&lt;=#REF!)*(4^8-ROW(حسوب)),ROWS(Y$9:Y174)),0)),INDEX('1'!BP:BP,INDEX(4^8-LARGE((حسوب=#REF!)*(تواريخ&gt;=#REF!)*(تواريخ&lt;=#REF!)*(4^8-ROW(حسوب)),ROWS(Y$9:Y174)),0)))</f>
        <v>#REF!</v>
      </c>
      <c r="Z174" s="931"/>
      <c r="AA174" s="931"/>
      <c r="AB174" s="931"/>
      <c r="AC174" s="931"/>
      <c r="AD174" s="931"/>
      <c r="AE174" s="83" t="e">
        <f>IF(AND(#REF!=0,X174=0,Y174=0,#REF!=0,G174=0),"",IF(#REF!="AMTC",#REF!+X174-Y174-#REF!,AE173+#REF!+X174-Y174-#REF!))</f>
        <v>#REF!</v>
      </c>
    </row>
    <row r="175" spans="6:31" ht="15.75">
      <c r="F175" s="78" t="e">
        <f>IF($G175="","",(INDEX('1'!A:A,INDEX(4^8-LARGE((حسوب=#REF!)*(تواريخ&gt;=#REF!)*(تواريخ&lt;=#REF!)*(4^8-ROW(حسوب)),ROWS(F$9:F175)),0))))</f>
        <v>#REF!</v>
      </c>
      <c r="G175" s="79" t="e">
        <f>INDEX('1'!BC:BC,INDEX(4^8-LARGE((حسوب=#REF!)*(تواريخ&gt;=#REF!)*(تواريخ&lt;=#REF!)*(4^8-ROW(حسوب)),ROWS(G$9:G175)),0))</f>
        <v>#REF!</v>
      </c>
      <c r="H175" s="928"/>
      <c r="I175" s="79" t="e">
        <f>INDEX('1'!BI:BI,INDEX(4^8-LARGE((حسوب=#REF!)*(تواريخ&gt;=#REF!)*(تواريخ&lt;=#REF!)*(4^8-ROW(حسوب)),ROWS(I$9:I175)),0))</f>
        <v>#REF!</v>
      </c>
      <c r="J175" s="80"/>
      <c r="K175" s="80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0"/>
      <c r="W175" s="80"/>
      <c r="X175" s="82" t="e">
        <f>INDEX('1'!BK:BK,INDEX(4^8-LARGE((حسوب=#REF!)*(تواريخ&gt;=#REF!)*(تواريخ&lt;=#REF!)*(4^8-ROW(حسوب)),ROWS(X$9:X175)),0))</f>
        <v>#REF!</v>
      </c>
      <c r="Y175" s="82" t="e">
        <f>IF(#REF!="ريال",INDEX('1'!BN:BN,INDEX(4^8-LARGE((حسوب=#REF!)*(تواريخ&gt;=#REF!)*(تواريخ&lt;=#REF!)*(4^8-ROW(حسوب)),ROWS(Y$9:Y175)),0)),INDEX('1'!BP:BP,INDEX(4^8-LARGE((حسوب=#REF!)*(تواريخ&gt;=#REF!)*(تواريخ&lt;=#REF!)*(4^8-ROW(حسوب)),ROWS(Y$9:Y175)),0)))</f>
        <v>#REF!</v>
      </c>
      <c r="Z175" s="931"/>
      <c r="AA175" s="931"/>
      <c r="AB175" s="931"/>
      <c r="AC175" s="931"/>
      <c r="AD175" s="931"/>
      <c r="AE175" s="83" t="e">
        <f>IF(AND(#REF!=0,X175=0,Y175=0,#REF!=0,G175=0),"",IF(#REF!="AMTC",#REF!+X175-Y175-#REF!,AE174+#REF!+X175-Y175-#REF!))</f>
        <v>#REF!</v>
      </c>
    </row>
    <row r="176" spans="6:31" ht="15.75">
      <c r="F176" s="78" t="e">
        <f>IF($G176="","",(INDEX('1'!A:A,INDEX(4^8-LARGE((حسوب=#REF!)*(تواريخ&gt;=#REF!)*(تواريخ&lt;=#REF!)*(4^8-ROW(حسوب)),ROWS(F$9:F176)),0))))</f>
        <v>#REF!</v>
      </c>
      <c r="G176" s="79" t="e">
        <f>INDEX('1'!BC:BC,INDEX(4^8-LARGE((حسوب=#REF!)*(تواريخ&gt;=#REF!)*(تواريخ&lt;=#REF!)*(4^8-ROW(حسوب)),ROWS(G$9:G176)),0))</f>
        <v>#REF!</v>
      </c>
      <c r="H176" s="928"/>
      <c r="I176" s="79" t="e">
        <f>INDEX('1'!BI:BI,INDEX(4^8-LARGE((حسوب=#REF!)*(تواريخ&gt;=#REF!)*(تواريخ&lt;=#REF!)*(4^8-ROW(حسوب)),ROWS(I$9:I176)),0))</f>
        <v>#REF!</v>
      </c>
      <c r="J176" s="80"/>
      <c r="K176" s="80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0"/>
      <c r="W176" s="80"/>
      <c r="X176" s="82" t="e">
        <f>INDEX('1'!BK:BK,INDEX(4^8-LARGE((حسوب=#REF!)*(تواريخ&gt;=#REF!)*(تواريخ&lt;=#REF!)*(4^8-ROW(حسوب)),ROWS(X$9:X176)),0))</f>
        <v>#REF!</v>
      </c>
      <c r="Y176" s="82" t="e">
        <f>IF(#REF!="ريال",INDEX('1'!BN:BN,INDEX(4^8-LARGE((حسوب=#REF!)*(تواريخ&gt;=#REF!)*(تواريخ&lt;=#REF!)*(4^8-ROW(حسوب)),ROWS(Y$9:Y176)),0)),INDEX('1'!BP:BP,INDEX(4^8-LARGE((حسوب=#REF!)*(تواريخ&gt;=#REF!)*(تواريخ&lt;=#REF!)*(4^8-ROW(حسوب)),ROWS(Y$9:Y176)),0)))</f>
        <v>#REF!</v>
      </c>
      <c r="Z176" s="931"/>
      <c r="AA176" s="931"/>
      <c r="AB176" s="931"/>
      <c r="AC176" s="931"/>
      <c r="AD176" s="931"/>
      <c r="AE176" s="83" t="e">
        <f>IF(AND(#REF!=0,X176=0,Y176=0,#REF!=0,G176=0),"",IF(#REF!="AMTC",#REF!+X176-Y176-#REF!,AE175+#REF!+X176-Y176-#REF!))</f>
        <v>#REF!</v>
      </c>
    </row>
    <row r="177" spans="6:31" ht="15.75">
      <c r="F177" s="78" t="e">
        <f>IF($G177="","",(INDEX('1'!A:A,INDEX(4^8-LARGE((حسوب=#REF!)*(تواريخ&gt;=#REF!)*(تواريخ&lt;=#REF!)*(4^8-ROW(حسوب)),ROWS(F$9:F177)),0))))</f>
        <v>#REF!</v>
      </c>
      <c r="G177" s="79" t="e">
        <f>INDEX('1'!BC:BC,INDEX(4^8-LARGE((حسوب=#REF!)*(تواريخ&gt;=#REF!)*(تواريخ&lt;=#REF!)*(4^8-ROW(حسوب)),ROWS(G$9:G177)),0))</f>
        <v>#REF!</v>
      </c>
      <c r="H177" s="928"/>
      <c r="I177" s="79" t="e">
        <f>INDEX('1'!BI:BI,INDEX(4^8-LARGE((حسوب=#REF!)*(تواريخ&gt;=#REF!)*(تواريخ&lt;=#REF!)*(4^8-ROW(حسوب)),ROWS(I$9:I177)),0))</f>
        <v>#REF!</v>
      </c>
      <c r="J177" s="80"/>
      <c r="K177" s="80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0"/>
      <c r="W177" s="80"/>
      <c r="X177" s="82" t="e">
        <f>INDEX('1'!BK:BK,INDEX(4^8-LARGE((حسوب=#REF!)*(تواريخ&gt;=#REF!)*(تواريخ&lt;=#REF!)*(4^8-ROW(حسوب)),ROWS(X$9:X177)),0))</f>
        <v>#REF!</v>
      </c>
      <c r="Y177" s="82" t="e">
        <f>IF(#REF!="ريال",INDEX('1'!BN:BN,INDEX(4^8-LARGE((حسوب=#REF!)*(تواريخ&gt;=#REF!)*(تواريخ&lt;=#REF!)*(4^8-ROW(حسوب)),ROWS(Y$9:Y177)),0)),INDEX('1'!BP:BP,INDEX(4^8-LARGE((حسوب=#REF!)*(تواريخ&gt;=#REF!)*(تواريخ&lt;=#REF!)*(4^8-ROW(حسوب)),ROWS(Y$9:Y177)),0)))</f>
        <v>#REF!</v>
      </c>
      <c r="Z177" s="931"/>
      <c r="AA177" s="931"/>
      <c r="AB177" s="931"/>
      <c r="AC177" s="931"/>
      <c r="AD177" s="931"/>
      <c r="AE177" s="83" t="e">
        <f>IF(AND(#REF!=0,X177=0,Y177=0,#REF!=0,G177=0),"",IF(#REF!="AMTC",#REF!+X177-Y177-#REF!,AE176+#REF!+X177-Y177-#REF!))</f>
        <v>#REF!</v>
      </c>
    </row>
    <row r="178" spans="6:31" ht="15.75">
      <c r="F178" s="78" t="e">
        <f>IF($G178="","",(INDEX('1'!A:A,INDEX(4^8-LARGE((حسوب=#REF!)*(تواريخ&gt;=#REF!)*(تواريخ&lt;=#REF!)*(4^8-ROW(حسوب)),ROWS(F$9:F178)),0))))</f>
        <v>#REF!</v>
      </c>
      <c r="G178" s="79" t="e">
        <f>INDEX('1'!BC:BC,INDEX(4^8-LARGE((حسوب=#REF!)*(تواريخ&gt;=#REF!)*(تواريخ&lt;=#REF!)*(4^8-ROW(حسوب)),ROWS(G$9:G178)),0))</f>
        <v>#REF!</v>
      </c>
      <c r="H178" s="928"/>
      <c r="I178" s="79" t="e">
        <f>INDEX('1'!BI:BI,INDEX(4^8-LARGE((حسوب=#REF!)*(تواريخ&gt;=#REF!)*(تواريخ&lt;=#REF!)*(4^8-ROW(حسوب)),ROWS(I$9:I178)),0))</f>
        <v>#REF!</v>
      </c>
      <c r="J178" s="80"/>
      <c r="K178" s="80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0"/>
      <c r="W178" s="80"/>
      <c r="X178" s="82" t="e">
        <f>INDEX('1'!BK:BK,INDEX(4^8-LARGE((حسوب=#REF!)*(تواريخ&gt;=#REF!)*(تواريخ&lt;=#REF!)*(4^8-ROW(حسوب)),ROWS(X$9:X178)),0))</f>
        <v>#REF!</v>
      </c>
      <c r="Y178" s="82" t="e">
        <f>IF(#REF!="ريال",INDEX('1'!BN:BN,INDEX(4^8-LARGE((حسوب=#REF!)*(تواريخ&gt;=#REF!)*(تواريخ&lt;=#REF!)*(4^8-ROW(حسوب)),ROWS(Y$9:Y178)),0)),INDEX('1'!BP:BP,INDEX(4^8-LARGE((حسوب=#REF!)*(تواريخ&gt;=#REF!)*(تواريخ&lt;=#REF!)*(4^8-ROW(حسوب)),ROWS(Y$9:Y178)),0)))</f>
        <v>#REF!</v>
      </c>
      <c r="Z178" s="931"/>
      <c r="AA178" s="931"/>
      <c r="AB178" s="931"/>
      <c r="AC178" s="931"/>
      <c r="AD178" s="931"/>
      <c r="AE178" s="83" t="e">
        <f>IF(AND(#REF!=0,X178=0,Y178=0,#REF!=0,G178=0),"",IF(#REF!="AMTC",#REF!+X178-Y178-#REF!,AE177+#REF!+X178-Y178-#REF!))</f>
        <v>#REF!</v>
      </c>
    </row>
    <row r="179" spans="6:31" ht="15.75">
      <c r="F179" s="78" t="e">
        <f>IF($G179="","",(INDEX('1'!A:A,INDEX(4^8-LARGE((حسوب=#REF!)*(تواريخ&gt;=#REF!)*(تواريخ&lt;=#REF!)*(4^8-ROW(حسوب)),ROWS(F$9:F179)),0))))</f>
        <v>#REF!</v>
      </c>
      <c r="G179" s="79" t="e">
        <f>INDEX('1'!BC:BC,INDEX(4^8-LARGE((حسوب=#REF!)*(تواريخ&gt;=#REF!)*(تواريخ&lt;=#REF!)*(4^8-ROW(حسوب)),ROWS(G$9:G179)),0))</f>
        <v>#REF!</v>
      </c>
      <c r="H179" s="928"/>
      <c r="I179" s="79" t="e">
        <f>INDEX('1'!BI:BI,INDEX(4^8-LARGE((حسوب=#REF!)*(تواريخ&gt;=#REF!)*(تواريخ&lt;=#REF!)*(4^8-ROW(حسوب)),ROWS(I$9:I179)),0))</f>
        <v>#REF!</v>
      </c>
      <c r="J179" s="80"/>
      <c r="K179" s="80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0"/>
      <c r="W179" s="80"/>
      <c r="X179" s="82" t="e">
        <f>INDEX('1'!BK:BK,INDEX(4^8-LARGE((حسوب=#REF!)*(تواريخ&gt;=#REF!)*(تواريخ&lt;=#REF!)*(4^8-ROW(حسوب)),ROWS(X$9:X179)),0))</f>
        <v>#REF!</v>
      </c>
      <c r="Y179" s="82" t="e">
        <f>IF(#REF!="ريال",INDEX('1'!BN:BN,INDEX(4^8-LARGE((حسوب=#REF!)*(تواريخ&gt;=#REF!)*(تواريخ&lt;=#REF!)*(4^8-ROW(حسوب)),ROWS(Y$9:Y179)),0)),INDEX('1'!BP:BP,INDEX(4^8-LARGE((حسوب=#REF!)*(تواريخ&gt;=#REF!)*(تواريخ&lt;=#REF!)*(4^8-ROW(حسوب)),ROWS(Y$9:Y179)),0)))</f>
        <v>#REF!</v>
      </c>
      <c r="Z179" s="931"/>
      <c r="AA179" s="931"/>
      <c r="AB179" s="931"/>
      <c r="AC179" s="931"/>
      <c r="AD179" s="931"/>
      <c r="AE179" s="83" t="e">
        <f>IF(AND(#REF!=0,X179=0,Y179=0,#REF!=0,G179=0),"",IF(#REF!="AMTC",#REF!+X179-Y179-#REF!,AE178+#REF!+X179-Y179-#REF!))</f>
        <v>#REF!</v>
      </c>
    </row>
    <row r="180" spans="6:31" ht="15.75">
      <c r="F180" s="78" t="e">
        <f>IF($G180="","",(INDEX('1'!A:A,INDEX(4^8-LARGE((حسوب=#REF!)*(تواريخ&gt;=#REF!)*(تواريخ&lt;=#REF!)*(4^8-ROW(حسوب)),ROWS(F$9:F180)),0))))</f>
        <v>#REF!</v>
      </c>
      <c r="G180" s="79" t="e">
        <f>INDEX('1'!BC:BC,INDEX(4^8-LARGE((حسوب=#REF!)*(تواريخ&gt;=#REF!)*(تواريخ&lt;=#REF!)*(4^8-ROW(حسوب)),ROWS(G$9:G180)),0))</f>
        <v>#REF!</v>
      </c>
      <c r="H180" s="928"/>
      <c r="I180" s="79" t="e">
        <f>INDEX('1'!BI:BI,INDEX(4^8-LARGE((حسوب=#REF!)*(تواريخ&gt;=#REF!)*(تواريخ&lt;=#REF!)*(4^8-ROW(حسوب)),ROWS(I$9:I180)),0))</f>
        <v>#REF!</v>
      </c>
      <c r="J180" s="80"/>
      <c r="K180" s="80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0"/>
      <c r="W180" s="80"/>
      <c r="X180" s="82" t="e">
        <f>INDEX('1'!BK:BK,INDEX(4^8-LARGE((حسوب=#REF!)*(تواريخ&gt;=#REF!)*(تواريخ&lt;=#REF!)*(4^8-ROW(حسوب)),ROWS(X$9:X180)),0))</f>
        <v>#REF!</v>
      </c>
      <c r="Y180" s="82" t="e">
        <f>IF(#REF!="ريال",INDEX('1'!BN:BN,INDEX(4^8-LARGE((حسوب=#REF!)*(تواريخ&gt;=#REF!)*(تواريخ&lt;=#REF!)*(4^8-ROW(حسوب)),ROWS(Y$9:Y180)),0)),INDEX('1'!BP:BP,INDEX(4^8-LARGE((حسوب=#REF!)*(تواريخ&gt;=#REF!)*(تواريخ&lt;=#REF!)*(4^8-ROW(حسوب)),ROWS(Y$9:Y180)),0)))</f>
        <v>#REF!</v>
      </c>
      <c r="Z180" s="931"/>
      <c r="AA180" s="931"/>
      <c r="AB180" s="931"/>
      <c r="AC180" s="931"/>
      <c r="AD180" s="931"/>
      <c r="AE180" s="83" t="e">
        <f>IF(AND(#REF!=0,X180=0,Y180=0,#REF!=0,G180=0),"",IF(#REF!="AMTC",#REF!+X180-Y180-#REF!,AE179+#REF!+X180-Y180-#REF!))</f>
        <v>#REF!</v>
      </c>
    </row>
    <row r="181" spans="6:31" ht="15.75">
      <c r="F181" s="78" t="e">
        <f>IF($G181="","",(INDEX('1'!A:A,INDEX(4^8-LARGE((حسوب=#REF!)*(تواريخ&gt;=#REF!)*(تواريخ&lt;=#REF!)*(4^8-ROW(حسوب)),ROWS(F$9:F181)),0))))</f>
        <v>#REF!</v>
      </c>
      <c r="G181" s="79" t="e">
        <f>INDEX('1'!BC:BC,INDEX(4^8-LARGE((حسوب=#REF!)*(تواريخ&gt;=#REF!)*(تواريخ&lt;=#REF!)*(4^8-ROW(حسوب)),ROWS(G$9:G181)),0))</f>
        <v>#REF!</v>
      </c>
      <c r="H181" s="928"/>
      <c r="I181" s="79" t="e">
        <f>INDEX('1'!BI:BI,INDEX(4^8-LARGE((حسوب=#REF!)*(تواريخ&gt;=#REF!)*(تواريخ&lt;=#REF!)*(4^8-ROW(حسوب)),ROWS(I$9:I181)),0))</f>
        <v>#REF!</v>
      </c>
      <c r="J181" s="80"/>
      <c r="K181" s="80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0"/>
      <c r="W181" s="80"/>
      <c r="X181" s="82" t="e">
        <f>INDEX('1'!BK:BK,INDEX(4^8-LARGE((حسوب=#REF!)*(تواريخ&gt;=#REF!)*(تواريخ&lt;=#REF!)*(4^8-ROW(حسوب)),ROWS(X$9:X181)),0))</f>
        <v>#REF!</v>
      </c>
      <c r="Y181" s="82" t="e">
        <f>IF(#REF!="ريال",INDEX('1'!BN:BN,INDEX(4^8-LARGE((حسوب=#REF!)*(تواريخ&gt;=#REF!)*(تواريخ&lt;=#REF!)*(4^8-ROW(حسوب)),ROWS(Y$9:Y181)),0)),INDEX('1'!BP:BP,INDEX(4^8-LARGE((حسوب=#REF!)*(تواريخ&gt;=#REF!)*(تواريخ&lt;=#REF!)*(4^8-ROW(حسوب)),ROWS(Y$9:Y181)),0)))</f>
        <v>#REF!</v>
      </c>
      <c r="Z181" s="931"/>
      <c r="AA181" s="931"/>
      <c r="AB181" s="931"/>
      <c r="AC181" s="931"/>
      <c r="AD181" s="931"/>
      <c r="AE181" s="83" t="e">
        <f>IF(AND(#REF!=0,X181=0,Y181=0,#REF!=0,G181=0),"",IF(#REF!="AMTC",#REF!+X181-Y181-#REF!,AE180+#REF!+X181-Y181-#REF!))</f>
        <v>#REF!</v>
      </c>
    </row>
    <row r="182" spans="6:31" ht="15.75">
      <c r="F182" s="78" t="e">
        <f>IF($G182="","",(INDEX('1'!A:A,INDEX(4^8-LARGE((حسوب=#REF!)*(تواريخ&gt;=#REF!)*(تواريخ&lt;=#REF!)*(4^8-ROW(حسوب)),ROWS(F$9:F182)),0))))</f>
        <v>#REF!</v>
      </c>
      <c r="G182" s="79" t="e">
        <f>INDEX('1'!BC:BC,INDEX(4^8-LARGE((حسوب=#REF!)*(تواريخ&gt;=#REF!)*(تواريخ&lt;=#REF!)*(4^8-ROW(حسوب)),ROWS(G$9:G182)),0))</f>
        <v>#REF!</v>
      </c>
      <c r="H182" s="928"/>
      <c r="I182" s="79" t="e">
        <f>INDEX('1'!BI:BI,INDEX(4^8-LARGE((حسوب=#REF!)*(تواريخ&gt;=#REF!)*(تواريخ&lt;=#REF!)*(4^8-ROW(حسوب)),ROWS(I$9:I182)),0))</f>
        <v>#REF!</v>
      </c>
      <c r="J182" s="80"/>
      <c r="K182" s="80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0"/>
      <c r="W182" s="80"/>
      <c r="X182" s="82" t="e">
        <f>INDEX('1'!BK:BK,INDEX(4^8-LARGE((حسوب=#REF!)*(تواريخ&gt;=#REF!)*(تواريخ&lt;=#REF!)*(4^8-ROW(حسوب)),ROWS(X$9:X182)),0))</f>
        <v>#REF!</v>
      </c>
      <c r="Y182" s="82" t="e">
        <f>IF(#REF!="ريال",INDEX('1'!BN:BN,INDEX(4^8-LARGE((حسوب=#REF!)*(تواريخ&gt;=#REF!)*(تواريخ&lt;=#REF!)*(4^8-ROW(حسوب)),ROWS(Y$9:Y182)),0)),INDEX('1'!BP:BP,INDEX(4^8-LARGE((حسوب=#REF!)*(تواريخ&gt;=#REF!)*(تواريخ&lt;=#REF!)*(4^8-ROW(حسوب)),ROWS(Y$9:Y182)),0)))</f>
        <v>#REF!</v>
      </c>
      <c r="Z182" s="931"/>
      <c r="AA182" s="931"/>
      <c r="AB182" s="931"/>
      <c r="AC182" s="931"/>
      <c r="AD182" s="931"/>
      <c r="AE182" s="83" t="e">
        <f>IF(AND(#REF!=0,X182=0,Y182=0,#REF!=0,G182=0),"",IF(#REF!="AMTC",#REF!+X182-Y182-#REF!,AE181+#REF!+X182-Y182-#REF!))</f>
        <v>#REF!</v>
      </c>
    </row>
    <row r="183" spans="6:31" ht="15.75">
      <c r="F183" s="78" t="e">
        <f>IF($G183="","",(INDEX('1'!A:A,INDEX(4^8-LARGE((حسوب=#REF!)*(تواريخ&gt;=#REF!)*(تواريخ&lt;=#REF!)*(4^8-ROW(حسوب)),ROWS(F$9:F183)),0))))</f>
        <v>#REF!</v>
      </c>
      <c r="G183" s="79" t="e">
        <f>INDEX('1'!BC:BC,INDEX(4^8-LARGE((حسوب=#REF!)*(تواريخ&gt;=#REF!)*(تواريخ&lt;=#REF!)*(4^8-ROW(حسوب)),ROWS(G$9:G183)),0))</f>
        <v>#REF!</v>
      </c>
      <c r="H183" s="928"/>
      <c r="I183" s="79" t="e">
        <f>INDEX('1'!BI:BI,INDEX(4^8-LARGE((حسوب=#REF!)*(تواريخ&gt;=#REF!)*(تواريخ&lt;=#REF!)*(4^8-ROW(حسوب)),ROWS(I$9:I183)),0))</f>
        <v>#REF!</v>
      </c>
      <c r="J183" s="80"/>
      <c r="K183" s="80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0"/>
      <c r="W183" s="80"/>
      <c r="X183" s="82" t="e">
        <f>INDEX('1'!BK:BK,INDEX(4^8-LARGE((حسوب=#REF!)*(تواريخ&gt;=#REF!)*(تواريخ&lt;=#REF!)*(4^8-ROW(حسوب)),ROWS(X$9:X183)),0))</f>
        <v>#REF!</v>
      </c>
      <c r="Y183" s="82" t="e">
        <f>IF(#REF!="ريال",INDEX('1'!BN:BN,INDEX(4^8-LARGE((حسوب=#REF!)*(تواريخ&gt;=#REF!)*(تواريخ&lt;=#REF!)*(4^8-ROW(حسوب)),ROWS(Y$9:Y183)),0)),INDEX('1'!BP:BP,INDEX(4^8-LARGE((حسوب=#REF!)*(تواريخ&gt;=#REF!)*(تواريخ&lt;=#REF!)*(4^8-ROW(حسوب)),ROWS(Y$9:Y183)),0)))</f>
        <v>#REF!</v>
      </c>
      <c r="Z183" s="931"/>
      <c r="AA183" s="931"/>
      <c r="AB183" s="931"/>
      <c r="AC183" s="931"/>
      <c r="AD183" s="931"/>
      <c r="AE183" s="83" t="e">
        <f>IF(AND(#REF!=0,X183=0,Y183=0,#REF!=0,G183=0),"",IF(#REF!="AMTC",#REF!+X183-Y183-#REF!,AE182+#REF!+X183-Y183-#REF!))</f>
        <v>#REF!</v>
      </c>
    </row>
    <row r="184" spans="6:31" ht="15.75">
      <c r="F184" s="78" t="e">
        <f>IF($G184="","",(INDEX('1'!A:A,INDEX(4^8-LARGE((حسوب=#REF!)*(تواريخ&gt;=#REF!)*(تواريخ&lt;=#REF!)*(4^8-ROW(حسوب)),ROWS(F$9:F184)),0))))</f>
        <v>#REF!</v>
      </c>
      <c r="G184" s="79" t="e">
        <f>INDEX('1'!BC:BC,INDEX(4^8-LARGE((حسوب=#REF!)*(تواريخ&gt;=#REF!)*(تواريخ&lt;=#REF!)*(4^8-ROW(حسوب)),ROWS(G$9:G184)),0))</f>
        <v>#REF!</v>
      </c>
      <c r="H184" s="928"/>
      <c r="I184" s="79" t="e">
        <f>INDEX('1'!BI:BI,INDEX(4^8-LARGE((حسوب=#REF!)*(تواريخ&gt;=#REF!)*(تواريخ&lt;=#REF!)*(4^8-ROW(حسوب)),ROWS(I$9:I184)),0))</f>
        <v>#REF!</v>
      </c>
      <c r="J184" s="80"/>
      <c r="K184" s="80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0"/>
      <c r="W184" s="80"/>
      <c r="X184" s="82" t="e">
        <f>INDEX('1'!BK:BK,INDEX(4^8-LARGE((حسوب=#REF!)*(تواريخ&gt;=#REF!)*(تواريخ&lt;=#REF!)*(4^8-ROW(حسوب)),ROWS(X$9:X184)),0))</f>
        <v>#REF!</v>
      </c>
      <c r="Y184" s="82" t="e">
        <f>IF(#REF!="ريال",INDEX('1'!BN:BN,INDEX(4^8-LARGE((حسوب=#REF!)*(تواريخ&gt;=#REF!)*(تواريخ&lt;=#REF!)*(4^8-ROW(حسوب)),ROWS(Y$9:Y184)),0)),INDEX('1'!BP:BP,INDEX(4^8-LARGE((حسوب=#REF!)*(تواريخ&gt;=#REF!)*(تواريخ&lt;=#REF!)*(4^8-ROW(حسوب)),ROWS(Y$9:Y184)),0)))</f>
        <v>#REF!</v>
      </c>
      <c r="Z184" s="931"/>
      <c r="AA184" s="931"/>
      <c r="AB184" s="931"/>
      <c r="AC184" s="931"/>
      <c r="AD184" s="931"/>
      <c r="AE184" s="83" t="e">
        <f>IF(AND(#REF!=0,X184=0,Y184=0,#REF!=0,G184=0),"",IF(#REF!="AMTC",#REF!+X184-Y184-#REF!,AE183+#REF!+X184-Y184-#REF!))</f>
        <v>#REF!</v>
      </c>
    </row>
    <row r="185" spans="6:31" ht="15.75">
      <c r="F185" s="78" t="e">
        <f>IF($G185="","",(INDEX('1'!A:A,INDEX(4^8-LARGE((حسوب=#REF!)*(تواريخ&gt;=#REF!)*(تواريخ&lt;=#REF!)*(4^8-ROW(حسوب)),ROWS(F$9:F185)),0))))</f>
        <v>#REF!</v>
      </c>
      <c r="G185" s="79" t="e">
        <f>INDEX('1'!BC:BC,INDEX(4^8-LARGE((حسوب=#REF!)*(تواريخ&gt;=#REF!)*(تواريخ&lt;=#REF!)*(4^8-ROW(حسوب)),ROWS(G$9:G185)),0))</f>
        <v>#REF!</v>
      </c>
      <c r="H185" s="928"/>
      <c r="I185" s="79" t="e">
        <f>INDEX('1'!BI:BI,INDEX(4^8-LARGE((حسوب=#REF!)*(تواريخ&gt;=#REF!)*(تواريخ&lt;=#REF!)*(4^8-ROW(حسوب)),ROWS(I$9:I185)),0))</f>
        <v>#REF!</v>
      </c>
      <c r="J185" s="80"/>
      <c r="K185" s="80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0"/>
      <c r="W185" s="80"/>
      <c r="X185" s="82" t="e">
        <f>INDEX('1'!BK:BK,INDEX(4^8-LARGE((حسوب=#REF!)*(تواريخ&gt;=#REF!)*(تواريخ&lt;=#REF!)*(4^8-ROW(حسوب)),ROWS(X$9:X185)),0))</f>
        <v>#REF!</v>
      </c>
      <c r="Y185" s="82" t="e">
        <f>IF(#REF!="ريال",INDEX('1'!BN:BN,INDEX(4^8-LARGE((حسوب=#REF!)*(تواريخ&gt;=#REF!)*(تواريخ&lt;=#REF!)*(4^8-ROW(حسوب)),ROWS(Y$9:Y185)),0)),INDEX('1'!BP:BP,INDEX(4^8-LARGE((حسوب=#REF!)*(تواريخ&gt;=#REF!)*(تواريخ&lt;=#REF!)*(4^8-ROW(حسوب)),ROWS(Y$9:Y185)),0)))</f>
        <v>#REF!</v>
      </c>
      <c r="Z185" s="931"/>
      <c r="AA185" s="931"/>
      <c r="AB185" s="931"/>
      <c r="AC185" s="931"/>
      <c r="AD185" s="931"/>
      <c r="AE185" s="83" t="e">
        <f>IF(AND(#REF!=0,X185=0,Y185=0,#REF!=0,G185=0),"",IF(#REF!="AMTC",#REF!+X185-Y185-#REF!,AE184+#REF!+X185-Y185-#REF!))</f>
        <v>#REF!</v>
      </c>
    </row>
    <row r="186" spans="6:31" ht="15.75">
      <c r="F186" s="78" t="e">
        <f>IF($G186="","",(INDEX('1'!A:A,INDEX(4^8-LARGE((حسوب=#REF!)*(تواريخ&gt;=#REF!)*(تواريخ&lt;=#REF!)*(4^8-ROW(حسوب)),ROWS(F$9:F186)),0))))</f>
        <v>#REF!</v>
      </c>
      <c r="G186" s="79" t="e">
        <f>INDEX('1'!BC:BC,INDEX(4^8-LARGE((حسوب=#REF!)*(تواريخ&gt;=#REF!)*(تواريخ&lt;=#REF!)*(4^8-ROW(حسوب)),ROWS(G$9:G186)),0))</f>
        <v>#REF!</v>
      </c>
      <c r="H186" s="928"/>
      <c r="I186" s="79" t="e">
        <f>INDEX('1'!BI:BI,INDEX(4^8-LARGE((حسوب=#REF!)*(تواريخ&gt;=#REF!)*(تواريخ&lt;=#REF!)*(4^8-ROW(حسوب)),ROWS(I$9:I186)),0))</f>
        <v>#REF!</v>
      </c>
      <c r="J186" s="80"/>
      <c r="K186" s="80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0"/>
      <c r="W186" s="80"/>
      <c r="X186" s="82" t="e">
        <f>INDEX('1'!BK:BK,INDEX(4^8-LARGE((حسوب=#REF!)*(تواريخ&gt;=#REF!)*(تواريخ&lt;=#REF!)*(4^8-ROW(حسوب)),ROWS(X$9:X186)),0))</f>
        <v>#REF!</v>
      </c>
      <c r="Y186" s="82" t="e">
        <f>IF(#REF!="ريال",INDEX('1'!BN:BN,INDEX(4^8-LARGE((حسوب=#REF!)*(تواريخ&gt;=#REF!)*(تواريخ&lt;=#REF!)*(4^8-ROW(حسوب)),ROWS(Y$9:Y186)),0)),INDEX('1'!BP:BP,INDEX(4^8-LARGE((حسوب=#REF!)*(تواريخ&gt;=#REF!)*(تواريخ&lt;=#REF!)*(4^8-ROW(حسوب)),ROWS(Y$9:Y186)),0)))</f>
        <v>#REF!</v>
      </c>
      <c r="Z186" s="931"/>
      <c r="AA186" s="931"/>
      <c r="AB186" s="931"/>
      <c r="AC186" s="931"/>
      <c r="AD186" s="931"/>
      <c r="AE186" s="83" t="e">
        <f>IF(AND(#REF!=0,X186=0,Y186=0,#REF!=0,G186=0),"",IF(#REF!="AMTC",#REF!+X186-Y186-#REF!,AE185+#REF!+X186-Y186-#REF!))</f>
        <v>#REF!</v>
      </c>
    </row>
    <row r="187" spans="6:31" ht="15.75">
      <c r="F187" s="78" t="e">
        <f>IF($G187="","",(INDEX('1'!A:A,INDEX(4^8-LARGE((حسوب=#REF!)*(تواريخ&gt;=#REF!)*(تواريخ&lt;=#REF!)*(4^8-ROW(حسوب)),ROWS(F$9:F187)),0))))</f>
        <v>#REF!</v>
      </c>
      <c r="G187" s="79" t="e">
        <f>INDEX('1'!BC:BC,INDEX(4^8-LARGE((حسوب=#REF!)*(تواريخ&gt;=#REF!)*(تواريخ&lt;=#REF!)*(4^8-ROW(حسوب)),ROWS(G$9:G187)),0))</f>
        <v>#REF!</v>
      </c>
      <c r="H187" s="928"/>
      <c r="I187" s="79" t="e">
        <f>INDEX('1'!BI:BI,INDEX(4^8-LARGE((حسوب=#REF!)*(تواريخ&gt;=#REF!)*(تواريخ&lt;=#REF!)*(4^8-ROW(حسوب)),ROWS(I$9:I187)),0))</f>
        <v>#REF!</v>
      </c>
      <c r="J187" s="80"/>
      <c r="K187" s="80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0"/>
      <c r="W187" s="80"/>
      <c r="X187" s="82" t="e">
        <f>INDEX('1'!BK:BK,INDEX(4^8-LARGE((حسوب=#REF!)*(تواريخ&gt;=#REF!)*(تواريخ&lt;=#REF!)*(4^8-ROW(حسوب)),ROWS(X$9:X187)),0))</f>
        <v>#REF!</v>
      </c>
      <c r="Y187" s="82" t="e">
        <f>IF(#REF!="ريال",INDEX('1'!BN:BN,INDEX(4^8-LARGE((حسوب=#REF!)*(تواريخ&gt;=#REF!)*(تواريخ&lt;=#REF!)*(4^8-ROW(حسوب)),ROWS(Y$9:Y187)),0)),INDEX('1'!BP:BP,INDEX(4^8-LARGE((حسوب=#REF!)*(تواريخ&gt;=#REF!)*(تواريخ&lt;=#REF!)*(4^8-ROW(حسوب)),ROWS(Y$9:Y187)),0)))</f>
        <v>#REF!</v>
      </c>
      <c r="Z187" s="931"/>
      <c r="AA187" s="931"/>
      <c r="AB187" s="931"/>
      <c r="AC187" s="931"/>
      <c r="AD187" s="931"/>
      <c r="AE187" s="83" t="e">
        <f>IF(AND(#REF!=0,X187=0,Y187=0,#REF!=0,G187=0),"",IF(#REF!="AMTC",#REF!+X187-Y187-#REF!,AE186+#REF!+X187-Y187-#REF!))</f>
        <v>#REF!</v>
      </c>
    </row>
    <row r="188" spans="6:31" ht="15.75">
      <c r="F188" s="78" t="e">
        <f>IF($G188="","",(INDEX('1'!A:A,INDEX(4^8-LARGE((حسوب=#REF!)*(تواريخ&gt;=#REF!)*(تواريخ&lt;=#REF!)*(4^8-ROW(حسوب)),ROWS(F$9:F188)),0))))</f>
        <v>#REF!</v>
      </c>
      <c r="G188" s="79" t="e">
        <f>INDEX('1'!BC:BC,INDEX(4^8-LARGE((حسوب=#REF!)*(تواريخ&gt;=#REF!)*(تواريخ&lt;=#REF!)*(4^8-ROW(حسوب)),ROWS(G$9:G188)),0))</f>
        <v>#REF!</v>
      </c>
      <c r="H188" s="928"/>
      <c r="I188" s="79" t="e">
        <f>INDEX('1'!BI:BI,INDEX(4^8-LARGE((حسوب=#REF!)*(تواريخ&gt;=#REF!)*(تواريخ&lt;=#REF!)*(4^8-ROW(حسوب)),ROWS(I$9:I188)),0))</f>
        <v>#REF!</v>
      </c>
      <c r="J188" s="80"/>
      <c r="K188" s="80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0"/>
      <c r="W188" s="80"/>
      <c r="X188" s="82" t="e">
        <f>INDEX('1'!BK:BK,INDEX(4^8-LARGE((حسوب=#REF!)*(تواريخ&gt;=#REF!)*(تواريخ&lt;=#REF!)*(4^8-ROW(حسوب)),ROWS(X$9:X188)),0))</f>
        <v>#REF!</v>
      </c>
      <c r="Y188" s="82" t="e">
        <f>IF(#REF!="ريال",INDEX('1'!BN:BN,INDEX(4^8-LARGE((حسوب=#REF!)*(تواريخ&gt;=#REF!)*(تواريخ&lt;=#REF!)*(4^8-ROW(حسوب)),ROWS(Y$9:Y188)),0)),INDEX('1'!BP:BP,INDEX(4^8-LARGE((حسوب=#REF!)*(تواريخ&gt;=#REF!)*(تواريخ&lt;=#REF!)*(4^8-ROW(حسوب)),ROWS(Y$9:Y188)),0)))</f>
        <v>#REF!</v>
      </c>
      <c r="Z188" s="931"/>
      <c r="AA188" s="931"/>
      <c r="AB188" s="931"/>
      <c r="AC188" s="931"/>
      <c r="AD188" s="931"/>
      <c r="AE188" s="83" t="e">
        <f>IF(AND(#REF!=0,X188=0,Y188=0,#REF!=0,G188=0),"",IF(#REF!="AMTC",#REF!+X188-Y188-#REF!,AE187+#REF!+X188-Y188-#REF!))</f>
        <v>#REF!</v>
      </c>
    </row>
    <row r="189" spans="6:31" ht="15.75">
      <c r="F189" s="78" t="e">
        <f>IF($G189="","",(INDEX('1'!A:A,INDEX(4^8-LARGE((حسوب=#REF!)*(تواريخ&gt;=#REF!)*(تواريخ&lt;=#REF!)*(4^8-ROW(حسوب)),ROWS(F$9:F189)),0))))</f>
        <v>#REF!</v>
      </c>
      <c r="G189" s="79" t="e">
        <f>INDEX('1'!BC:BC,INDEX(4^8-LARGE((حسوب=#REF!)*(تواريخ&gt;=#REF!)*(تواريخ&lt;=#REF!)*(4^8-ROW(حسوب)),ROWS(G$9:G189)),0))</f>
        <v>#REF!</v>
      </c>
      <c r="H189" s="928"/>
      <c r="I189" s="79" t="e">
        <f>INDEX('1'!BI:BI,INDEX(4^8-LARGE((حسوب=#REF!)*(تواريخ&gt;=#REF!)*(تواريخ&lt;=#REF!)*(4^8-ROW(حسوب)),ROWS(I$9:I189)),0))</f>
        <v>#REF!</v>
      </c>
      <c r="J189" s="80"/>
      <c r="K189" s="80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0"/>
      <c r="W189" s="80"/>
      <c r="X189" s="82" t="e">
        <f>INDEX('1'!BK:BK,INDEX(4^8-LARGE((حسوب=#REF!)*(تواريخ&gt;=#REF!)*(تواريخ&lt;=#REF!)*(4^8-ROW(حسوب)),ROWS(X$9:X189)),0))</f>
        <v>#REF!</v>
      </c>
      <c r="Y189" s="82" t="e">
        <f>IF(#REF!="ريال",INDEX('1'!BN:BN,INDEX(4^8-LARGE((حسوب=#REF!)*(تواريخ&gt;=#REF!)*(تواريخ&lt;=#REF!)*(4^8-ROW(حسوب)),ROWS(Y$9:Y189)),0)),INDEX('1'!BP:BP,INDEX(4^8-LARGE((حسوب=#REF!)*(تواريخ&gt;=#REF!)*(تواريخ&lt;=#REF!)*(4^8-ROW(حسوب)),ROWS(Y$9:Y189)),0)))</f>
        <v>#REF!</v>
      </c>
      <c r="Z189" s="931"/>
      <c r="AA189" s="931"/>
      <c r="AB189" s="931"/>
      <c r="AC189" s="931"/>
      <c r="AD189" s="931"/>
      <c r="AE189" s="83" t="e">
        <f>IF(AND(#REF!=0,X189=0,Y189=0,#REF!=0,G189=0),"",IF(#REF!="AMTC",#REF!+X189-Y189-#REF!,AE188+#REF!+X189-Y189-#REF!))</f>
        <v>#REF!</v>
      </c>
    </row>
    <row r="190" spans="6:31" ht="15.75">
      <c r="F190" s="78" t="e">
        <f>IF($G190="","",(INDEX('1'!A:A,INDEX(4^8-LARGE((حسوب=#REF!)*(تواريخ&gt;=#REF!)*(تواريخ&lt;=#REF!)*(4^8-ROW(حسوب)),ROWS(F$9:F190)),0))))</f>
        <v>#REF!</v>
      </c>
      <c r="G190" s="79" t="e">
        <f>INDEX('1'!BC:BC,INDEX(4^8-LARGE((حسوب=#REF!)*(تواريخ&gt;=#REF!)*(تواريخ&lt;=#REF!)*(4^8-ROW(حسوب)),ROWS(G$9:G190)),0))</f>
        <v>#REF!</v>
      </c>
      <c r="H190" s="928"/>
      <c r="I190" s="79" t="e">
        <f>INDEX('1'!BI:BI,INDEX(4^8-LARGE((حسوب=#REF!)*(تواريخ&gt;=#REF!)*(تواريخ&lt;=#REF!)*(4^8-ROW(حسوب)),ROWS(I$9:I190)),0))</f>
        <v>#REF!</v>
      </c>
      <c r="J190" s="80"/>
      <c r="K190" s="80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0"/>
      <c r="W190" s="80"/>
      <c r="X190" s="82" t="e">
        <f>INDEX('1'!BK:BK,INDEX(4^8-LARGE((حسوب=#REF!)*(تواريخ&gt;=#REF!)*(تواريخ&lt;=#REF!)*(4^8-ROW(حسوب)),ROWS(X$9:X190)),0))</f>
        <v>#REF!</v>
      </c>
      <c r="Y190" s="82" t="e">
        <f>IF(#REF!="ريال",INDEX('1'!BN:BN,INDEX(4^8-LARGE((حسوب=#REF!)*(تواريخ&gt;=#REF!)*(تواريخ&lt;=#REF!)*(4^8-ROW(حسوب)),ROWS(Y$9:Y190)),0)),INDEX('1'!BP:BP,INDEX(4^8-LARGE((حسوب=#REF!)*(تواريخ&gt;=#REF!)*(تواريخ&lt;=#REF!)*(4^8-ROW(حسوب)),ROWS(Y$9:Y190)),0)))</f>
        <v>#REF!</v>
      </c>
      <c r="Z190" s="931"/>
      <c r="AA190" s="931"/>
      <c r="AB190" s="931"/>
      <c r="AC190" s="931"/>
      <c r="AD190" s="931"/>
      <c r="AE190" s="83" t="e">
        <f>IF(AND(#REF!=0,X190=0,Y190=0,#REF!=0,G190=0),"",IF(#REF!="AMTC",#REF!+X190-Y190-#REF!,AE189+#REF!+X190-Y190-#REF!))</f>
        <v>#REF!</v>
      </c>
    </row>
    <row r="191" spans="6:31" ht="15.75">
      <c r="F191" s="78" t="e">
        <f>IF($G191="","",(INDEX('1'!A:A,INDEX(4^8-LARGE((حسوب=#REF!)*(تواريخ&gt;=#REF!)*(تواريخ&lt;=#REF!)*(4^8-ROW(حسوب)),ROWS(F$9:F191)),0))))</f>
        <v>#REF!</v>
      </c>
      <c r="G191" s="79" t="e">
        <f>INDEX('1'!BC:BC,INDEX(4^8-LARGE((حسوب=#REF!)*(تواريخ&gt;=#REF!)*(تواريخ&lt;=#REF!)*(4^8-ROW(حسوب)),ROWS(G$9:G191)),0))</f>
        <v>#REF!</v>
      </c>
      <c r="H191" s="928"/>
      <c r="I191" s="79" t="e">
        <f>INDEX('1'!BI:BI,INDEX(4^8-LARGE((حسوب=#REF!)*(تواريخ&gt;=#REF!)*(تواريخ&lt;=#REF!)*(4^8-ROW(حسوب)),ROWS(I$9:I191)),0))</f>
        <v>#REF!</v>
      </c>
      <c r="J191" s="80"/>
      <c r="K191" s="80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0"/>
      <c r="W191" s="80"/>
      <c r="X191" s="82" t="e">
        <f>INDEX('1'!BK:BK,INDEX(4^8-LARGE((حسوب=#REF!)*(تواريخ&gt;=#REF!)*(تواريخ&lt;=#REF!)*(4^8-ROW(حسوب)),ROWS(X$9:X191)),0))</f>
        <v>#REF!</v>
      </c>
      <c r="Y191" s="82" t="e">
        <f>IF(#REF!="ريال",INDEX('1'!BN:BN,INDEX(4^8-LARGE((حسوب=#REF!)*(تواريخ&gt;=#REF!)*(تواريخ&lt;=#REF!)*(4^8-ROW(حسوب)),ROWS(Y$9:Y191)),0)),INDEX('1'!BP:BP,INDEX(4^8-LARGE((حسوب=#REF!)*(تواريخ&gt;=#REF!)*(تواريخ&lt;=#REF!)*(4^8-ROW(حسوب)),ROWS(Y$9:Y191)),0)))</f>
        <v>#REF!</v>
      </c>
      <c r="Z191" s="931"/>
      <c r="AA191" s="931"/>
      <c r="AB191" s="931"/>
      <c r="AC191" s="931"/>
      <c r="AD191" s="931"/>
      <c r="AE191" s="83" t="e">
        <f>IF(AND(#REF!=0,X191=0,Y191=0,#REF!=0,G191=0),"",IF(#REF!="AMTC",#REF!+X191-Y191-#REF!,AE190+#REF!+X191-Y191-#REF!))</f>
        <v>#REF!</v>
      </c>
    </row>
    <row r="192" spans="6:31" ht="15.75">
      <c r="F192" s="78" t="e">
        <f>IF($G192="","",(INDEX('1'!A:A,INDEX(4^8-LARGE((حسوب=#REF!)*(تواريخ&gt;=#REF!)*(تواريخ&lt;=#REF!)*(4^8-ROW(حسوب)),ROWS(F$9:F192)),0))))</f>
        <v>#REF!</v>
      </c>
      <c r="G192" s="79" t="e">
        <f>INDEX('1'!BC:BC,INDEX(4^8-LARGE((حسوب=#REF!)*(تواريخ&gt;=#REF!)*(تواريخ&lt;=#REF!)*(4^8-ROW(حسوب)),ROWS(G$9:G192)),0))</f>
        <v>#REF!</v>
      </c>
      <c r="H192" s="928"/>
      <c r="I192" s="79" t="e">
        <f>INDEX('1'!BI:BI,INDEX(4^8-LARGE((حسوب=#REF!)*(تواريخ&gt;=#REF!)*(تواريخ&lt;=#REF!)*(4^8-ROW(حسوب)),ROWS(I$9:I192)),0))</f>
        <v>#REF!</v>
      </c>
      <c r="J192" s="80"/>
      <c r="K192" s="80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0"/>
      <c r="W192" s="80"/>
      <c r="X192" s="82" t="e">
        <f>INDEX('1'!BK:BK,INDEX(4^8-LARGE((حسوب=#REF!)*(تواريخ&gt;=#REF!)*(تواريخ&lt;=#REF!)*(4^8-ROW(حسوب)),ROWS(X$9:X192)),0))</f>
        <v>#REF!</v>
      </c>
      <c r="Y192" s="82" t="e">
        <f>IF(#REF!="ريال",INDEX('1'!BN:BN,INDEX(4^8-LARGE((حسوب=#REF!)*(تواريخ&gt;=#REF!)*(تواريخ&lt;=#REF!)*(4^8-ROW(حسوب)),ROWS(Y$9:Y192)),0)),INDEX('1'!BP:BP,INDEX(4^8-LARGE((حسوب=#REF!)*(تواريخ&gt;=#REF!)*(تواريخ&lt;=#REF!)*(4^8-ROW(حسوب)),ROWS(Y$9:Y192)),0)))</f>
        <v>#REF!</v>
      </c>
      <c r="Z192" s="931"/>
      <c r="AA192" s="931"/>
      <c r="AB192" s="931"/>
      <c r="AC192" s="931"/>
      <c r="AD192" s="931"/>
      <c r="AE192" s="83" t="e">
        <f>IF(AND(#REF!=0,X192=0,Y192=0,#REF!=0,G192=0),"",IF(#REF!="AMTC",#REF!+X192-Y192-#REF!,AE191+#REF!+X192-Y192-#REF!))</f>
        <v>#REF!</v>
      </c>
    </row>
    <row r="193" spans="6:31" ht="15.75">
      <c r="F193" s="78" t="e">
        <f>IF($G193="","",(INDEX('1'!A:A,INDEX(4^8-LARGE((حسوب=#REF!)*(تواريخ&gt;=#REF!)*(تواريخ&lt;=#REF!)*(4^8-ROW(حسوب)),ROWS(F$9:F193)),0))))</f>
        <v>#REF!</v>
      </c>
      <c r="G193" s="79" t="e">
        <f>INDEX('1'!BC:BC,INDEX(4^8-LARGE((حسوب=#REF!)*(تواريخ&gt;=#REF!)*(تواريخ&lt;=#REF!)*(4^8-ROW(حسوب)),ROWS(G$9:G193)),0))</f>
        <v>#REF!</v>
      </c>
      <c r="H193" s="928"/>
      <c r="I193" s="79" t="e">
        <f>INDEX('1'!BI:BI,INDEX(4^8-LARGE((حسوب=#REF!)*(تواريخ&gt;=#REF!)*(تواريخ&lt;=#REF!)*(4^8-ROW(حسوب)),ROWS(I$9:I193)),0))</f>
        <v>#REF!</v>
      </c>
      <c r="J193" s="80"/>
      <c r="K193" s="80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0"/>
      <c r="W193" s="80"/>
      <c r="X193" s="82" t="e">
        <f>INDEX('1'!BK:BK,INDEX(4^8-LARGE((حسوب=#REF!)*(تواريخ&gt;=#REF!)*(تواريخ&lt;=#REF!)*(4^8-ROW(حسوب)),ROWS(X$9:X193)),0))</f>
        <v>#REF!</v>
      </c>
      <c r="Y193" s="82" t="e">
        <f>IF(#REF!="ريال",INDEX('1'!BN:BN,INDEX(4^8-LARGE((حسوب=#REF!)*(تواريخ&gt;=#REF!)*(تواريخ&lt;=#REF!)*(4^8-ROW(حسوب)),ROWS(Y$9:Y193)),0)),INDEX('1'!BP:BP,INDEX(4^8-LARGE((حسوب=#REF!)*(تواريخ&gt;=#REF!)*(تواريخ&lt;=#REF!)*(4^8-ROW(حسوب)),ROWS(Y$9:Y193)),0)))</f>
        <v>#REF!</v>
      </c>
      <c r="Z193" s="931"/>
      <c r="AA193" s="931"/>
      <c r="AB193" s="931"/>
      <c r="AC193" s="931"/>
      <c r="AD193" s="931"/>
      <c r="AE193" s="83" t="e">
        <f>IF(AND(#REF!=0,X193=0,Y193=0,#REF!=0,G193=0),"",IF(#REF!="AMTC",#REF!+X193-Y193-#REF!,AE192+#REF!+X193-Y193-#REF!))</f>
        <v>#REF!</v>
      </c>
    </row>
    <row r="194" spans="6:31" ht="15.75">
      <c r="F194" s="78" t="e">
        <f>IF($G194="","",(INDEX('1'!A:A,INDEX(4^8-LARGE((حسوب=#REF!)*(تواريخ&gt;=#REF!)*(تواريخ&lt;=#REF!)*(4^8-ROW(حسوب)),ROWS(F$9:F194)),0))))</f>
        <v>#REF!</v>
      </c>
      <c r="G194" s="79" t="e">
        <f>INDEX('1'!BC:BC,INDEX(4^8-LARGE((حسوب=#REF!)*(تواريخ&gt;=#REF!)*(تواريخ&lt;=#REF!)*(4^8-ROW(حسوب)),ROWS(G$9:G194)),0))</f>
        <v>#REF!</v>
      </c>
      <c r="H194" s="928"/>
      <c r="I194" s="79" t="e">
        <f>INDEX('1'!BI:BI,INDEX(4^8-LARGE((حسوب=#REF!)*(تواريخ&gt;=#REF!)*(تواريخ&lt;=#REF!)*(4^8-ROW(حسوب)),ROWS(I$9:I194)),0))</f>
        <v>#REF!</v>
      </c>
      <c r="J194" s="80"/>
      <c r="K194" s="80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0"/>
      <c r="W194" s="80"/>
      <c r="X194" s="82" t="e">
        <f>INDEX('1'!BK:BK,INDEX(4^8-LARGE((حسوب=#REF!)*(تواريخ&gt;=#REF!)*(تواريخ&lt;=#REF!)*(4^8-ROW(حسوب)),ROWS(X$9:X194)),0))</f>
        <v>#REF!</v>
      </c>
      <c r="Y194" s="82" t="e">
        <f>IF(#REF!="ريال",INDEX('1'!BN:BN,INDEX(4^8-LARGE((حسوب=#REF!)*(تواريخ&gt;=#REF!)*(تواريخ&lt;=#REF!)*(4^8-ROW(حسوب)),ROWS(Y$9:Y194)),0)),INDEX('1'!BP:BP,INDEX(4^8-LARGE((حسوب=#REF!)*(تواريخ&gt;=#REF!)*(تواريخ&lt;=#REF!)*(4^8-ROW(حسوب)),ROWS(Y$9:Y194)),0)))</f>
        <v>#REF!</v>
      </c>
      <c r="Z194" s="931"/>
      <c r="AA194" s="931"/>
      <c r="AB194" s="931"/>
      <c r="AC194" s="931"/>
      <c r="AD194" s="931"/>
      <c r="AE194" s="83" t="e">
        <f>IF(AND(#REF!=0,X194=0,Y194=0,#REF!=0,G194=0),"",IF(#REF!="AMTC",#REF!+X194-Y194-#REF!,AE193+#REF!+X194-Y194-#REF!))</f>
        <v>#REF!</v>
      </c>
    </row>
    <row r="195" spans="6:31" ht="15.75">
      <c r="F195" s="78" t="e">
        <f>IF($G195="","",(INDEX('1'!A:A,INDEX(4^8-LARGE((حسوب=#REF!)*(تواريخ&gt;=#REF!)*(تواريخ&lt;=#REF!)*(4^8-ROW(حسوب)),ROWS(F$9:F195)),0))))</f>
        <v>#REF!</v>
      </c>
      <c r="G195" s="79" t="e">
        <f>INDEX('1'!BC:BC,INDEX(4^8-LARGE((حسوب=#REF!)*(تواريخ&gt;=#REF!)*(تواريخ&lt;=#REF!)*(4^8-ROW(حسوب)),ROWS(G$9:G195)),0))</f>
        <v>#REF!</v>
      </c>
      <c r="H195" s="928"/>
      <c r="I195" s="79" t="e">
        <f>INDEX('1'!BI:BI,INDEX(4^8-LARGE((حسوب=#REF!)*(تواريخ&gt;=#REF!)*(تواريخ&lt;=#REF!)*(4^8-ROW(حسوب)),ROWS(I$9:I195)),0))</f>
        <v>#REF!</v>
      </c>
      <c r="J195" s="80"/>
      <c r="K195" s="80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0"/>
      <c r="W195" s="80"/>
      <c r="X195" s="82" t="e">
        <f>INDEX('1'!BK:BK,INDEX(4^8-LARGE((حسوب=#REF!)*(تواريخ&gt;=#REF!)*(تواريخ&lt;=#REF!)*(4^8-ROW(حسوب)),ROWS(X$9:X195)),0))</f>
        <v>#REF!</v>
      </c>
      <c r="Y195" s="82" t="e">
        <f>IF(#REF!="ريال",INDEX('1'!BN:BN,INDEX(4^8-LARGE((حسوب=#REF!)*(تواريخ&gt;=#REF!)*(تواريخ&lt;=#REF!)*(4^8-ROW(حسوب)),ROWS(Y$9:Y195)),0)),INDEX('1'!BP:BP,INDEX(4^8-LARGE((حسوب=#REF!)*(تواريخ&gt;=#REF!)*(تواريخ&lt;=#REF!)*(4^8-ROW(حسوب)),ROWS(Y$9:Y195)),0)))</f>
        <v>#REF!</v>
      </c>
      <c r="Z195" s="931"/>
      <c r="AA195" s="931"/>
      <c r="AB195" s="931"/>
      <c r="AC195" s="931"/>
      <c r="AD195" s="931"/>
      <c r="AE195" s="83" t="e">
        <f>IF(AND(#REF!=0,X195=0,Y195=0,#REF!=0,G195=0),"",IF(#REF!="AMTC",#REF!+X195-Y195-#REF!,AE194+#REF!+X195-Y195-#REF!))</f>
        <v>#REF!</v>
      </c>
    </row>
    <row r="196" spans="6:31" ht="15.75">
      <c r="F196" s="78" t="e">
        <f>IF($G196="","",(INDEX('1'!A:A,INDEX(4^8-LARGE((حسوب=#REF!)*(تواريخ&gt;=#REF!)*(تواريخ&lt;=#REF!)*(4^8-ROW(حسوب)),ROWS(F$9:F196)),0))))</f>
        <v>#REF!</v>
      </c>
      <c r="G196" s="79" t="e">
        <f>INDEX('1'!BC:BC,INDEX(4^8-LARGE((حسوب=#REF!)*(تواريخ&gt;=#REF!)*(تواريخ&lt;=#REF!)*(4^8-ROW(حسوب)),ROWS(G$9:G196)),0))</f>
        <v>#REF!</v>
      </c>
      <c r="H196" s="928"/>
      <c r="I196" s="79" t="e">
        <f>INDEX('1'!BI:BI,INDEX(4^8-LARGE((حسوب=#REF!)*(تواريخ&gt;=#REF!)*(تواريخ&lt;=#REF!)*(4^8-ROW(حسوب)),ROWS(I$9:I196)),0))</f>
        <v>#REF!</v>
      </c>
      <c r="J196" s="80"/>
      <c r="K196" s="80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0"/>
      <c r="W196" s="80"/>
      <c r="X196" s="82" t="e">
        <f>INDEX('1'!BK:BK,INDEX(4^8-LARGE((حسوب=#REF!)*(تواريخ&gt;=#REF!)*(تواريخ&lt;=#REF!)*(4^8-ROW(حسوب)),ROWS(X$9:X196)),0))</f>
        <v>#REF!</v>
      </c>
      <c r="Y196" s="82" t="e">
        <f>IF(#REF!="ريال",INDEX('1'!BN:BN,INDEX(4^8-LARGE((حسوب=#REF!)*(تواريخ&gt;=#REF!)*(تواريخ&lt;=#REF!)*(4^8-ROW(حسوب)),ROWS(Y$9:Y196)),0)),INDEX('1'!BP:BP,INDEX(4^8-LARGE((حسوب=#REF!)*(تواريخ&gt;=#REF!)*(تواريخ&lt;=#REF!)*(4^8-ROW(حسوب)),ROWS(Y$9:Y196)),0)))</f>
        <v>#REF!</v>
      </c>
      <c r="Z196" s="931"/>
      <c r="AA196" s="931"/>
      <c r="AB196" s="931"/>
      <c r="AC196" s="931"/>
      <c r="AD196" s="931"/>
      <c r="AE196" s="83" t="e">
        <f>IF(AND(#REF!=0,X196=0,Y196=0,#REF!=0,G196=0),"",IF(#REF!="AMTC",#REF!+X196-Y196-#REF!,AE195+#REF!+X196-Y196-#REF!))</f>
        <v>#REF!</v>
      </c>
    </row>
    <row r="197" spans="6:31" ht="15.75">
      <c r="F197" s="78" t="e">
        <f>IF($G197="","",(INDEX('1'!A:A,INDEX(4^8-LARGE((حسوب=#REF!)*(تواريخ&gt;=#REF!)*(تواريخ&lt;=#REF!)*(4^8-ROW(حسوب)),ROWS(F$9:F197)),0))))</f>
        <v>#REF!</v>
      </c>
      <c r="G197" s="79" t="e">
        <f>INDEX('1'!BC:BC,INDEX(4^8-LARGE((حسوب=#REF!)*(تواريخ&gt;=#REF!)*(تواريخ&lt;=#REF!)*(4^8-ROW(حسوب)),ROWS(G$9:G197)),0))</f>
        <v>#REF!</v>
      </c>
      <c r="H197" s="928"/>
      <c r="I197" s="79" t="e">
        <f>INDEX('1'!BI:BI,INDEX(4^8-LARGE((حسوب=#REF!)*(تواريخ&gt;=#REF!)*(تواريخ&lt;=#REF!)*(4^8-ROW(حسوب)),ROWS(I$9:I197)),0))</f>
        <v>#REF!</v>
      </c>
      <c r="J197" s="80"/>
      <c r="K197" s="80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0"/>
      <c r="W197" s="80"/>
      <c r="X197" s="82" t="e">
        <f>INDEX('1'!BK:BK,INDEX(4^8-LARGE((حسوب=#REF!)*(تواريخ&gt;=#REF!)*(تواريخ&lt;=#REF!)*(4^8-ROW(حسوب)),ROWS(X$9:X197)),0))</f>
        <v>#REF!</v>
      </c>
      <c r="Y197" s="82" t="e">
        <f>IF(#REF!="ريال",INDEX('1'!BN:BN,INDEX(4^8-LARGE((حسوب=#REF!)*(تواريخ&gt;=#REF!)*(تواريخ&lt;=#REF!)*(4^8-ROW(حسوب)),ROWS(Y$9:Y197)),0)),INDEX('1'!BP:BP,INDEX(4^8-LARGE((حسوب=#REF!)*(تواريخ&gt;=#REF!)*(تواريخ&lt;=#REF!)*(4^8-ROW(حسوب)),ROWS(Y$9:Y197)),0)))</f>
        <v>#REF!</v>
      </c>
      <c r="Z197" s="931"/>
      <c r="AA197" s="931"/>
      <c r="AB197" s="931"/>
      <c r="AC197" s="931"/>
      <c r="AD197" s="931"/>
      <c r="AE197" s="83" t="e">
        <f>IF(AND(#REF!=0,X197=0,Y197=0,#REF!=0,G197=0),"",IF(#REF!="AMTC",#REF!+X197-Y197-#REF!,AE196+#REF!+X197-Y197-#REF!))</f>
        <v>#REF!</v>
      </c>
    </row>
    <row r="198" spans="6:31" ht="15.75">
      <c r="F198" s="78" t="e">
        <f>IF($G198="","",(INDEX('1'!A:A,INDEX(4^8-LARGE((حسوب=#REF!)*(تواريخ&gt;=#REF!)*(تواريخ&lt;=#REF!)*(4^8-ROW(حسوب)),ROWS(F$9:F198)),0))))</f>
        <v>#REF!</v>
      </c>
      <c r="G198" s="79" t="e">
        <f>INDEX('1'!BC:BC,INDEX(4^8-LARGE((حسوب=#REF!)*(تواريخ&gt;=#REF!)*(تواريخ&lt;=#REF!)*(4^8-ROW(حسوب)),ROWS(G$9:G198)),0))</f>
        <v>#REF!</v>
      </c>
      <c r="H198" s="928"/>
      <c r="I198" s="79" t="e">
        <f>INDEX('1'!BI:BI,INDEX(4^8-LARGE((حسوب=#REF!)*(تواريخ&gt;=#REF!)*(تواريخ&lt;=#REF!)*(4^8-ROW(حسوب)),ROWS(I$9:I198)),0))</f>
        <v>#REF!</v>
      </c>
      <c r="J198" s="80"/>
      <c r="K198" s="80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0"/>
      <c r="W198" s="80"/>
      <c r="X198" s="82" t="e">
        <f>INDEX('1'!BK:BK,INDEX(4^8-LARGE((حسوب=#REF!)*(تواريخ&gt;=#REF!)*(تواريخ&lt;=#REF!)*(4^8-ROW(حسوب)),ROWS(X$9:X198)),0))</f>
        <v>#REF!</v>
      </c>
      <c r="Y198" s="82" t="e">
        <f>IF(#REF!="ريال",INDEX('1'!BN:BN,INDEX(4^8-LARGE((حسوب=#REF!)*(تواريخ&gt;=#REF!)*(تواريخ&lt;=#REF!)*(4^8-ROW(حسوب)),ROWS(Y$9:Y198)),0)),INDEX('1'!BP:BP,INDEX(4^8-LARGE((حسوب=#REF!)*(تواريخ&gt;=#REF!)*(تواريخ&lt;=#REF!)*(4^8-ROW(حسوب)),ROWS(Y$9:Y198)),0)))</f>
        <v>#REF!</v>
      </c>
      <c r="Z198" s="931"/>
      <c r="AA198" s="931"/>
      <c r="AB198" s="931"/>
      <c r="AC198" s="931"/>
      <c r="AD198" s="931"/>
      <c r="AE198" s="83" t="e">
        <f>IF(AND(#REF!=0,X198=0,Y198=0,#REF!=0,G198=0),"",IF(#REF!="AMTC",#REF!+X198-Y198-#REF!,AE197+#REF!+X198-Y198-#REF!))</f>
        <v>#REF!</v>
      </c>
    </row>
    <row r="199" spans="6:31" ht="15.75">
      <c r="F199" s="78" t="e">
        <f>IF($G199="","",(INDEX('1'!A:A,INDEX(4^8-LARGE((حسوب=#REF!)*(تواريخ&gt;=#REF!)*(تواريخ&lt;=#REF!)*(4^8-ROW(حسوب)),ROWS(F$9:F199)),0))))</f>
        <v>#REF!</v>
      </c>
      <c r="G199" s="79" t="e">
        <f>INDEX('1'!BC:BC,INDEX(4^8-LARGE((حسوب=#REF!)*(تواريخ&gt;=#REF!)*(تواريخ&lt;=#REF!)*(4^8-ROW(حسوب)),ROWS(G$9:G199)),0))</f>
        <v>#REF!</v>
      </c>
      <c r="H199" s="928"/>
      <c r="I199" s="79" t="e">
        <f>INDEX('1'!BI:BI,INDEX(4^8-LARGE((حسوب=#REF!)*(تواريخ&gt;=#REF!)*(تواريخ&lt;=#REF!)*(4^8-ROW(حسوب)),ROWS(I$9:I199)),0))</f>
        <v>#REF!</v>
      </c>
      <c r="J199" s="80"/>
      <c r="K199" s="80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0"/>
      <c r="W199" s="80"/>
      <c r="X199" s="82" t="e">
        <f>INDEX('1'!BK:BK,INDEX(4^8-LARGE((حسوب=#REF!)*(تواريخ&gt;=#REF!)*(تواريخ&lt;=#REF!)*(4^8-ROW(حسوب)),ROWS(X$9:X199)),0))</f>
        <v>#REF!</v>
      </c>
      <c r="Y199" s="82" t="e">
        <f>IF(#REF!="ريال",INDEX('1'!BN:BN,INDEX(4^8-LARGE((حسوب=#REF!)*(تواريخ&gt;=#REF!)*(تواريخ&lt;=#REF!)*(4^8-ROW(حسوب)),ROWS(Y$9:Y199)),0)),INDEX('1'!BP:BP,INDEX(4^8-LARGE((حسوب=#REF!)*(تواريخ&gt;=#REF!)*(تواريخ&lt;=#REF!)*(4^8-ROW(حسوب)),ROWS(Y$9:Y199)),0)))</f>
        <v>#REF!</v>
      </c>
      <c r="Z199" s="931"/>
      <c r="AA199" s="931"/>
      <c r="AB199" s="931"/>
      <c r="AC199" s="931"/>
      <c r="AD199" s="931"/>
      <c r="AE199" s="83" t="e">
        <f>IF(AND(#REF!=0,X199=0,Y199=0,#REF!=0,G199=0),"",IF(#REF!="AMTC",#REF!+X199-Y199-#REF!,AE198+#REF!+X199-Y199-#REF!))</f>
        <v>#REF!</v>
      </c>
    </row>
    <row r="200" spans="6:31" ht="15.75">
      <c r="F200" s="78" t="e">
        <f>IF($G200="","",(INDEX('1'!A:A,INDEX(4^8-LARGE((حسوب=#REF!)*(تواريخ&gt;=#REF!)*(تواريخ&lt;=#REF!)*(4^8-ROW(حسوب)),ROWS(F$9:F200)),0))))</f>
        <v>#REF!</v>
      </c>
      <c r="G200" s="79" t="e">
        <f>INDEX('1'!BC:BC,INDEX(4^8-LARGE((حسوب=#REF!)*(تواريخ&gt;=#REF!)*(تواريخ&lt;=#REF!)*(4^8-ROW(حسوب)),ROWS(G$9:G200)),0))</f>
        <v>#REF!</v>
      </c>
      <c r="H200" s="928"/>
      <c r="I200" s="79" t="e">
        <f>INDEX('1'!BI:BI,INDEX(4^8-LARGE((حسوب=#REF!)*(تواريخ&gt;=#REF!)*(تواريخ&lt;=#REF!)*(4^8-ROW(حسوب)),ROWS(I$9:I200)),0))</f>
        <v>#REF!</v>
      </c>
      <c r="J200" s="80"/>
      <c r="K200" s="80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0"/>
      <c r="W200" s="80"/>
      <c r="X200" s="82" t="e">
        <f>INDEX('1'!BK:BK,INDEX(4^8-LARGE((حسوب=#REF!)*(تواريخ&gt;=#REF!)*(تواريخ&lt;=#REF!)*(4^8-ROW(حسوب)),ROWS(X$9:X200)),0))</f>
        <v>#REF!</v>
      </c>
      <c r="Y200" s="82" t="e">
        <f>IF(#REF!="ريال",INDEX('1'!BN:BN,INDEX(4^8-LARGE((حسوب=#REF!)*(تواريخ&gt;=#REF!)*(تواريخ&lt;=#REF!)*(4^8-ROW(حسوب)),ROWS(Y$9:Y200)),0)),INDEX('1'!BP:BP,INDEX(4^8-LARGE((حسوب=#REF!)*(تواريخ&gt;=#REF!)*(تواريخ&lt;=#REF!)*(4^8-ROW(حسوب)),ROWS(Y$9:Y200)),0)))</f>
        <v>#REF!</v>
      </c>
      <c r="Z200" s="931"/>
      <c r="AA200" s="931"/>
      <c r="AB200" s="931"/>
      <c r="AC200" s="931"/>
      <c r="AD200" s="931"/>
      <c r="AE200" s="83" t="e">
        <f>IF(AND(#REF!=0,X200=0,Y200=0,#REF!=0,G200=0),"",IF(#REF!="AMTC",#REF!+X200-Y200-#REF!,AE199+#REF!+X200-Y200-#REF!))</f>
        <v>#REF!</v>
      </c>
    </row>
    <row r="201" spans="6:31" ht="15.75">
      <c r="F201" s="78" t="e">
        <f>IF($G201="","",(INDEX('1'!A:A,INDEX(4^8-LARGE((حسوب=#REF!)*(تواريخ&gt;=#REF!)*(تواريخ&lt;=#REF!)*(4^8-ROW(حسوب)),ROWS(F$9:F201)),0))))</f>
        <v>#REF!</v>
      </c>
      <c r="G201" s="79" t="e">
        <f>INDEX('1'!BC:BC,INDEX(4^8-LARGE((حسوب=#REF!)*(تواريخ&gt;=#REF!)*(تواريخ&lt;=#REF!)*(4^8-ROW(حسوب)),ROWS(G$9:G201)),0))</f>
        <v>#REF!</v>
      </c>
      <c r="H201" s="928"/>
      <c r="I201" s="79" t="e">
        <f>INDEX('1'!BI:BI,INDEX(4^8-LARGE((حسوب=#REF!)*(تواريخ&gt;=#REF!)*(تواريخ&lt;=#REF!)*(4^8-ROW(حسوب)),ROWS(I$9:I201)),0))</f>
        <v>#REF!</v>
      </c>
      <c r="J201" s="80"/>
      <c r="K201" s="80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0"/>
      <c r="W201" s="80"/>
      <c r="X201" s="82" t="e">
        <f>INDEX('1'!BK:BK,INDEX(4^8-LARGE((حسوب=#REF!)*(تواريخ&gt;=#REF!)*(تواريخ&lt;=#REF!)*(4^8-ROW(حسوب)),ROWS(X$9:X201)),0))</f>
        <v>#REF!</v>
      </c>
      <c r="Y201" s="82" t="e">
        <f>IF(#REF!="ريال",INDEX('1'!BN:BN,INDEX(4^8-LARGE((حسوب=#REF!)*(تواريخ&gt;=#REF!)*(تواريخ&lt;=#REF!)*(4^8-ROW(حسوب)),ROWS(Y$9:Y201)),0)),INDEX('1'!BP:BP,INDEX(4^8-LARGE((حسوب=#REF!)*(تواريخ&gt;=#REF!)*(تواريخ&lt;=#REF!)*(4^8-ROW(حسوب)),ROWS(Y$9:Y201)),0)))</f>
        <v>#REF!</v>
      </c>
      <c r="Z201" s="931"/>
      <c r="AA201" s="931"/>
      <c r="AB201" s="931"/>
      <c r="AC201" s="931"/>
      <c r="AD201" s="931"/>
      <c r="AE201" s="83" t="e">
        <f>IF(AND(#REF!=0,X201=0,Y201=0,#REF!=0,G201=0),"",IF(#REF!="AMTC",#REF!+X201-Y201-#REF!,AE200+#REF!+X201-Y201-#REF!))</f>
        <v>#REF!</v>
      </c>
    </row>
    <row r="202" spans="6:31" ht="15.75">
      <c r="F202" s="78" t="e">
        <f>IF($G202="","",(INDEX('1'!A:A,INDEX(4^8-LARGE((حسوب=#REF!)*(تواريخ&gt;=#REF!)*(تواريخ&lt;=#REF!)*(4^8-ROW(حسوب)),ROWS(F$9:F202)),0))))</f>
        <v>#REF!</v>
      </c>
      <c r="G202" s="79" t="e">
        <f>INDEX('1'!BC:BC,INDEX(4^8-LARGE((حسوب=#REF!)*(تواريخ&gt;=#REF!)*(تواريخ&lt;=#REF!)*(4^8-ROW(حسوب)),ROWS(G$9:G202)),0))</f>
        <v>#REF!</v>
      </c>
      <c r="H202" s="928"/>
      <c r="I202" s="79" t="e">
        <f>INDEX('1'!BI:BI,INDEX(4^8-LARGE((حسوب=#REF!)*(تواريخ&gt;=#REF!)*(تواريخ&lt;=#REF!)*(4^8-ROW(حسوب)),ROWS(I$9:I202)),0))</f>
        <v>#REF!</v>
      </c>
      <c r="J202" s="80"/>
      <c r="K202" s="80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0"/>
      <c r="W202" s="80"/>
      <c r="X202" s="82" t="e">
        <f>INDEX('1'!BK:BK,INDEX(4^8-LARGE((حسوب=#REF!)*(تواريخ&gt;=#REF!)*(تواريخ&lt;=#REF!)*(4^8-ROW(حسوب)),ROWS(X$9:X202)),0))</f>
        <v>#REF!</v>
      </c>
      <c r="Y202" s="82" t="e">
        <f>IF(#REF!="ريال",INDEX('1'!BN:BN,INDEX(4^8-LARGE((حسوب=#REF!)*(تواريخ&gt;=#REF!)*(تواريخ&lt;=#REF!)*(4^8-ROW(حسوب)),ROWS(Y$9:Y202)),0)),INDEX('1'!BP:BP,INDEX(4^8-LARGE((حسوب=#REF!)*(تواريخ&gt;=#REF!)*(تواريخ&lt;=#REF!)*(4^8-ROW(حسوب)),ROWS(Y$9:Y202)),0)))</f>
        <v>#REF!</v>
      </c>
      <c r="Z202" s="931"/>
      <c r="AA202" s="931"/>
      <c r="AB202" s="931"/>
      <c r="AC202" s="931"/>
      <c r="AD202" s="931"/>
      <c r="AE202" s="83" t="e">
        <f>IF(AND(#REF!=0,X202=0,Y202=0,#REF!=0,G202=0),"",IF(#REF!="AMTC",#REF!+X202-Y202-#REF!,AE201+#REF!+X202-Y202-#REF!))</f>
        <v>#REF!</v>
      </c>
    </row>
    <row r="203" spans="6:31" ht="15.75">
      <c r="F203" s="78" t="e">
        <f>IF($G203="","",(INDEX('1'!A:A,INDEX(4^8-LARGE((حسوب=#REF!)*(تواريخ&gt;=#REF!)*(تواريخ&lt;=#REF!)*(4^8-ROW(حسوب)),ROWS(F$9:F203)),0))))</f>
        <v>#REF!</v>
      </c>
      <c r="G203" s="79" t="e">
        <f>INDEX('1'!BC:BC,INDEX(4^8-LARGE((حسوب=#REF!)*(تواريخ&gt;=#REF!)*(تواريخ&lt;=#REF!)*(4^8-ROW(حسوب)),ROWS(G$9:G203)),0))</f>
        <v>#REF!</v>
      </c>
      <c r="H203" s="928"/>
      <c r="I203" s="79" t="e">
        <f>INDEX('1'!BI:BI,INDEX(4^8-LARGE((حسوب=#REF!)*(تواريخ&gt;=#REF!)*(تواريخ&lt;=#REF!)*(4^8-ROW(حسوب)),ROWS(I$9:I203)),0))</f>
        <v>#REF!</v>
      </c>
      <c r="J203" s="80"/>
      <c r="K203" s="80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0"/>
      <c r="W203" s="80"/>
      <c r="X203" s="82" t="e">
        <f>INDEX('1'!BK:BK,INDEX(4^8-LARGE((حسوب=#REF!)*(تواريخ&gt;=#REF!)*(تواريخ&lt;=#REF!)*(4^8-ROW(حسوب)),ROWS(X$9:X203)),0))</f>
        <v>#REF!</v>
      </c>
      <c r="Y203" s="82" t="e">
        <f>IF(#REF!="ريال",INDEX('1'!BN:BN,INDEX(4^8-LARGE((حسوب=#REF!)*(تواريخ&gt;=#REF!)*(تواريخ&lt;=#REF!)*(4^8-ROW(حسوب)),ROWS(Y$9:Y203)),0)),INDEX('1'!BP:BP,INDEX(4^8-LARGE((حسوب=#REF!)*(تواريخ&gt;=#REF!)*(تواريخ&lt;=#REF!)*(4^8-ROW(حسوب)),ROWS(Y$9:Y203)),0)))</f>
        <v>#REF!</v>
      </c>
      <c r="Z203" s="931"/>
      <c r="AA203" s="931"/>
      <c r="AB203" s="931"/>
      <c r="AC203" s="931"/>
      <c r="AD203" s="931"/>
      <c r="AE203" s="83" t="e">
        <f>IF(AND(#REF!=0,X203=0,Y203=0,#REF!=0,G203=0),"",IF(#REF!="AMTC",#REF!+X203-Y203-#REF!,AE202+#REF!+X203-Y203-#REF!))</f>
        <v>#REF!</v>
      </c>
    </row>
    <row r="204" spans="6:31" ht="15.75">
      <c r="F204" s="78" t="e">
        <f>IF($G204="","",(INDEX('1'!A:A,INDEX(4^8-LARGE((حسوب=#REF!)*(تواريخ&gt;=#REF!)*(تواريخ&lt;=#REF!)*(4^8-ROW(حسوب)),ROWS(F$9:F204)),0))))</f>
        <v>#REF!</v>
      </c>
      <c r="G204" s="79" t="e">
        <f>INDEX('1'!BC:BC,INDEX(4^8-LARGE((حسوب=#REF!)*(تواريخ&gt;=#REF!)*(تواريخ&lt;=#REF!)*(4^8-ROW(حسوب)),ROWS(G$9:G204)),0))</f>
        <v>#REF!</v>
      </c>
      <c r="H204" s="928"/>
      <c r="I204" s="79" t="e">
        <f>INDEX('1'!BI:BI,INDEX(4^8-LARGE((حسوب=#REF!)*(تواريخ&gt;=#REF!)*(تواريخ&lt;=#REF!)*(4^8-ROW(حسوب)),ROWS(I$9:I204)),0))</f>
        <v>#REF!</v>
      </c>
      <c r="J204" s="80"/>
      <c r="K204" s="80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0"/>
      <c r="W204" s="80"/>
      <c r="X204" s="82" t="e">
        <f>INDEX('1'!BK:BK,INDEX(4^8-LARGE((حسوب=#REF!)*(تواريخ&gt;=#REF!)*(تواريخ&lt;=#REF!)*(4^8-ROW(حسوب)),ROWS(X$9:X204)),0))</f>
        <v>#REF!</v>
      </c>
      <c r="Y204" s="82" t="e">
        <f>IF(#REF!="ريال",INDEX('1'!BN:BN,INDEX(4^8-LARGE((حسوب=#REF!)*(تواريخ&gt;=#REF!)*(تواريخ&lt;=#REF!)*(4^8-ROW(حسوب)),ROWS(Y$9:Y204)),0)),INDEX('1'!BP:BP,INDEX(4^8-LARGE((حسوب=#REF!)*(تواريخ&gt;=#REF!)*(تواريخ&lt;=#REF!)*(4^8-ROW(حسوب)),ROWS(Y$9:Y204)),0)))</f>
        <v>#REF!</v>
      </c>
      <c r="Z204" s="931"/>
      <c r="AA204" s="931"/>
      <c r="AB204" s="931"/>
      <c r="AC204" s="931"/>
      <c r="AD204" s="931"/>
      <c r="AE204" s="83" t="e">
        <f>IF(AND(#REF!=0,X204=0,Y204=0,#REF!=0,G204=0),"",IF(#REF!="AMTC",#REF!+X204-Y204-#REF!,AE203+#REF!+X204-Y204-#REF!))</f>
        <v>#REF!</v>
      </c>
    </row>
    <row r="205" spans="6:31" ht="15.75">
      <c r="F205" s="78" t="e">
        <f>IF($G205="","",(INDEX('1'!A:A,INDEX(4^8-LARGE((حسوب=#REF!)*(تواريخ&gt;=#REF!)*(تواريخ&lt;=#REF!)*(4^8-ROW(حسوب)),ROWS(F$9:F205)),0))))</f>
        <v>#REF!</v>
      </c>
      <c r="G205" s="79" t="e">
        <f>INDEX('1'!BC:BC,INDEX(4^8-LARGE((حسوب=#REF!)*(تواريخ&gt;=#REF!)*(تواريخ&lt;=#REF!)*(4^8-ROW(حسوب)),ROWS(G$9:G205)),0))</f>
        <v>#REF!</v>
      </c>
      <c r="H205" s="928"/>
      <c r="I205" s="79" t="e">
        <f>INDEX('1'!BI:BI,INDEX(4^8-LARGE((حسوب=#REF!)*(تواريخ&gt;=#REF!)*(تواريخ&lt;=#REF!)*(4^8-ROW(حسوب)),ROWS(I$9:I205)),0))</f>
        <v>#REF!</v>
      </c>
      <c r="J205" s="80"/>
      <c r="K205" s="80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0"/>
      <c r="W205" s="80"/>
      <c r="X205" s="82" t="e">
        <f>INDEX('1'!BK:BK,INDEX(4^8-LARGE((حسوب=#REF!)*(تواريخ&gt;=#REF!)*(تواريخ&lt;=#REF!)*(4^8-ROW(حسوب)),ROWS(X$9:X205)),0))</f>
        <v>#REF!</v>
      </c>
      <c r="Y205" s="82" t="e">
        <f>IF(#REF!="ريال",INDEX('1'!BN:BN,INDEX(4^8-LARGE((حسوب=#REF!)*(تواريخ&gt;=#REF!)*(تواريخ&lt;=#REF!)*(4^8-ROW(حسوب)),ROWS(Y$9:Y205)),0)),INDEX('1'!BP:BP,INDEX(4^8-LARGE((حسوب=#REF!)*(تواريخ&gt;=#REF!)*(تواريخ&lt;=#REF!)*(4^8-ROW(حسوب)),ROWS(Y$9:Y205)),0)))</f>
        <v>#REF!</v>
      </c>
      <c r="Z205" s="931"/>
      <c r="AA205" s="931"/>
      <c r="AB205" s="931"/>
      <c r="AC205" s="931"/>
      <c r="AD205" s="931"/>
      <c r="AE205" s="83" t="e">
        <f>IF(AND(#REF!=0,X205=0,Y205=0,#REF!=0,G205=0),"",IF(#REF!="AMTC",#REF!+X205-Y205-#REF!,AE204+#REF!+X205-Y205-#REF!))</f>
        <v>#REF!</v>
      </c>
    </row>
    <row r="206" spans="6:31" ht="15.75">
      <c r="F206" s="78" t="e">
        <f>IF($G206="","",(INDEX('1'!A:A,INDEX(4^8-LARGE((حسوب=#REF!)*(تواريخ&gt;=#REF!)*(تواريخ&lt;=#REF!)*(4^8-ROW(حسوب)),ROWS(F$9:F206)),0))))</f>
        <v>#REF!</v>
      </c>
      <c r="G206" s="79" t="e">
        <f>INDEX('1'!BC:BC,INDEX(4^8-LARGE((حسوب=#REF!)*(تواريخ&gt;=#REF!)*(تواريخ&lt;=#REF!)*(4^8-ROW(حسوب)),ROWS(G$9:G206)),0))</f>
        <v>#REF!</v>
      </c>
      <c r="H206" s="928"/>
      <c r="I206" s="79" t="e">
        <f>INDEX('1'!BI:BI,INDEX(4^8-LARGE((حسوب=#REF!)*(تواريخ&gt;=#REF!)*(تواريخ&lt;=#REF!)*(4^8-ROW(حسوب)),ROWS(I$9:I206)),0))</f>
        <v>#REF!</v>
      </c>
      <c r="J206" s="80"/>
      <c r="K206" s="80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0"/>
      <c r="W206" s="80"/>
      <c r="X206" s="82" t="e">
        <f>INDEX('1'!BK:BK,INDEX(4^8-LARGE((حسوب=#REF!)*(تواريخ&gt;=#REF!)*(تواريخ&lt;=#REF!)*(4^8-ROW(حسوب)),ROWS(X$9:X206)),0))</f>
        <v>#REF!</v>
      </c>
      <c r="Y206" s="82" t="e">
        <f>IF(#REF!="ريال",INDEX('1'!BN:BN,INDEX(4^8-LARGE((حسوب=#REF!)*(تواريخ&gt;=#REF!)*(تواريخ&lt;=#REF!)*(4^8-ROW(حسوب)),ROWS(Y$9:Y206)),0)),INDEX('1'!BP:BP,INDEX(4^8-LARGE((حسوب=#REF!)*(تواريخ&gt;=#REF!)*(تواريخ&lt;=#REF!)*(4^8-ROW(حسوب)),ROWS(Y$9:Y206)),0)))</f>
        <v>#REF!</v>
      </c>
      <c r="Z206" s="931"/>
      <c r="AA206" s="931"/>
      <c r="AB206" s="931"/>
      <c r="AC206" s="931"/>
      <c r="AD206" s="931"/>
      <c r="AE206" s="83" t="e">
        <f>IF(AND(#REF!=0,X206=0,Y206=0,#REF!=0,G206=0),"",IF(#REF!="AMTC",#REF!+X206-Y206-#REF!,AE205+#REF!+X206-Y206-#REF!))</f>
        <v>#REF!</v>
      </c>
    </row>
    <row r="207" spans="6:31" ht="15.75">
      <c r="F207" s="78" t="e">
        <f>IF($G207="","",(INDEX('1'!A:A,INDEX(4^8-LARGE((حسوب=#REF!)*(تواريخ&gt;=#REF!)*(تواريخ&lt;=#REF!)*(4^8-ROW(حسوب)),ROWS(F$9:F207)),0))))</f>
        <v>#REF!</v>
      </c>
      <c r="G207" s="79" t="e">
        <f>INDEX('1'!BC:BC,INDEX(4^8-LARGE((حسوب=#REF!)*(تواريخ&gt;=#REF!)*(تواريخ&lt;=#REF!)*(4^8-ROW(حسوب)),ROWS(G$9:G207)),0))</f>
        <v>#REF!</v>
      </c>
      <c r="H207" s="928"/>
      <c r="I207" s="79" t="e">
        <f>INDEX('1'!BI:BI,INDEX(4^8-LARGE((حسوب=#REF!)*(تواريخ&gt;=#REF!)*(تواريخ&lt;=#REF!)*(4^8-ROW(حسوب)),ROWS(I$9:I207)),0))</f>
        <v>#REF!</v>
      </c>
      <c r="J207" s="80"/>
      <c r="K207" s="80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0"/>
      <c r="W207" s="80"/>
      <c r="X207" s="82" t="e">
        <f>INDEX('1'!BK:BK,INDEX(4^8-LARGE((حسوب=#REF!)*(تواريخ&gt;=#REF!)*(تواريخ&lt;=#REF!)*(4^8-ROW(حسوب)),ROWS(X$9:X207)),0))</f>
        <v>#REF!</v>
      </c>
      <c r="Y207" s="82" t="e">
        <f>IF(#REF!="ريال",INDEX('1'!BN:BN,INDEX(4^8-LARGE((حسوب=#REF!)*(تواريخ&gt;=#REF!)*(تواريخ&lt;=#REF!)*(4^8-ROW(حسوب)),ROWS(Y$9:Y207)),0)),INDEX('1'!BP:BP,INDEX(4^8-LARGE((حسوب=#REF!)*(تواريخ&gt;=#REF!)*(تواريخ&lt;=#REF!)*(4^8-ROW(حسوب)),ROWS(Y$9:Y207)),0)))</f>
        <v>#REF!</v>
      </c>
      <c r="Z207" s="931"/>
      <c r="AA207" s="931"/>
      <c r="AB207" s="931"/>
      <c r="AC207" s="931"/>
      <c r="AD207" s="931"/>
      <c r="AE207" s="83" t="e">
        <f>IF(AND(#REF!=0,X207=0,Y207=0,#REF!=0,G207=0),"",IF(#REF!="AMTC",#REF!+X207-Y207-#REF!,AE206+#REF!+X207-Y207-#REF!))</f>
        <v>#REF!</v>
      </c>
    </row>
    <row r="208" spans="6:31" ht="15.75">
      <c r="F208" s="78" t="e">
        <f>IF($G208="","",(INDEX('1'!A:A,INDEX(4^8-LARGE((حسوب=#REF!)*(تواريخ&gt;=#REF!)*(تواريخ&lt;=#REF!)*(4^8-ROW(حسوب)),ROWS(F$9:F208)),0))))</f>
        <v>#REF!</v>
      </c>
      <c r="G208" s="79" t="e">
        <f>INDEX('1'!BC:BC,INDEX(4^8-LARGE((حسوب=#REF!)*(تواريخ&gt;=#REF!)*(تواريخ&lt;=#REF!)*(4^8-ROW(حسوب)),ROWS(G$9:G208)),0))</f>
        <v>#REF!</v>
      </c>
      <c r="H208" s="928"/>
      <c r="I208" s="79" t="e">
        <f>INDEX('1'!BI:BI,INDEX(4^8-LARGE((حسوب=#REF!)*(تواريخ&gt;=#REF!)*(تواريخ&lt;=#REF!)*(4^8-ROW(حسوب)),ROWS(I$9:I208)),0))</f>
        <v>#REF!</v>
      </c>
      <c r="J208" s="80"/>
      <c r="K208" s="80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0"/>
      <c r="W208" s="80"/>
      <c r="X208" s="82" t="e">
        <f>INDEX('1'!BK:BK,INDEX(4^8-LARGE((حسوب=#REF!)*(تواريخ&gt;=#REF!)*(تواريخ&lt;=#REF!)*(4^8-ROW(حسوب)),ROWS(X$9:X208)),0))</f>
        <v>#REF!</v>
      </c>
      <c r="Y208" s="82" t="e">
        <f>IF(#REF!="ريال",INDEX('1'!BN:BN,INDEX(4^8-LARGE((حسوب=#REF!)*(تواريخ&gt;=#REF!)*(تواريخ&lt;=#REF!)*(4^8-ROW(حسوب)),ROWS(Y$9:Y208)),0)),INDEX('1'!BP:BP,INDEX(4^8-LARGE((حسوب=#REF!)*(تواريخ&gt;=#REF!)*(تواريخ&lt;=#REF!)*(4^8-ROW(حسوب)),ROWS(Y$9:Y208)),0)))</f>
        <v>#REF!</v>
      </c>
      <c r="Z208" s="931"/>
      <c r="AA208" s="931"/>
      <c r="AB208" s="931"/>
      <c r="AC208" s="931"/>
      <c r="AD208" s="931"/>
      <c r="AE208" s="83" t="e">
        <f>IF(AND(#REF!=0,X208=0,Y208=0,#REF!=0,G208=0),"",IF(#REF!="AMTC",#REF!+X208-Y208-#REF!,AE207+#REF!+X208-Y208-#REF!))</f>
        <v>#REF!</v>
      </c>
    </row>
    <row r="209" spans="6:31" ht="15.75">
      <c r="F209" s="927"/>
      <c r="G209" s="928"/>
      <c r="H209" s="928"/>
      <c r="I209" s="928"/>
      <c r="J209" s="929"/>
      <c r="K209" s="929"/>
      <c r="L209" s="930"/>
      <c r="M209" s="930"/>
      <c r="N209" s="930"/>
      <c r="O209" s="930"/>
      <c r="P209" s="930"/>
      <c r="Q209" s="930"/>
      <c r="R209" s="930"/>
      <c r="S209" s="930"/>
      <c r="T209" s="930"/>
      <c r="U209" s="930"/>
      <c r="V209" s="929"/>
      <c r="W209" s="929"/>
      <c r="X209" s="931"/>
      <c r="Y209" s="931"/>
      <c r="Z209" s="931"/>
      <c r="AA209" s="931"/>
      <c r="AB209" s="931"/>
      <c r="AC209" s="931"/>
      <c r="AD209" s="931"/>
      <c r="AE209" s="932"/>
    </row>
    <row r="210" spans="6:31" ht="15.75">
      <c r="F210" s="927"/>
      <c r="G210" s="928"/>
      <c r="H210" s="928"/>
      <c r="I210" s="928"/>
      <c r="J210" s="929"/>
      <c r="K210" s="929"/>
      <c r="L210" s="930"/>
      <c r="M210" s="930"/>
      <c r="N210" s="930"/>
      <c r="O210" s="930"/>
      <c r="P210" s="930"/>
      <c r="Q210" s="930"/>
      <c r="R210" s="930"/>
      <c r="S210" s="930"/>
      <c r="T210" s="930"/>
      <c r="U210" s="930"/>
      <c r="V210" s="929"/>
      <c r="W210" s="929"/>
      <c r="X210" s="931"/>
      <c r="Y210" s="931"/>
      <c r="Z210" s="931"/>
      <c r="AA210" s="931"/>
      <c r="AB210" s="931"/>
      <c r="AC210" s="931"/>
      <c r="AD210" s="931"/>
      <c r="AE210" s="932"/>
    </row>
    <row r="211" spans="6:31" ht="15.75">
      <c r="F211" s="927"/>
      <c r="G211" s="928"/>
      <c r="H211" s="928"/>
      <c r="I211" s="928"/>
      <c r="J211" s="929"/>
      <c r="K211" s="929"/>
      <c r="L211" s="930"/>
      <c r="M211" s="930"/>
      <c r="N211" s="930"/>
      <c r="O211" s="930"/>
      <c r="P211" s="930"/>
      <c r="Q211" s="930"/>
      <c r="R211" s="930"/>
      <c r="S211" s="930"/>
      <c r="T211" s="930"/>
      <c r="U211" s="930"/>
      <c r="V211" s="929"/>
      <c r="W211" s="929"/>
      <c r="X211" s="931"/>
      <c r="Y211" s="931"/>
      <c r="Z211" s="931"/>
      <c r="AA211" s="931"/>
      <c r="AB211" s="931"/>
      <c r="AC211" s="931"/>
      <c r="AD211" s="931"/>
      <c r="AE211" s="932"/>
    </row>
    <row r="212" spans="6:31" ht="15.75">
      <c r="F212" s="927"/>
      <c r="G212" s="928"/>
      <c r="H212" s="928"/>
      <c r="I212" s="928"/>
      <c r="J212" s="929"/>
      <c r="K212" s="929"/>
      <c r="L212" s="930"/>
      <c r="M212" s="930"/>
      <c r="N212" s="930"/>
      <c r="O212" s="930"/>
      <c r="P212" s="930"/>
      <c r="Q212" s="930"/>
      <c r="R212" s="930"/>
      <c r="S212" s="930"/>
      <c r="T212" s="930"/>
      <c r="U212" s="930"/>
      <c r="V212" s="929"/>
      <c r="W212" s="929"/>
      <c r="X212" s="931"/>
      <c r="Y212" s="931"/>
      <c r="Z212" s="931"/>
      <c r="AA212" s="931"/>
      <c r="AB212" s="931"/>
      <c r="AC212" s="931"/>
      <c r="AD212" s="931"/>
      <c r="AE212" s="932"/>
    </row>
    <row r="213" spans="6:31" ht="15.75">
      <c r="F213" s="927"/>
      <c r="G213" s="928"/>
      <c r="H213" s="928"/>
      <c r="I213" s="928"/>
      <c r="J213" s="929"/>
      <c r="K213" s="929"/>
      <c r="L213" s="930"/>
      <c r="M213" s="930"/>
      <c r="N213" s="930"/>
      <c r="O213" s="930"/>
      <c r="P213" s="930"/>
      <c r="Q213" s="930"/>
      <c r="R213" s="930"/>
      <c r="S213" s="930"/>
      <c r="T213" s="930"/>
      <c r="U213" s="930"/>
      <c r="V213" s="929"/>
      <c r="W213" s="929"/>
      <c r="X213" s="931"/>
      <c r="Y213" s="931"/>
      <c r="Z213" s="931"/>
      <c r="AA213" s="931"/>
      <c r="AB213" s="931"/>
      <c r="AC213" s="931"/>
      <c r="AD213" s="931"/>
      <c r="AE213" s="932"/>
    </row>
    <row r="214" spans="6:31" ht="15.75">
      <c r="F214" s="927"/>
      <c r="G214" s="928"/>
      <c r="H214" s="928"/>
      <c r="I214" s="928"/>
      <c r="J214" s="929"/>
      <c r="K214" s="929"/>
      <c r="L214" s="930"/>
      <c r="M214" s="930"/>
      <c r="N214" s="930"/>
      <c r="O214" s="930"/>
      <c r="P214" s="930"/>
      <c r="Q214" s="930"/>
      <c r="R214" s="930"/>
      <c r="S214" s="930"/>
      <c r="T214" s="930"/>
      <c r="U214" s="930"/>
      <c r="V214" s="929"/>
      <c r="W214" s="929"/>
      <c r="X214" s="931"/>
      <c r="Y214" s="931"/>
      <c r="Z214" s="931"/>
      <c r="AA214" s="931"/>
      <c r="AB214" s="931"/>
      <c r="AC214" s="931"/>
      <c r="AD214" s="931"/>
      <c r="AE214" s="932"/>
    </row>
    <row r="215" spans="6:31" ht="15.75">
      <c r="F215" s="927"/>
      <c r="G215" s="928"/>
      <c r="H215" s="928"/>
      <c r="I215" s="928"/>
      <c r="J215" s="929"/>
      <c r="K215" s="929"/>
      <c r="L215" s="930"/>
      <c r="M215" s="930"/>
      <c r="N215" s="930"/>
      <c r="O215" s="930"/>
      <c r="P215" s="930"/>
      <c r="Q215" s="930"/>
      <c r="R215" s="930"/>
      <c r="S215" s="930"/>
      <c r="T215" s="930"/>
      <c r="U215" s="930"/>
      <c r="V215" s="929"/>
      <c r="W215" s="929"/>
      <c r="X215" s="931"/>
      <c r="Y215" s="931"/>
      <c r="Z215" s="931"/>
      <c r="AA215" s="931"/>
      <c r="AB215" s="931"/>
      <c r="AC215" s="931"/>
      <c r="AD215" s="931"/>
      <c r="AE215" s="932"/>
    </row>
    <row r="216" spans="6:31" ht="15.75">
      <c r="F216" s="927"/>
      <c r="G216" s="928"/>
      <c r="H216" s="928"/>
      <c r="I216" s="928"/>
      <c r="J216" s="929"/>
      <c r="K216" s="929"/>
      <c r="L216" s="930"/>
      <c r="M216" s="930"/>
      <c r="N216" s="930"/>
      <c r="O216" s="930"/>
      <c r="P216" s="930"/>
      <c r="Q216" s="930"/>
      <c r="R216" s="930"/>
      <c r="S216" s="930"/>
      <c r="T216" s="930"/>
      <c r="U216" s="930"/>
      <c r="V216" s="929"/>
      <c r="W216" s="929"/>
      <c r="X216" s="931"/>
      <c r="Y216" s="931"/>
      <c r="Z216" s="931"/>
      <c r="AA216" s="931"/>
      <c r="AB216" s="931"/>
      <c r="AC216" s="931"/>
      <c r="AD216" s="931"/>
      <c r="AE216" s="932"/>
    </row>
    <row r="217" spans="6:31" ht="15.75">
      <c r="F217" s="927"/>
      <c r="G217" s="928"/>
      <c r="H217" s="928"/>
      <c r="I217" s="928"/>
      <c r="J217" s="929"/>
      <c r="K217" s="929"/>
      <c r="L217" s="930"/>
      <c r="M217" s="930"/>
      <c r="N217" s="930"/>
      <c r="O217" s="930"/>
      <c r="P217" s="930"/>
      <c r="Q217" s="930"/>
      <c r="R217" s="930"/>
      <c r="S217" s="930"/>
      <c r="T217" s="930"/>
      <c r="U217" s="930"/>
      <c r="V217" s="929"/>
      <c r="W217" s="929"/>
      <c r="X217" s="931"/>
      <c r="Y217" s="931"/>
      <c r="Z217" s="931"/>
      <c r="AA217" s="931"/>
      <c r="AB217" s="931"/>
      <c r="AC217" s="931"/>
      <c r="AD217" s="931"/>
      <c r="AE217" s="932"/>
    </row>
    <row r="218" spans="6:31" ht="15.75">
      <c r="F218" s="927"/>
      <c r="G218" s="928"/>
      <c r="H218" s="928"/>
      <c r="I218" s="928"/>
      <c r="J218" s="929"/>
      <c r="K218" s="929"/>
      <c r="L218" s="930"/>
      <c r="M218" s="930"/>
      <c r="N218" s="930"/>
      <c r="O218" s="930"/>
      <c r="P218" s="930"/>
      <c r="Q218" s="930"/>
      <c r="R218" s="930"/>
      <c r="S218" s="930"/>
      <c r="T218" s="930"/>
      <c r="U218" s="930"/>
      <c r="V218" s="929"/>
      <c r="W218" s="929"/>
      <c r="X218" s="931"/>
      <c r="Y218" s="931"/>
      <c r="Z218" s="931"/>
      <c r="AA218" s="931"/>
      <c r="AB218" s="931"/>
      <c r="AC218" s="931"/>
      <c r="AD218" s="931"/>
      <c r="AE218" s="932"/>
    </row>
    <row r="219" spans="6:31" ht="15.75">
      <c r="F219" s="927"/>
      <c r="G219" s="928"/>
      <c r="H219" s="928"/>
      <c r="I219" s="928"/>
      <c r="J219" s="929"/>
      <c r="K219" s="929"/>
      <c r="L219" s="930"/>
      <c r="M219" s="930"/>
      <c r="N219" s="930"/>
      <c r="O219" s="930"/>
      <c r="P219" s="930"/>
      <c r="Q219" s="930"/>
      <c r="R219" s="930"/>
      <c r="S219" s="930"/>
      <c r="T219" s="930"/>
      <c r="U219" s="930"/>
      <c r="V219" s="929"/>
      <c r="W219" s="929"/>
      <c r="X219" s="931"/>
      <c r="Y219" s="931"/>
      <c r="Z219" s="931"/>
      <c r="AA219" s="931"/>
      <c r="AB219" s="931"/>
      <c r="AC219" s="931"/>
      <c r="AD219" s="931"/>
      <c r="AE219" s="932"/>
    </row>
    <row r="220" spans="6:31" ht="15.75">
      <c r="F220" s="927"/>
      <c r="G220" s="928"/>
      <c r="H220" s="928"/>
      <c r="I220" s="928"/>
      <c r="J220" s="929"/>
      <c r="K220" s="929"/>
      <c r="L220" s="930"/>
      <c r="M220" s="930"/>
      <c r="N220" s="930"/>
      <c r="O220" s="930"/>
      <c r="P220" s="930"/>
      <c r="Q220" s="930"/>
      <c r="R220" s="930"/>
      <c r="S220" s="930"/>
      <c r="T220" s="930"/>
      <c r="U220" s="930"/>
      <c r="V220" s="929"/>
      <c r="W220" s="929"/>
      <c r="X220" s="931"/>
      <c r="Y220" s="931"/>
      <c r="Z220" s="931"/>
      <c r="AA220" s="931"/>
      <c r="AB220" s="931"/>
      <c r="AC220" s="931"/>
      <c r="AD220" s="931"/>
      <c r="AE220" s="932"/>
    </row>
    <row r="221" spans="6:31" ht="15.75">
      <c r="F221" s="927"/>
      <c r="G221" s="928"/>
      <c r="H221" s="928"/>
      <c r="I221" s="928"/>
      <c r="J221" s="929"/>
      <c r="K221" s="929"/>
      <c r="L221" s="930"/>
      <c r="M221" s="930"/>
      <c r="N221" s="930"/>
      <c r="O221" s="930"/>
      <c r="P221" s="930"/>
      <c r="Q221" s="930"/>
      <c r="R221" s="930"/>
      <c r="S221" s="930"/>
      <c r="T221" s="930"/>
      <c r="U221" s="930"/>
      <c r="V221" s="929"/>
      <c r="W221" s="929"/>
      <c r="X221" s="931"/>
      <c r="Y221" s="931"/>
      <c r="Z221" s="931"/>
      <c r="AA221" s="931"/>
      <c r="AB221" s="931"/>
      <c r="AC221" s="931"/>
      <c r="AD221" s="931"/>
      <c r="AE221" s="932"/>
    </row>
    <row r="222" spans="6:31" ht="15.75">
      <c r="F222" s="927"/>
      <c r="G222" s="928"/>
      <c r="H222" s="928"/>
      <c r="I222" s="928"/>
      <c r="J222" s="929"/>
      <c r="K222" s="929"/>
      <c r="L222" s="930"/>
      <c r="M222" s="930"/>
      <c r="N222" s="930"/>
      <c r="O222" s="930"/>
      <c r="P222" s="930"/>
      <c r="Q222" s="930"/>
      <c r="R222" s="930"/>
      <c r="S222" s="930"/>
      <c r="T222" s="930"/>
      <c r="U222" s="930"/>
      <c r="V222" s="929"/>
      <c r="W222" s="929"/>
      <c r="X222" s="931"/>
      <c r="Y222" s="931"/>
      <c r="Z222" s="931"/>
      <c r="AA222" s="931"/>
      <c r="AB222" s="931"/>
      <c r="AC222" s="931"/>
      <c r="AD222" s="931"/>
      <c r="AE222" s="932"/>
    </row>
    <row r="223" spans="6:31" ht="15.75">
      <c r="F223" s="927"/>
      <c r="G223" s="928"/>
      <c r="H223" s="928"/>
      <c r="I223" s="928"/>
      <c r="J223" s="929"/>
      <c r="K223" s="929"/>
      <c r="L223" s="930"/>
      <c r="M223" s="930"/>
      <c r="N223" s="930"/>
      <c r="O223" s="930"/>
      <c r="P223" s="930"/>
      <c r="Q223" s="930"/>
      <c r="R223" s="930"/>
      <c r="S223" s="930"/>
      <c r="T223" s="930"/>
      <c r="U223" s="930"/>
      <c r="V223" s="929"/>
      <c r="W223" s="929"/>
      <c r="X223" s="931"/>
      <c r="Y223" s="931"/>
      <c r="Z223" s="931"/>
      <c r="AA223" s="931"/>
      <c r="AB223" s="931"/>
      <c r="AC223" s="931"/>
      <c r="AD223" s="931"/>
      <c r="AE223" s="932"/>
    </row>
    <row r="224" spans="6:31" ht="15.75">
      <c r="F224" s="927"/>
      <c r="G224" s="928"/>
      <c r="H224" s="928"/>
      <c r="I224" s="928"/>
      <c r="J224" s="929"/>
      <c r="K224" s="929"/>
      <c r="L224" s="930"/>
      <c r="M224" s="930"/>
      <c r="N224" s="930"/>
      <c r="O224" s="930"/>
      <c r="P224" s="930"/>
      <c r="Q224" s="930"/>
      <c r="R224" s="930"/>
      <c r="S224" s="930"/>
      <c r="T224" s="930"/>
      <c r="U224" s="930"/>
      <c r="V224" s="929"/>
      <c r="W224" s="929"/>
      <c r="X224" s="931"/>
      <c r="Y224" s="931"/>
      <c r="Z224" s="931"/>
      <c r="AA224" s="931"/>
      <c r="AB224" s="931"/>
      <c r="AC224" s="931"/>
      <c r="AD224" s="931"/>
      <c r="AE224" s="932"/>
    </row>
    <row r="225" spans="6:31" ht="15.75">
      <c r="F225" s="927"/>
      <c r="G225" s="928"/>
      <c r="H225" s="928"/>
      <c r="I225" s="928"/>
      <c r="J225" s="929"/>
      <c r="K225" s="929"/>
      <c r="L225" s="930"/>
      <c r="M225" s="930"/>
      <c r="N225" s="930"/>
      <c r="O225" s="930"/>
      <c r="P225" s="930"/>
      <c r="Q225" s="930"/>
      <c r="R225" s="930"/>
      <c r="S225" s="930"/>
      <c r="T225" s="930"/>
      <c r="U225" s="930"/>
      <c r="V225" s="929"/>
      <c r="W225" s="929"/>
      <c r="X225" s="931"/>
      <c r="Y225" s="931"/>
      <c r="Z225" s="931"/>
      <c r="AA225" s="931"/>
      <c r="AB225" s="931"/>
      <c r="AC225" s="931"/>
      <c r="AD225" s="931"/>
      <c r="AE225" s="932"/>
    </row>
    <row r="226" spans="6:31" ht="15.75">
      <c r="F226" s="927"/>
      <c r="G226" s="928"/>
      <c r="H226" s="928"/>
      <c r="I226" s="928"/>
      <c r="J226" s="929"/>
      <c r="K226" s="929"/>
      <c r="L226" s="930"/>
      <c r="M226" s="930"/>
      <c r="N226" s="930"/>
      <c r="O226" s="930"/>
      <c r="P226" s="930"/>
      <c r="Q226" s="930"/>
      <c r="R226" s="930"/>
      <c r="S226" s="930"/>
      <c r="T226" s="930"/>
      <c r="U226" s="930"/>
      <c r="V226" s="929"/>
      <c r="W226" s="929"/>
      <c r="X226" s="931"/>
      <c r="Y226" s="931"/>
      <c r="Z226" s="931"/>
      <c r="AA226" s="931"/>
      <c r="AB226" s="931"/>
      <c r="AC226" s="931"/>
      <c r="AD226" s="931"/>
      <c r="AE226" s="932"/>
    </row>
    <row r="227" spans="6:31" ht="15.75">
      <c r="F227" s="927"/>
      <c r="G227" s="928"/>
      <c r="H227" s="928"/>
      <c r="I227" s="928"/>
      <c r="J227" s="929"/>
      <c r="K227" s="929"/>
      <c r="L227" s="930"/>
      <c r="M227" s="930"/>
      <c r="N227" s="930"/>
      <c r="O227" s="930"/>
      <c r="P227" s="930"/>
      <c r="Q227" s="930"/>
      <c r="R227" s="930"/>
      <c r="S227" s="930"/>
      <c r="T227" s="930"/>
      <c r="U227" s="930"/>
      <c r="V227" s="929"/>
      <c r="W227" s="929"/>
      <c r="X227" s="931"/>
      <c r="Y227" s="931"/>
      <c r="Z227" s="931"/>
      <c r="AA227" s="931"/>
      <c r="AB227" s="931"/>
      <c r="AC227" s="931"/>
      <c r="AD227" s="931"/>
      <c r="AE227" s="932"/>
    </row>
    <row r="228" spans="6:31" ht="15.75">
      <c r="F228" s="927"/>
      <c r="G228" s="928"/>
      <c r="H228" s="928"/>
      <c r="I228" s="928"/>
      <c r="J228" s="929"/>
      <c r="K228" s="929"/>
      <c r="L228" s="930"/>
      <c r="M228" s="930"/>
      <c r="N228" s="930"/>
      <c r="O228" s="930"/>
      <c r="P228" s="930"/>
      <c r="Q228" s="930"/>
      <c r="R228" s="930"/>
      <c r="S228" s="930"/>
      <c r="T228" s="930"/>
      <c r="U228" s="930"/>
      <c r="V228" s="929"/>
      <c r="W228" s="929"/>
      <c r="X228" s="931"/>
      <c r="Y228" s="931"/>
      <c r="Z228" s="931"/>
      <c r="AA228" s="931"/>
      <c r="AB228" s="931"/>
      <c r="AC228" s="931"/>
      <c r="AD228" s="931"/>
      <c r="AE228" s="932"/>
    </row>
    <row r="229" spans="6:31" ht="15.75">
      <c r="F229" s="927"/>
      <c r="G229" s="928"/>
      <c r="H229" s="928"/>
      <c r="I229" s="928"/>
      <c r="J229" s="929"/>
      <c r="K229" s="929"/>
      <c r="L229" s="930"/>
      <c r="M229" s="930"/>
      <c r="N229" s="930"/>
      <c r="O229" s="930"/>
      <c r="P229" s="930"/>
      <c r="Q229" s="930"/>
      <c r="R229" s="930"/>
      <c r="S229" s="930"/>
      <c r="T229" s="930"/>
      <c r="U229" s="930"/>
      <c r="V229" s="929"/>
      <c r="W229" s="929"/>
      <c r="X229" s="931"/>
      <c r="Y229" s="931"/>
      <c r="Z229" s="931"/>
      <c r="AA229" s="931"/>
      <c r="AB229" s="931"/>
      <c r="AC229" s="931"/>
      <c r="AD229" s="931"/>
      <c r="AE229" s="932"/>
    </row>
    <row r="230" spans="6:31" ht="15.75">
      <c r="F230" s="927"/>
      <c r="G230" s="928"/>
      <c r="H230" s="928"/>
      <c r="I230" s="928"/>
      <c r="J230" s="929"/>
      <c r="K230" s="929"/>
      <c r="L230" s="930"/>
      <c r="M230" s="930"/>
      <c r="N230" s="930"/>
      <c r="O230" s="930"/>
      <c r="P230" s="930"/>
      <c r="Q230" s="930"/>
      <c r="R230" s="930"/>
      <c r="S230" s="930"/>
      <c r="T230" s="930"/>
      <c r="U230" s="930"/>
      <c r="V230" s="929"/>
      <c r="W230" s="929"/>
      <c r="X230" s="931"/>
      <c r="Y230" s="931"/>
      <c r="Z230" s="931"/>
      <c r="AA230" s="931"/>
      <c r="AB230" s="931"/>
      <c r="AC230" s="931"/>
      <c r="AD230" s="931"/>
      <c r="AE230" s="932"/>
    </row>
    <row r="231" spans="6:31" ht="15.75">
      <c r="F231" s="927"/>
      <c r="G231" s="928"/>
      <c r="H231" s="928"/>
      <c r="I231" s="928"/>
      <c r="J231" s="929"/>
      <c r="K231" s="929"/>
      <c r="L231" s="930"/>
      <c r="M231" s="930"/>
      <c r="N231" s="930"/>
      <c r="O231" s="930"/>
      <c r="P231" s="930"/>
      <c r="Q231" s="930"/>
      <c r="R231" s="930"/>
      <c r="S231" s="930"/>
      <c r="T231" s="930"/>
      <c r="U231" s="930"/>
      <c r="V231" s="929"/>
      <c r="W231" s="929"/>
      <c r="X231" s="931"/>
      <c r="Y231" s="931"/>
      <c r="Z231" s="931"/>
      <c r="AA231" s="931"/>
      <c r="AB231" s="931"/>
      <c r="AC231" s="931"/>
      <c r="AD231" s="931"/>
      <c r="AE231" s="932"/>
    </row>
    <row r="232" spans="6:31" ht="15.75">
      <c r="F232" s="927"/>
      <c r="G232" s="928"/>
      <c r="H232" s="928"/>
      <c r="I232" s="928"/>
      <c r="J232" s="929"/>
      <c r="K232" s="929"/>
      <c r="L232" s="930"/>
      <c r="M232" s="930"/>
      <c r="N232" s="930"/>
      <c r="O232" s="930"/>
      <c r="P232" s="930"/>
      <c r="Q232" s="930"/>
      <c r="R232" s="930"/>
      <c r="S232" s="930"/>
      <c r="T232" s="930"/>
      <c r="U232" s="930"/>
      <c r="V232" s="929"/>
      <c r="W232" s="929"/>
      <c r="X232" s="931"/>
      <c r="Y232" s="931"/>
      <c r="Z232" s="931"/>
      <c r="AA232" s="931"/>
      <c r="AB232" s="931"/>
      <c r="AC232" s="931"/>
      <c r="AD232" s="931"/>
      <c r="AE232" s="932"/>
    </row>
    <row r="233" spans="6:31" ht="15.75">
      <c r="F233" s="927"/>
      <c r="G233" s="928"/>
      <c r="H233" s="928"/>
      <c r="I233" s="928"/>
      <c r="J233" s="929"/>
      <c r="K233" s="929"/>
      <c r="L233" s="930"/>
      <c r="M233" s="930"/>
      <c r="N233" s="930"/>
      <c r="O233" s="930"/>
      <c r="P233" s="930"/>
      <c r="Q233" s="930"/>
      <c r="R233" s="930"/>
      <c r="S233" s="930"/>
      <c r="T233" s="930"/>
      <c r="U233" s="930"/>
      <c r="V233" s="929"/>
      <c r="W233" s="929"/>
      <c r="X233" s="931"/>
      <c r="Y233" s="931"/>
      <c r="Z233" s="931"/>
      <c r="AA233" s="931"/>
      <c r="AB233" s="931"/>
      <c r="AC233" s="931"/>
      <c r="AD233" s="931"/>
      <c r="AE233" s="932"/>
    </row>
    <row r="234" spans="6:31" ht="15.75">
      <c r="F234" s="927"/>
      <c r="G234" s="928"/>
      <c r="H234" s="928"/>
      <c r="I234" s="928"/>
      <c r="J234" s="929"/>
      <c r="K234" s="929"/>
      <c r="L234" s="930"/>
      <c r="M234" s="930"/>
      <c r="N234" s="930"/>
      <c r="O234" s="930"/>
      <c r="P234" s="930"/>
      <c r="Q234" s="930"/>
      <c r="R234" s="930"/>
      <c r="S234" s="930"/>
      <c r="T234" s="930"/>
      <c r="U234" s="930"/>
      <c r="V234" s="929"/>
      <c r="W234" s="929"/>
      <c r="X234" s="931"/>
      <c r="Y234" s="931"/>
      <c r="Z234" s="931"/>
      <c r="AA234" s="931"/>
      <c r="AB234" s="931"/>
      <c r="AC234" s="931"/>
      <c r="AD234" s="931"/>
      <c r="AE234" s="932"/>
    </row>
    <row r="235" spans="6:31" ht="15.75">
      <c r="F235" s="927"/>
      <c r="G235" s="928"/>
      <c r="H235" s="928"/>
      <c r="I235" s="928"/>
      <c r="J235" s="929"/>
      <c r="K235" s="929"/>
      <c r="L235" s="930"/>
      <c r="M235" s="930"/>
      <c r="N235" s="930"/>
      <c r="O235" s="930"/>
      <c r="P235" s="930"/>
      <c r="Q235" s="930"/>
      <c r="R235" s="930"/>
      <c r="S235" s="930"/>
      <c r="T235" s="930"/>
      <c r="U235" s="930"/>
      <c r="V235" s="929"/>
      <c r="W235" s="929"/>
      <c r="X235" s="931"/>
      <c r="Y235" s="931"/>
      <c r="Z235" s="931"/>
      <c r="AA235" s="931"/>
      <c r="AB235" s="931"/>
      <c r="AC235" s="931"/>
      <c r="AD235" s="931"/>
      <c r="AE235" s="932"/>
    </row>
    <row r="236" spans="6:31" ht="15.75">
      <c r="F236" s="927"/>
      <c r="G236" s="928"/>
      <c r="H236" s="928"/>
      <c r="I236" s="928"/>
      <c r="J236" s="929"/>
      <c r="K236" s="929"/>
      <c r="L236" s="930"/>
      <c r="M236" s="930"/>
      <c r="N236" s="930"/>
      <c r="O236" s="930"/>
      <c r="P236" s="930"/>
      <c r="Q236" s="930"/>
      <c r="R236" s="930"/>
      <c r="S236" s="930"/>
      <c r="T236" s="930"/>
      <c r="U236" s="930"/>
      <c r="V236" s="929"/>
      <c r="W236" s="929"/>
      <c r="X236" s="931"/>
      <c r="Y236" s="931"/>
      <c r="Z236" s="931"/>
      <c r="AA236" s="931"/>
      <c r="AB236" s="931"/>
      <c r="AC236" s="931"/>
      <c r="AD236" s="931"/>
      <c r="AE236" s="932"/>
    </row>
    <row r="237" spans="6:31" ht="15.75">
      <c r="F237" s="927"/>
      <c r="G237" s="928"/>
      <c r="H237" s="928"/>
      <c r="I237" s="928"/>
      <c r="J237" s="929"/>
      <c r="K237" s="929"/>
      <c r="L237" s="930"/>
      <c r="M237" s="930"/>
      <c r="N237" s="930"/>
      <c r="O237" s="930"/>
      <c r="P237" s="930"/>
      <c r="Q237" s="930"/>
      <c r="R237" s="930"/>
      <c r="S237" s="930"/>
      <c r="T237" s="930"/>
      <c r="U237" s="930"/>
      <c r="V237" s="929"/>
      <c r="W237" s="929"/>
      <c r="X237" s="931"/>
      <c r="Y237" s="931"/>
      <c r="Z237" s="931"/>
      <c r="AA237" s="931"/>
      <c r="AB237" s="931"/>
      <c r="AC237" s="931"/>
      <c r="AD237" s="931"/>
      <c r="AE237" s="932"/>
    </row>
    <row r="238" spans="6:31" ht="15.75">
      <c r="F238" s="927"/>
      <c r="G238" s="928"/>
      <c r="H238" s="928"/>
      <c r="I238" s="928"/>
      <c r="J238" s="929"/>
      <c r="K238" s="929"/>
      <c r="L238" s="930"/>
      <c r="M238" s="930"/>
      <c r="N238" s="930"/>
      <c r="O238" s="930"/>
      <c r="P238" s="930"/>
      <c r="Q238" s="930"/>
      <c r="R238" s="930"/>
      <c r="S238" s="930"/>
      <c r="T238" s="930"/>
      <c r="U238" s="930"/>
      <c r="V238" s="929"/>
      <c r="W238" s="929"/>
      <c r="X238" s="931"/>
      <c r="Y238" s="931"/>
      <c r="Z238" s="931"/>
      <c r="AA238" s="931"/>
      <c r="AB238" s="931"/>
      <c r="AC238" s="931"/>
      <c r="AD238" s="931"/>
      <c r="AE238" s="932"/>
    </row>
    <row r="239" spans="6:31" ht="15.75">
      <c r="F239" s="927"/>
      <c r="G239" s="928"/>
      <c r="H239" s="928"/>
      <c r="I239" s="928"/>
      <c r="J239" s="929"/>
      <c r="K239" s="929"/>
      <c r="L239" s="930"/>
      <c r="M239" s="930"/>
      <c r="N239" s="930"/>
      <c r="O239" s="930"/>
      <c r="P239" s="930"/>
      <c r="Q239" s="930"/>
      <c r="R239" s="930"/>
      <c r="S239" s="930"/>
      <c r="T239" s="930"/>
      <c r="U239" s="930"/>
      <c r="V239" s="929"/>
      <c r="W239" s="929"/>
      <c r="X239" s="931"/>
      <c r="Y239" s="931"/>
      <c r="Z239" s="931"/>
      <c r="AA239" s="931"/>
      <c r="AB239" s="931"/>
      <c r="AC239" s="931"/>
      <c r="AD239" s="931"/>
      <c r="AE239" s="932"/>
    </row>
    <row r="240" spans="6:31" ht="15.75">
      <c r="F240" s="927"/>
      <c r="G240" s="928"/>
      <c r="H240" s="928"/>
      <c r="I240" s="928"/>
      <c r="J240" s="929"/>
      <c r="K240" s="929"/>
      <c r="L240" s="930"/>
      <c r="M240" s="930"/>
      <c r="N240" s="930"/>
      <c r="O240" s="930"/>
      <c r="P240" s="930"/>
      <c r="Q240" s="930"/>
      <c r="R240" s="930"/>
      <c r="S240" s="930"/>
      <c r="T240" s="930"/>
      <c r="U240" s="930"/>
      <c r="V240" s="929"/>
      <c r="W240" s="929"/>
      <c r="X240" s="931"/>
      <c r="Y240" s="931"/>
      <c r="Z240" s="931"/>
      <c r="AA240" s="931"/>
      <c r="AB240" s="931"/>
      <c r="AC240" s="931"/>
      <c r="AD240" s="931"/>
      <c r="AE240" s="932"/>
    </row>
    <row r="241" spans="6:31" ht="15.75">
      <c r="F241" s="927"/>
      <c r="G241" s="928"/>
      <c r="H241" s="928"/>
      <c r="I241" s="928"/>
      <c r="J241" s="929"/>
      <c r="K241" s="929"/>
      <c r="L241" s="930"/>
      <c r="M241" s="930"/>
      <c r="N241" s="930"/>
      <c r="O241" s="930"/>
      <c r="P241" s="930"/>
      <c r="Q241" s="930"/>
      <c r="R241" s="930"/>
      <c r="S241" s="930"/>
      <c r="T241" s="930"/>
      <c r="U241" s="930"/>
      <c r="V241" s="929"/>
      <c r="W241" s="929"/>
      <c r="X241" s="931"/>
      <c r="Y241" s="931"/>
      <c r="Z241" s="931"/>
      <c r="AA241" s="931"/>
      <c r="AB241" s="931"/>
      <c r="AC241" s="931"/>
      <c r="AD241" s="931"/>
      <c r="AE241" s="932"/>
    </row>
    <row r="242" spans="6:31" ht="15.75">
      <c r="F242" s="927"/>
      <c r="G242" s="928"/>
      <c r="H242" s="928"/>
      <c r="I242" s="928"/>
      <c r="J242" s="929"/>
      <c r="K242" s="929"/>
      <c r="L242" s="930"/>
      <c r="M242" s="930"/>
      <c r="N242" s="930"/>
      <c r="O242" s="930"/>
      <c r="P242" s="930"/>
      <c r="Q242" s="930"/>
      <c r="R242" s="930"/>
      <c r="S242" s="930"/>
      <c r="T242" s="930"/>
      <c r="U242" s="930"/>
      <c r="V242" s="929"/>
      <c r="W242" s="929"/>
      <c r="X242" s="931"/>
      <c r="Y242" s="931"/>
      <c r="Z242" s="931"/>
      <c r="AA242" s="931"/>
      <c r="AB242" s="931"/>
      <c r="AC242" s="931"/>
      <c r="AD242" s="931"/>
      <c r="AE242" s="932"/>
    </row>
    <row r="243" spans="6:31" ht="15.75">
      <c r="F243" s="927"/>
      <c r="G243" s="928"/>
      <c r="H243" s="928"/>
      <c r="I243" s="928"/>
      <c r="J243" s="929"/>
      <c r="K243" s="929"/>
      <c r="L243" s="930"/>
      <c r="M243" s="930"/>
      <c r="N243" s="930"/>
      <c r="O243" s="930"/>
      <c r="P243" s="930"/>
      <c r="Q243" s="930"/>
      <c r="R243" s="930"/>
      <c r="S243" s="930"/>
      <c r="T243" s="930"/>
      <c r="U243" s="930"/>
      <c r="V243" s="929"/>
      <c r="W243" s="929"/>
      <c r="X243" s="931"/>
      <c r="Y243" s="931"/>
      <c r="Z243" s="931"/>
      <c r="AA243" s="931"/>
      <c r="AB243" s="931"/>
      <c r="AC243" s="931"/>
      <c r="AD243" s="931"/>
      <c r="AE243" s="932"/>
    </row>
    <row r="244" spans="6:31" ht="15.75">
      <c r="F244" s="927"/>
      <c r="G244" s="928"/>
      <c r="H244" s="928"/>
      <c r="I244" s="928"/>
      <c r="J244" s="929"/>
      <c r="K244" s="929"/>
      <c r="L244" s="930"/>
      <c r="M244" s="930"/>
      <c r="N244" s="930"/>
      <c r="O244" s="930"/>
      <c r="P244" s="930"/>
      <c r="Q244" s="930"/>
      <c r="R244" s="930"/>
      <c r="S244" s="930"/>
      <c r="T244" s="930"/>
      <c r="U244" s="930"/>
      <c r="V244" s="929"/>
      <c r="W244" s="929"/>
      <c r="X244" s="931"/>
      <c r="Y244" s="931"/>
      <c r="Z244" s="931"/>
      <c r="AA244" s="931"/>
      <c r="AB244" s="931"/>
      <c r="AC244" s="931"/>
      <c r="AD244" s="931"/>
      <c r="AE244" s="932"/>
    </row>
    <row r="245" spans="6:31" ht="15.75">
      <c r="F245" s="927"/>
      <c r="G245" s="928"/>
      <c r="H245" s="928"/>
      <c r="I245" s="928"/>
      <c r="J245" s="929"/>
      <c r="K245" s="929"/>
      <c r="L245" s="930"/>
      <c r="M245" s="930"/>
      <c r="N245" s="930"/>
      <c r="O245" s="930"/>
      <c r="P245" s="930"/>
      <c r="Q245" s="930"/>
      <c r="R245" s="930"/>
      <c r="S245" s="930"/>
      <c r="T245" s="930"/>
      <c r="U245" s="930"/>
      <c r="V245" s="929"/>
      <c r="W245" s="929"/>
      <c r="X245" s="931"/>
      <c r="Y245" s="931"/>
      <c r="Z245" s="931"/>
      <c r="AA245" s="931"/>
      <c r="AB245" s="931"/>
      <c r="AC245" s="931"/>
      <c r="AD245" s="931"/>
      <c r="AE245" s="932"/>
    </row>
    <row r="246" spans="6:31" ht="15.75">
      <c r="F246" s="927"/>
      <c r="G246" s="928"/>
      <c r="H246" s="928"/>
      <c r="I246" s="928"/>
      <c r="J246" s="929"/>
      <c r="K246" s="929"/>
      <c r="L246" s="930"/>
      <c r="M246" s="930"/>
      <c r="N246" s="930"/>
      <c r="O246" s="930"/>
      <c r="P246" s="930"/>
      <c r="Q246" s="930"/>
      <c r="R246" s="930"/>
      <c r="S246" s="930"/>
      <c r="T246" s="930"/>
      <c r="U246" s="930"/>
      <c r="V246" s="929"/>
      <c r="W246" s="929"/>
      <c r="X246" s="931"/>
      <c r="Y246" s="931"/>
      <c r="Z246" s="931"/>
      <c r="AA246" s="931"/>
      <c r="AB246" s="931"/>
      <c r="AC246" s="931"/>
      <c r="AD246" s="931"/>
      <c r="AE246" s="932"/>
    </row>
    <row r="247" spans="6:31" ht="15.75">
      <c r="F247" s="927"/>
      <c r="G247" s="928"/>
      <c r="H247" s="928"/>
      <c r="I247" s="928"/>
      <c r="J247" s="929"/>
      <c r="K247" s="929"/>
      <c r="L247" s="930"/>
      <c r="M247" s="930"/>
      <c r="N247" s="930"/>
      <c r="O247" s="930"/>
      <c r="P247" s="930"/>
      <c r="Q247" s="930"/>
      <c r="R247" s="930"/>
      <c r="S247" s="930"/>
      <c r="T247" s="930"/>
      <c r="U247" s="930"/>
      <c r="V247" s="929"/>
      <c r="W247" s="929"/>
      <c r="X247" s="931"/>
      <c r="Y247" s="931"/>
      <c r="Z247" s="931"/>
      <c r="AA247" s="931"/>
      <c r="AB247" s="931"/>
      <c r="AC247" s="931"/>
      <c r="AD247" s="931"/>
      <c r="AE247" s="932"/>
    </row>
    <row r="248" spans="6:31" ht="15.75">
      <c r="F248" s="927"/>
      <c r="G248" s="928"/>
      <c r="H248" s="928"/>
      <c r="I248" s="928"/>
      <c r="J248" s="929"/>
      <c r="K248" s="929"/>
      <c r="L248" s="930"/>
      <c r="M248" s="930"/>
      <c r="N248" s="930"/>
      <c r="O248" s="930"/>
      <c r="P248" s="930"/>
      <c r="Q248" s="930"/>
      <c r="R248" s="930"/>
      <c r="S248" s="930"/>
      <c r="T248" s="930"/>
      <c r="U248" s="930"/>
      <c r="V248" s="929"/>
      <c r="W248" s="929"/>
      <c r="X248" s="931"/>
      <c r="Y248" s="931"/>
      <c r="Z248" s="931"/>
      <c r="AA248" s="931"/>
      <c r="AB248" s="931"/>
      <c r="AC248" s="931"/>
      <c r="AD248" s="931"/>
      <c r="AE248" s="932"/>
    </row>
    <row r="249" spans="6:31" ht="15.75">
      <c r="F249" s="927"/>
      <c r="G249" s="928"/>
      <c r="H249" s="928"/>
      <c r="I249" s="928"/>
      <c r="J249" s="929"/>
      <c r="K249" s="929"/>
      <c r="L249" s="930"/>
      <c r="M249" s="930"/>
      <c r="N249" s="930"/>
      <c r="O249" s="930"/>
      <c r="P249" s="930"/>
      <c r="Q249" s="930"/>
      <c r="R249" s="930"/>
      <c r="S249" s="930"/>
      <c r="T249" s="930"/>
      <c r="U249" s="930"/>
      <c r="V249" s="929"/>
      <c r="W249" s="929"/>
      <c r="X249" s="931"/>
      <c r="Y249" s="931"/>
      <c r="Z249" s="931"/>
      <c r="AA249" s="931"/>
      <c r="AB249" s="931"/>
      <c r="AC249" s="931"/>
      <c r="AD249" s="931"/>
      <c r="AE249" s="932"/>
    </row>
    <row r="250" spans="6:31" ht="15.75">
      <c r="F250" s="927"/>
      <c r="G250" s="928"/>
      <c r="H250" s="928"/>
      <c r="I250" s="928"/>
      <c r="J250" s="929"/>
      <c r="K250" s="929"/>
      <c r="L250" s="930"/>
      <c r="M250" s="930"/>
      <c r="N250" s="930"/>
      <c r="O250" s="930"/>
      <c r="P250" s="930"/>
      <c r="Q250" s="930"/>
      <c r="R250" s="930"/>
      <c r="S250" s="930"/>
      <c r="T250" s="930"/>
      <c r="U250" s="930"/>
      <c r="V250" s="929"/>
      <c r="W250" s="929"/>
      <c r="X250" s="931"/>
      <c r="Y250" s="931"/>
      <c r="Z250" s="931"/>
      <c r="AA250" s="931"/>
      <c r="AB250" s="931"/>
      <c r="AC250" s="931"/>
      <c r="AD250" s="931"/>
      <c r="AE250" s="932"/>
    </row>
    <row r="251" spans="6:31" ht="15.75">
      <c r="F251" s="927"/>
      <c r="G251" s="928"/>
      <c r="H251" s="928"/>
      <c r="I251" s="928"/>
      <c r="J251" s="929"/>
      <c r="K251" s="929"/>
      <c r="L251" s="930"/>
      <c r="M251" s="930"/>
      <c r="N251" s="930"/>
      <c r="O251" s="930"/>
      <c r="P251" s="930"/>
      <c r="Q251" s="930"/>
      <c r="R251" s="930"/>
      <c r="S251" s="930"/>
      <c r="T251" s="930"/>
      <c r="U251" s="930"/>
      <c r="V251" s="929"/>
      <c r="W251" s="929"/>
      <c r="X251" s="931"/>
      <c r="Y251" s="931"/>
      <c r="Z251" s="931"/>
      <c r="AA251" s="931"/>
      <c r="AB251" s="931"/>
      <c r="AC251" s="931"/>
      <c r="AD251" s="931"/>
      <c r="AE251" s="932"/>
    </row>
    <row r="252" spans="6:31" ht="15.75">
      <c r="F252" s="927"/>
      <c r="G252" s="928"/>
      <c r="H252" s="928"/>
      <c r="I252" s="928"/>
      <c r="J252" s="929"/>
      <c r="K252" s="929"/>
      <c r="L252" s="930"/>
      <c r="M252" s="930"/>
      <c r="N252" s="930"/>
      <c r="O252" s="930"/>
      <c r="P252" s="930"/>
      <c r="Q252" s="930"/>
      <c r="R252" s="930"/>
      <c r="S252" s="930"/>
      <c r="T252" s="930"/>
      <c r="U252" s="930"/>
      <c r="V252" s="929"/>
      <c r="W252" s="929"/>
      <c r="X252" s="931"/>
      <c r="Y252" s="931"/>
      <c r="Z252" s="931"/>
      <c r="AA252" s="931"/>
      <c r="AB252" s="931"/>
      <c r="AC252" s="931"/>
      <c r="AD252" s="931"/>
      <c r="AE252" s="932"/>
    </row>
    <row r="253" spans="6:31" ht="15.75">
      <c r="F253" s="927"/>
      <c r="G253" s="928"/>
      <c r="H253" s="928"/>
      <c r="I253" s="928"/>
      <c r="J253" s="929"/>
      <c r="K253" s="929"/>
      <c r="L253" s="930"/>
      <c r="M253" s="930"/>
      <c r="N253" s="930"/>
      <c r="O253" s="930"/>
      <c r="P253" s="930"/>
      <c r="Q253" s="930"/>
      <c r="R253" s="930"/>
      <c r="S253" s="930"/>
      <c r="T253" s="930"/>
      <c r="U253" s="930"/>
      <c r="V253" s="929"/>
      <c r="W253" s="929"/>
      <c r="X253" s="931"/>
      <c r="Y253" s="931"/>
      <c r="Z253" s="931"/>
      <c r="AA253" s="931"/>
      <c r="AB253" s="931"/>
      <c r="AC253" s="931"/>
      <c r="AD253" s="931"/>
      <c r="AE253" s="932"/>
    </row>
    <row r="254" spans="6:31" ht="15.75">
      <c r="F254" s="927"/>
      <c r="G254" s="928"/>
      <c r="H254" s="928"/>
      <c r="I254" s="928"/>
      <c r="J254" s="929"/>
      <c r="K254" s="929"/>
      <c r="L254" s="930"/>
      <c r="M254" s="930"/>
      <c r="N254" s="930"/>
      <c r="O254" s="930"/>
      <c r="P254" s="930"/>
      <c r="Q254" s="930"/>
      <c r="R254" s="930"/>
      <c r="S254" s="930"/>
      <c r="T254" s="930"/>
      <c r="U254" s="930"/>
      <c r="V254" s="929"/>
      <c r="W254" s="929"/>
      <c r="X254" s="931"/>
      <c r="Y254" s="931"/>
      <c r="Z254" s="931"/>
      <c r="AA254" s="931"/>
      <c r="AB254" s="931"/>
      <c r="AC254" s="931"/>
      <c r="AD254" s="931"/>
      <c r="AE254" s="932"/>
    </row>
    <row r="255" spans="6:31" ht="15.75">
      <c r="F255" s="927"/>
      <c r="G255" s="928"/>
      <c r="H255" s="928"/>
      <c r="I255" s="928"/>
      <c r="J255" s="929"/>
      <c r="K255" s="929"/>
      <c r="L255" s="930"/>
      <c r="M255" s="930"/>
      <c r="N255" s="930"/>
      <c r="O255" s="930"/>
      <c r="P255" s="930"/>
      <c r="Q255" s="930"/>
      <c r="R255" s="930"/>
      <c r="S255" s="930"/>
      <c r="T255" s="930"/>
      <c r="U255" s="930"/>
      <c r="V255" s="929"/>
      <c r="W255" s="929"/>
      <c r="X255" s="931"/>
      <c r="Y255" s="931"/>
      <c r="Z255" s="931"/>
      <c r="AA255" s="931"/>
      <c r="AB255" s="931"/>
      <c r="AC255" s="931"/>
      <c r="AD255" s="931"/>
      <c r="AE255" s="932"/>
    </row>
    <row r="256" spans="6:31" ht="15.75">
      <c r="F256" s="927"/>
      <c r="G256" s="928"/>
      <c r="H256" s="928"/>
      <c r="I256" s="928"/>
      <c r="J256" s="929"/>
      <c r="K256" s="929"/>
      <c r="L256" s="930"/>
      <c r="M256" s="930"/>
      <c r="N256" s="930"/>
      <c r="O256" s="930"/>
      <c r="P256" s="930"/>
      <c r="Q256" s="930"/>
      <c r="R256" s="930"/>
      <c r="S256" s="930"/>
      <c r="T256" s="930"/>
      <c r="U256" s="930"/>
      <c r="V256" s="929"/>
      <c r="W256" s="929"/>
      <c r="X256" s="931"/>
      <c r="Y256" s="931"/>
      <c r="Z256" s="931"/>
      <c r="AA256" s="931"/>
      <c r="AB256" s="931"/>
      <c r="AC256" s="931"/>
      <c r="AD256" s="931"/>
      <c r="AE256" s="932"/>
    </row>
    <row r="257" spans="6:31" ht="15.75">
      <c r="F257" s="78" t="e">
        <f>IF($G257="","",(INDEX('1'!A:A,INDEX(4^8-LARGE((حسوب=#REF!)*(تواريخ&gt;=#REF!)*(تواريخ&lt;=#REF!)*(4^8-ROW(حسوب)),ROWS(F$9:F257)),0))))</f>
        <v>#REF!</v>
      </c>
      <c r="G257" s="79" t="e">
        <f>INDEX('1'!BC:BC,INDEX(4^8-LARGE((حسوب=#REF!)*(تواريخ&gt;=#REF!)*(تواريخ&lt;=#REF!)*(4^8-ROW(حسوب)),ROWS(G$9:G257)),0))</f>
        <v>#REF!</v>
      </c>
      <c r="H257" s="928"/>
      <c r="I257" s="79" t="e">
        <f>INDEX('1'!BI:BI,INDEX(4^8-LARGE((حسوب=#REF!)*(تواريخ&gt;=#REF!)*(تواريخ&lt;=#REF!)*(4^8-ROW(حسوب)),ROWS(I$9:I257)),0))</f>
        <v>#REF!</v>
      </c>
      <c r="J257" s="80"/>
      <c r="K257" s="80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0"/>
      <c r="W257" s="80"/>
      <c r="X257" s="82" t="e">
        <f>INDEX('1'!BK:BK,INDEX(4^8-LARGE((حسوب=#REF!)*(تواريخ&gt;=#REF!)*(تواريخ&lt;=#REF!)*(4^8-ROW(حسوب)),ROWS(X$9:X257)),0))</f>
        <v>#REF!</v>
      </c>
      <c r="Y257" s="82" t="e">
        <f>IF(#REF!="ريال",INDEX('1'!BN:BN,INDEX(4^8-LARGE((حسوب=#REF!)*(تواريخ&gt;=#REF!)*(تواريخ&lt;=#REF!)*(4^8-ROW(حسوب)),ROWS(Y$9:Y257)),0)),INDEX('1'!BP:BP,INDEX(4^8-LARGE((حسوب=#REF!)*(تواريخ&gt;=#REF!)*(تواريخ&lt;=#REF!)*(4^8-ROW(حسوب)),ROWS(Y$9:Y257)),0)))</f>
        <v>#REF!</v>
      </c>
      <c r="Z257" s="931"/>
      <c r="AA257" s="931"/>
      <c r="AB257" s="931"/>
      <c r="AC257" s="931"/>
      <c r="AD257" s="931"/>
      <c r="AE257" s="83" t="e">
        <f>IF(AND(#REF!=0,X257=0,Y257=0,#REF!=0,G257=0),"",IF(#REF!="AMTC",#REF!+X257-Y257-#REF!,AE111+#REF!+X257-Y257-#REF!))</f>
        <v>#REF!</v>
      </c>
    </row>
    <row r="258" spans="6:31" ht="15.75">
      <c r="F258" s="78" t="e">
        <f>IF($G258="","",(INDEX('1'!A:A,INDEX(4^8-LARGE((حسوب=#REF!)*(تواريخ&gt;=#REF!)*(تواريخ&lt;=#REF!)*(4^8-ROW(حسوب)),ROWS(F$9:F258)),0))))</f>
        <v>#REF!</v>
      </c>
      <c r="G258" s="79" t="e">
        <f>INDEX('1'!BC:BC,INDEX(4^8-LARGE((حسوب=#REF!)*(تواريخ&gt;=#REF!)*(تواريخ&lt;=#REF!)*(4^8-ROW(حسوب)),ROWS(G$9:G258)),0))</f>
        <v>#REF!</v>
      </c>
      <c r="H258" s="928"/>
      <c r="I258" s="79" t="e">
        <f>INDEX('1'!BI:BI,INDEX(4^8-LARGE((حسوب=#REF!)*(تواريخ&gt;=#REF!)*(تواريخ&lt;=#REF!)*(4^8-ROW(حسوب)),ROWS(I$9:I258)),0))</f>
        <v>#REF!</v>
      </c>
      <c r="J258" s="80"/>
      <c r="K258" s="80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0"/>
      <c r="W258" s="80"/>
      <c r="X258" s="82" t="e">
        <f>INDEX('1'!BK:BK,INDEX(4^8-LARGE((حسوب=#REF!)*(تواريخ&gt;=#REF!)*(تواريخ&lt;=#REF!)*(4^8-ROW(حسوب)),ROWS(X$9:X258)),0))</f>
        <v>#REF!</v>
      </c>
      <c r="Y258" s="82" t="e">
        <f>IF(#REF!="ريال",INDEX('1'!BN:BN,INDEX(4^8-LARGE((حسوب=#REF!)*(تواريخ&gt;=#REF!)*(تواريخ&lt;=#REF!)*(4^8-ROW(حسوب)),ROWS(Y$9:Y258)),0)),INDEX('1'!BP:BP,INDEX(4^8-LARGE((حسوب=#REF!)*(تواريخ&gt;=#REF!)*(تواريخ&lt;=#REF!)*(4^8-ROW(حسوب)),ROWS(Y$9:Y258)),0)))</f>
        <v>#REF!</v>
      </c>
      <c r="Z258" s="931"/>
      <c r="AA258" s="931"/>
      <c r="AB258" s="931"/>
      <c r="AC258" s="931"/>
      <c r="AD258" s="931"/>
      <c r="AE258" s="83" t="e">
        <f>IF(AND(#REF!=0,X258=0,Y258=0,#REF!=0,G258=0),"",IF(#REF!="AMTC",#REF!+X258-Y258-#REF!,AE257+#REF!+X258-Y258-#REF!))</f>
        <v>#REF!</v>
      </c>
    </row>
    <row r="259" spans="6:31" ht="15">
      <c r="F259" s="1280" t="s">
        <v>94</v>
      </c>
      <c r="G259" s="1280"/>
      <c r="H259" s="1280"/>
      <c r="I259" s="1280"/>
      <c r="J259" s="993">
        <f t="shared" ref="J259:Y259" si="0">SUM(J9:J258)</f>
        <v>0</v>
      </c>
      <c r="K259" s="993">
        <f t="shared" si="0"/>
        <v>0</v>
      </c>
      <c r="L259" s="993">
        <f t="shared" si="0"/>
        <v>0</v>
      </c>
      <c r="M259" s="993">
        <f t="shared" si="0"/>
        <v>0</v>
      </c>
      <c r="N259" s="993">
        <f t="shared" si="0"/>
        <v>0</v>
      </c>
      <c r="O259" s="993">
        <f t="shared" si="0"/>
        <v>0</v>
      </c>
      <c r="P259" s="993">
        <f t="shared" si="0"/>
        <v>0</v>
      </c>
      <c r="Q259" s="993">
        <f t="shared" si="0"/>
        <v>0</v>
      </c>
      <c r="R259" s="993">
        <f t="shared" si="0"/>
        <v>0</v>
      </c>
      <c r="S259" s="993">
        <f t="shared" si="0"/>
        <v>0</v>
      </c>
      <c r="T259" s="993">
        <f t="shared" si="0"/>
        <v>0</v>
      </c>
      <c r="U259" s="993">
        <f t="shared" si="0"/>
        <v>0</v>
      </c>
      <c r="V259" s="993">
        <f t="shared" si="0"/>
        <v>0</v>
      </c>
      <c r="W259" s="993">
        <f t="shared" si="0"/>
        <v>0</v>
      </c>
      <c r="X259" s="993" t="e">
        <f t="shared" si="0"/>
        <v>#REF!</v>
      </c>
      <c r="Y259" s="993" t="e">
        <f t="shared" si="0"/>
        <v>#REF!</v>
      </c>
      <c r="Z259" s="993"/>
      <c r="AA259" s="993"/>
      <c r="AB259" s="993"/>
      <c r="AC259" s="993"/>
      <c r="AD259" s="993"/>
      <c r="AE259" s="993" t="e">
        <f>SUM(AE8+#REF!-Y259-#REF!)</f>
        <v>#REF!</v>
      </c>
    </row>
  </sheetData>
  <mergeCells count="27">
    <mergeCell ref="F1:AE1"/>
    <mergeCell ref="J2:W2"/>
    <mergeCell ref="Z2:AA2"/>
    <mergeCell ref="AC2:AD2"/>
    <mergeCell ref="AD6:AE6"/>
    <mergeCell ref="J5:K5"/>
    <mergeCell ref="V5:W5"/>
    <mergeCell ref="J4:K4"/>
    <mergeCell ref="V4:W4"/>
    <mergeCell ref="X4:X5"/>
    <mergeCell ref="Y4:Y5"/>
    <mergeCell ref="AD4:AE4"/>
    <mergeCell ref="I3:Y3"/>
    <mergeCell ref="Z3:AA3"/>
    <mergeCell ref="AB3:AC3"/>
    <mergeCell ref="Y6:Y7"/>
    <mergeCell ref="F259:I259"/>
    <mergeCell ref="F6:F7"/>
    <mergeCell ref="H6:H7"/>
    <mergeCell ref="F8:AC8"/>
    <mergeCell ref="J6:K6"/>
    <mergeCell ref="V6:W6"/>
    <mergeCell ref="X6:X7"/>
    <mergeCell ref="Z6:AA6"/>
    <mergeCell ref="AB6:AC6"/>
    <mergeCell ref="G4:G7"/>
    <mergeCell ref="I4:I7"/>
  </mergeCells>
  <conditionalFormatting sqref="F9:AE258">
    <cfRule type="expression" dxfId="0" priority="2">
      <formula>$F9&lt;#REF!</formula>
    </cfRule>
  </conditionalFormatting>
  <dataValidations count="4">
    <dataValidation type="list" allowBlank="1" showInputMessage="1" showErrorMessage="1" sqref="J2:W2">
      <formula1>$AE$2:$AE$3</formula1>
    </dataValidation>
    <dataValidation type="list" allowBlank="1" showInputMessage="1" showErrorMessage="1" sqref="G2">
      <formula1>مخزن</formula1>
    </dataValidation>
    <dataValidation type="list" allowBlank="1" showInputMessage="1" showErrorMessage="1" sqref="Z2:AA2">
      <formula1>مجموعة</formula1>
    </dataValidation>
    <dataValidation type="list" allowBlank="1" showInputMessage="1" showErrorMessage="1" sqref="AC2:AD2">
      <formula1>INDIRECT(SUBSTITUTE($Z2," ",""))</formula1>
    </dataValidation>
  </dataValidation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9"/>
  <dimension ref="A2:T51"/>
  <sheetViews>
    <sheetView rightToLeft="1" topLeftCell="A6" zoomScale="81" zoomScaleNormal="81" workbookViewId="0">
      <selection activeCell="A29" sqref="A29"/>
    </sheetView>
  </sheetViews>
  <sheetFormatPr defaultRowHeight="14.25"/>
  <cols>
    <col min="1" max="1" width="9.125" style="6"/>
    <col min="2" max="2" width="15.25" bestFit="1" customWidth="1"/>
    <col min="3" max="3" width="16.625" customWidth="1"/>
    <col min="4" max="4" width="14.25" bestFit="1" customWidth="1"/>
    <col min="5" max="5" width="14.125" bestFit="1" customWidth="1"/>
    <col min="9" max="9" width="18" customWidth="1"/>
    <col min="20" max="20" width="17.625" bestFit="1" customWidth="1"/>
  </cols>
  <sheetData>
    <row r="2" spans="1:20" ht="15">
      <c r="S2" s="188" t="s">
        <v>162</v>
      </c>
      <c r="T2" s="189">
        <f>T3-T5</f>
        <v>2266838298</v>
      </c>
    </row>
    <row r="3" spans="1:20" ht="15">
      <c r="A3" s="166" t="s">
        <v>193</v>
      </c>
      <c r="B3" s="166" t="s">
        <v>194</v>
      </c>
      <c r="C3" s="6"/>
      <c r="D3" s="6"/>
      <c r="E3" s="6"/>
      <c r="F3" s="6"/>
      <c r="H3" s="166" t="s">
        <v>193</v>
      </c>
      <c r="I3" s="166" t="s">
        <v>195</v>
      </c>
      <c r="T3" s="165">
        <v>2266838298</v>
      </c>
    </row>
    <row r="4" spans="1:20" ht="15">
      <c r="A4" s="6">
        <v>2013</v>
      </c>
      <c r="B4" s="165">
        <f>SUMIFS('1'!BL:BL,'1'!A:A,"&gt;=01/01/2013",'1'!A:A,"&lt;=31/03/2013")</f>
        <v>0</v>
      </c>
      <c r="H4" s="6">
        <v>2013</v>
      </c>
      <c r="I4" s="165">
        <f>SUMIFS('1'!BL:BL,'1'!A:A,"&gt;=01/04/2013",'1'!A:A,"&lt;=30/06/2013")</f>
        <v>0</v>
      </c>
      <c r="S4" s="166" t="s">
        <v>193</v>
      </c>
      <c r="T4" s="166" t="s">
        <v>198</v>
      </c>
    </row>
    <row r="5" spans="1:20">
      <c r="A5" s="6">
        <v>2014</v>
      </c>
      <c r="B5" s="165">
        <f>SUMIFS('1'!BL:BL,'1'!A:A,"&gt;=01/01/2014",'1'!A:A,"&lt;=31/03/2014")</f>
        <v>0</v>
      </c>
      <c r="H5" s="6">
        <v>2014</v>
      </c>
      <c r="I5" s="165">
        <f>SUMIFS('1'!BL:BL,'1'!A:A,"&gt;=01/04/2014",'1'!A:A,"&lt;=30/06/2014")</f>
        <v>0</v>
      </c>
      <c r="S5" s="6">
        <v>2013</v>
      </c>
      <c r="T5" s="165">
        <f>SUMIFS('1'!BL:BL,'1'!A:A,"&gt;=01/01/2013",'1'!A:A,"&lt;=31/12/2013")</f>
        <v>0</v>
      </c>
    </row>
    <row r="6" spans="1:20">
      <c r="A6" s="6">
        <v>2015</v>
      </c>
      <c r="B6" s="165">
        <f>SUMIFS('1'!BL:BL,'1'!A:A,"&gt;=01/01/2015",'1'!A:A,"&lt;=31/03/2015")</f>
        <v>0</v>
      </c>
      <c r="H6" s="6">
        <v>2015</v>
      </c>
      <c r="I6" s="165">
        <f>SUMIFS('1'!BL:BL,'1'!A:A,"&gt;=01/04/2015",'1'!A:A,"&lt;=30/06/2015")</f>
        <v>0</v>
      </c>
      <c r="S6" s="6">
        <v>2014</v>
      </c>
      <c r="T6" s="165">
        <f>SUMIFS('1'!BL:BL,'1'!A:A,"&gt;=01/01/2014",'1'!A:A,"&lt;=31/12/2014")</f>
        <v>0</v>
      </c>
    </row>
    <row r="7" spans="1:20">
      <c r="A7" s="6">
        <v>2016</v>
      </c>
      <c r="B7" s="165">
        <f>SUMIFS('1'!BL:BL,'1'!A:A,"&gt;=01/01/2016",'1'!A:A,"&lt;=31/03/2016")</f>
        <v>0</v>
      </c>
      <c r="H7" s="6">
        <v>2016</v>
      </c>
      <c r="I7" s="165">
        <f>SUMIFS('1'!BL:BL,'1'!A:A,"&gt;=01/04/2016",'1'!A:A,"&lt;=30/06/2016")</f>
        <v>0</v>
      </c>
      <c r="S7" s="6">
        <v>2015</v>
      </c>
      <c r="T7" s="165">
        <f>SUMIFS('1'!BL:BL,'1'!A:A,"&gt;=01/01/2015",'1'!A:A,"&lt;=31/12/2015")</f>
        <v>0</v>
      </c>
    </row>
    <row r="8" spans="1:20">
      <c r="B8" s="165"/>
      <c r="H8" s="6"/>
      <c r="I8" s="165"/>
      <c r="S8" s="6">
        <v>2016</v>
      </c>
      <c r="T8" s="165">
        <f>SUMIFS('1'!BL:BL,'1'!A:A,"&gt;=01/01/2016",'1'!A:A,"&lt;=31/12/2016")</f>
        <v>0</v>
      </c>
    </row>
    <row r="9" spans="1:20">
      <c r="B9" s="165"/>
      <c r="H9" s="6"/>
      <c r="I9" s="165"/>
      <c r="S9" s="6"/>
      <c r="T9" s="165"/>
    </row>
    <row r="10" spans="1:20">
      <c r="B10" s="165"/>
      <c r="H10" s="6"/>
      <c r="I10" s="165"/>
      <c r="S10" s="6"/>
      <c r="T10" s="165"/>
    </row>
    <row r="11" spans="1:20">
      <c r="B11" s="165"/>
      <c r="H11" s="6"/>
      <c r="I11" s="165"/>
      <c r="S11" s="6"/>
      <c r="T11" s="165"/>
    </row>
    <row r="12" spans="1:20">
      <c r="B12" s="165"/>
      <c r="H12" s="6"/>
      <c r="I12" s="165"/>
      <c r="S12" s="6"/>
      <c r="T12" s="165"/>
    </row>
    <row r="13" spans="1:20">
      <c r="B13" s="165"/>
      <c r="H13" s="6"/>
      <c r="I13" s="165"/>
    </row>
    <row r="14" spans="1:20">
      <c r="B14" s="165"/>
      <c r="H14" s="6"/>
      <c r="I14" s="165"/>
    </row>
    <row r="15" spans="1:20">
      <c r="B15" s="165"/>
      <c r="H15" s="6"/>
      <c r="I15" s="165"/>
    </row>
    <row r="16" spans="1:20">
      <c r="B16" s="165"/>
      <c r="H16" s="6"/>
      <c r="I16" s="165"/>
    </row>
    <row r="17" spans="1:9">
      <c r="B17" s="165"/>
      <c r="H17" s="6"/>
      <c r="I17" s="165"/>
    </row>
    <row r="19" spans="1:9" ht="15">
      <c r="A19" s="166" t="s">
        <v>193</v>
      </c>
      <c r="B19" s="166" t="s">
        <v>196</v>
      </c>
      <c r="H19" s="166" t="s">
        <v>193</v>
      </c>
      <c r="I19" s="166" t="s">
        <v>197</v>
      </c>
    </row>
    <row r="20" spans="1:9">
      <c r="A20" s="6">
        <v>2013</v>
      </c>
      <c r="B20" s="165">
        <f>SUMIFS('1'!BL:BL,'1'!A:A,"&gt;=01/07/2013",'1'!A:A,"&lt;=30/09/2013")</f>
        <v>0</v>
      </c>
      <c r="H20" s="6">
        <v>2013</v>
      </c>
      <c r="I20" s="165">
        <f>SUMIFS('1'!BL:BL,'1'!A:A,"&gt;=01/10/2013",'1'!A:A,"&lt;=31/12/2013")</f>
        <v>0</v>
      </c>
    </row>
    <row r="21" spans="1:9">
      <c r="A21" s="6">
        <v>2014</v>
      </c>
      <c r="B21" s="165">
        <f>SUMIFS('1'!BL:BL,'1'!A:A,"&gt;=01/07/2014",'1'!A:A,"&lt;=30/09/2014")</f>
        <v>0</v>
      </c>
      <c r="H21" s="6">
        <v>2014</v>
      </c>
      <c r="I21" s="165">
        <f>SUMIFS('1'!BL:BL,'1'!A:A,"&gt;=01/10/2014",'1'!A:A,"&lt;=31/12/2014")</f>
        <v>0</v>
      </c>
    </row>
    <row r="22" spans="1:9">
      <c r="A22" s="6">
        <v>2015</v>
      </c>
      <c r="B22" s="165">
        <f>SUMIFS('1'!BL:BL,'1'!A:A,"&gt;=01/07/2015",'1'!A:A,"&lt;=30/09/2015")</f>
        <v>0</v>
      </c>
      <c r="H22" s="6">
        <v>2015</v>
      </c>
      <c r="I22" s="165">
        <f>SUMIFS('1'!BL:BL,'1'!A:A,"&gt;=01/10/2015",'1'!A:A,"&lt;=31/12/2015")</f>
        <v>0</v>
      </c>
    </row>
    <row r="23" spans="1:9">
      <c r="A23" s="6">
        <v>2016</v>
      </c>
      <c r="B23" s="165">
        <f>SUMIFS('1'!BL:BL,'1'!A:A,"&gt;=01/07/2016",'1'!A:A,"&lt;=30/09/2016")</f>
        <v>0</v>
      </c>
      <c r="H23" s="6">
        <v>2016</v>
      </c>
      <c r="I23" s="165">
        <f>SUMIFS('1'!BL:BL,'1'!A:A,"&gt;=01/10/2016",'1'!A:A,"&lt;=31/12/2016")</f>
        <v>0</v>
      </c>
    </row>
    <row r="24" spans="1:9">
      <c r="B24" s="165"/>
      <c r="H24" s="6"/>
      <c r="I24" s="165"/>
    </row>
    <row r="25" spans="1:9">
      <c r="B25" s="165"/>
      <c r="H25" s="6"/>
      <c r="I25" s="165"/>
    </row>
    <row r="26" spans="1:9">
      <c r="B26" s="165"/>
      <c r="H26" s="6"/>
      <c r="I26" s="165"/>
    </row>
    <row r="27" spans="1:9">
      <c r="B27" s="165"/>
      <c r="H27" s="6"/>
      <c r="I27" s="165"/>
    </row>
    <row r="28" spans="1:9">
      <c r="B28" s="165"/>
      <c r="H28" s="6"/>
      <c r="I28" s="165"/>
    </row>
    <row r="29" spans="1:9">
      <c r="B29" s="165"/>
      <c r="H29" s="6"/>
      <c r="I29" s="165"/>
    </row>
    <row r="30" spans="1:9">
      <c r="B30" s="165"/>
      <c r="H30" s="6"/>
      <c r="I30" s="165"/>
    </row>
    <row r="31" spans="1:9">
      <c r="B31" s="165"/>
      <c r="H31" s="6"/>
      <c r="I31" s="165"/>
    </row>
    <row r="32" spans="1:9">
      <c r="B32" s="165"/>
      <c r="H32" s="6"/>
      <c r="I32" s="165"/>
    </row>
    <row r="33" spans="2:9">
      <c r="B33" s="165"/>
      <c r="H33" s="6"/>
      <c r="I33" s="165"/>
    </row>
    <row r="46" spans="2:9">
      <c r="C46" s="6"/>
      <c r="D46" s="165"/>
    </row>
    <row r="47" spans="2:9">
      <c r="C47" s="6"/>
      <c r="D47" s="165"/>
    </row>
    <row r="48" spans="2:9">
      <c r="C48" s="6"/>
      <c r="D48" s="165"/>
    </row>
    <row r="49" spans="3:4">
      <c r="C49" s="6"/>
      <c r="D49" s="165"/>
    </row>
    <row r="50" spans="3:4">
      <c r="C50" s="6"/>
      <c r="D50" s="165"/>
    </row>
    <row r="51" spans="3:4">
      <c r="C51" s="6"/>
      <c r="D51" s="165"/>
    </row>
  </sheetData>
  <sheetProtection password="CF7A" sheet="1" objects="1" scenarios="1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0"/>
  <dimension ref="A2:V62"/>
  <sheetViews>
    <sheetView rightToLeft="1" topLeftCell="A13" zoomScale="81" zoomScaleNormal="81" workbookViewId="0">
      <selection activeCell="D22" sqref="D22"/>
    </sheetView>
  </sheetViews>
  <sheetFormatPr defaultColWidth="9.125" defaultRowHeight="14.25"/>
  <cols>
    <col min="1" max="1" width="12.875" style="188" bestFit="1" customWidth="1"/>
    <col min="2" max="2" width="15.375" style="186" bestFit="1" customWidth="1"/>
    <col min="3" max="3" width="16.625" style="186" customWidth="1"/>
    <col min="4" max="4" width="14.375" style="186" bestFit="1" customWidth="1"/>
    <col min="5" max="5" width="14.125" style="186" bestFit="1" customWidth="1"/>
    <col min="6" max="8" width="15.75" style="186" customWidth="1"/>
    <col min="9" max="10" width="9.125" style="186"/>
    <col min="11" max="11" width="18" style="186" customWidth="1"/>
    <col min="12" max="21" width="9.125" style="186"/>
    <col min="22" max="22" width="15" style="186" bestFit="1" customWidth="1"/>
    <col min="23" max="16384" width="9.125" style="186"/>
  </cols>
  <sheetData>
    <row r="2" spans="1:22" ht="15.75">
      <c r="A2" s="1306"/>
      <c r="B2" s="1306"/>
      <c r="C2" s="1306"/>
      <c r="D2" s="1306"/>
      <c r="E2" s="1306"/>
      <c r="F2" s="1306"/>
      <c r="G2" s="190"/>
      <c r="H2" s="190"/>
      <c r="J2" s="1306"/>
      <c r="K2" s="1306"/>
      <c r="L2" s="1306"/>
      <c r="M2" s="1306"/>
      <c r="N2" s="1306"/>
      <c r="O2" s="1306"/>
      <c r="P2" s="1306"/>
      <c r="Q2" s="1306"/>
      <c r="R2" s="1306"/>
    </row>
    <row r="3" spans="1:22" ht="15">
      <c r="A3" s="192" t="s">
        <v>200</v>
      </c>
      <c r="B3" s="192">
        <v>2014</v>
      </c>
      <c r="C3" s="192">
        <v>2013</v>
      </c>
      <c r="D3" s="188"/>
      <c r="E3" s="188"/>
      <c r="F3" s="188"/>
      <c r="G3" s="188"/>
      <c r="H3" s="188"/>
      <c r="J3" s="192"/>
      <c r="L3" s="188"/>
      <c r="M3" s="188"/>
      <c r="N3" s="188"/>
      <c r="O3" s="188"/>
    </row>
    <row r="4" spans="1:22" ht="15">
      <c r="A4" s="188">
        <v>1</v>
      </c>
      <c r="B4" s="165">
        <f>SUMIFS('1'!BL:BL,'1'!A:A,"&gt;=01/01/2014",'1'!A:A,"&lt;=31/01/2014")</f>
        <v>0</v>
      </c>
      <c r="C4" s="165">
        <f>SUMIFS('1'!BL:BL,'1'!A:A,"&gt;=01/01/2013",'1'!A:A,"&lt;=31/01/2013")</f>
        <v>0</v>
      </c>
      <c r="J4" s="188"/>
      <c r="U4" s="192"/>
      <c r="V4" s="192"/>
    </row>
    <row r="5" spans="1:22">
      <c r="A5" s="188">
        <v>2</v>
      </c>
      <c r="B5" s="165">
        <f>SUMIFS('1'!BL:BL,'1'!A:A,"&gt;=01/02/2014",'1'!A:A,"&lt;=28/02/2014")</f>
        <v>0</v>
      </c>
      <c r="C5" s="165">
        <f>SUMIFS('1'!$BL:BL,'1'!A:A,"&gt;=01/02/2013",'1'!A:A,"&lt;=28/02/2013")</f>
        <v>0</v>
      </c>
      <c r="J5" s="188"/>
      <c r="U5" s="188"/>
      <c r="V5" s="165"/>
    </row>
    <row r="6" spans="1:22">
      <c r="A6" s="188">
        <v>3</v>
      </c>
      <c r="B6" s="165">
        <f>SUMIFS('1'!BL:BL,'1'!A:A,"&gt;=01/03/2014",'1'!A:A,"&lt;=31/03/2014")</f>
        <v>0</v>
      </c>
      <c r="C6" s="165">
        <f>SUMIFS('1'!$BL:BL,'1'!A:A,"&gt;=01/03/2013",'1'!A:A,"&lt;=31/03/2013")</f>
        <v>0</v>
      </c>
      <c r="J6" s="188"/>
      <c r="U6" s="188"/>
      <c r="V6" s="165"/>
    </row>
    <row r="7" spans="1:22">
      <c r="A7" s="188">
        <v>4</v>
      </c>
      <c r="B7" s="165">
        <f>SUMIFS('1'!BL:BL,'1'!A:A,"&gt;=01/04/2014",'1'!A:A,"&lt;=30/04/2014")</f>
        <v>0</v>
      </c>
      <c r="C7" s="165">
        <f>SUMIFS('1'!$BL:BL,'1'!A:A,"&gt;=01/04/2013",'1'!A:A,"&lt;=30/04/2013")</f>
        <v>0</v>
      </c>
      <c r="J7" s="188"/>
      <c r="U7" s="188"/>
      <c r="V7" s="165"/>
    </row>
    <row r="8" spans="1:22">
      <c r="A8" s="188">
        <v>5</v>
      </c>
      <c r="B8" s="165">
        <f>SUMIFS('1'!BL:BL,'1'!A:A,"&gt;=01/05/2014",'1'!A:A,"&lt;=31/05/2014")</f>
        <v>0</v>
      </c>
      <c r="C8" s="165">
        <f>SUMIFS('1'!$BL:BL,'1'!A:A,"&gt;=01/05/2013",'1'!A:A,"&lt;=31/05/2013")</f>
        <v>0</v>
      </c>
      <c r="J8" s="188"/>
      <c r="U8" s="188"/>
      <c r="V8" s="165"/>
    </row>
    <row r="9" spans="1:22">
      <c r="A9" s="188">
        <v>6</v>
      </c>
      <c r="B9" s="165">
        <f>SUMIFS('1'!BL:BL,'1'!A:A,"&gt;=01/06/2014",'1'!A:A,"&lt;=30/06/2014")</f>
        <v>0</v>
      </c>
      <c r="C9" s="165">
        <f>SUMIFS('1'!$BL:BL,'1'!A:A,"&gt;=01/06/2013",'1'!A:A,"&lt;=30/06/2013")</f>
        <v>0</v>
      </c>
      <c r="J9" s="188"/>
      <c r="U9" s="188"/>
      <c r="V9" s="165"/>
    </row>
    <row r="10" spans="1:22">
      <c r="A10" s="188">
        <v>7</v>
      </c>
      <c r="B10" s="165">
        <f>SUMIFS('1'!BL:BL,'1'!A:A,"&gt;=01/07/2014",'1'!A:A,"&lt;=31/07/2014")</f>
        <v>0</v>
      </c>
      <c r="C10" s="165">
        <f>SUMIFS('1'!$BL:BL,'1'!A:A,"&gt;=01/07/2013",'1'!A:A,"&lt;=31/07/2013")</f>
        <v>0</v>
      </c>
      <c r="J10" s="188"/>
      <c r="U10" s="188"/>
      <c r="V10" s="165"/>
    </row>
    <row r="11" spans="1:22">
      <c r="A11" s="188">
        <v>8</v>
      </c>
      <c r="B11" s="165">
        <f>SUMIFS('1'!BL:BL,'1'!A:A,"&gt;=01/08/2014",'1'!A:A,"&lt;=31/08/2014")</f>
        <v>0</v>
      </c>
      <c r="C11" s="165">
        <f>SUMIFS('1'!$BL:BL,'1'!A:A,"&gt;=01/08/2013",'1'!A:A,"&lt;=31/08/2013")</f>
        <v>0</v>
      </c>
      <c r="J11" s="188"/>
      <c r="U11" s="188"/>
      <c r="V11" s="165"/>
    </row>
    <row r="12" spans="1:22">
      <c r="A12" s="188">
        <v>9</v>
      </c>
      <c r="B12" s="165">
        <f>SUMIFS('1'!BL:BL,'1'!A:A,"&gt;=01/09/2014",'1'!A:A,"&lt;=30/09/2014")</f>
        <v>0</v>
      </c>
      <c r="C12" s="165">
        <f>SUMIFS('1'!$BL:BL,'1'!A:A,"&gt;=01/09/2013",'1'!A:A,"&lt;=30/09/2013")</f>
        <v>0</v>
      </c>
      <c r="J12" s="188"/>
      <c r="U12" s="188"/>
      <c r="V12" s="165"/>
    </row>
    <row r="13" spans="1:22">
      <c r="A13" s="188">
        <v>10</v>
      </c>
      <c r="B13" s="165">
        <f>SUMIFS('1'!BL:BL,'1'!A:A,"&gt;=01/10/2014",'1'!A:A,"&lt;=31/10/2014")</f>
        <v>0</v>
      </c>
      <c r="C13" s="165">
        <f>SUMIFS('1'!$BL:BL,'1'!A:A,"&gt;=01/10/2013",'1'!A:A,"&lt;=31/10/2013")</f>
        <v>0</v>
      </c>
      <c r="J13" s="188"/>
    </row>
    <row r="14" spans="1:22">
      <c r="A14" s="188">
        <v>11</v>
      </c>
      <c r="B14" s="165">
        <f>SUMIFS('1'!BL:BL,'1'!A:A,"&gt;=01/11/2014",'1'!A:A,"&lt;=30/11/2014")</f>
        <v>0</v>
      </c>
      <c r="C14" s="165">
        <f>SUMIFS('1'!$BL:BL,'1'!A:A,"&gt;=01/11/2013",'1'!A:A,"&lt;=30/11/2013")</f>
        <v>0</v>
      </c>
      <c r="J14" s="188"/>
    </row>
    <row r="15" spans="1:22">
      <c r="A15" s="188">
        <v>12</v>
      </c>
      <c r="B15" s="165">
        <f>SUMIFS('1'!BL:BL,'1'!A:A,"&gt;=01/12/2014",'1'!A:A,"&lt;=31/12/2014")</f>
        <v>0</v>
      </c>
      <c r="C15" s="165">
        <f>SUMIFS('1'!$BL:BL,'1'!A:A,"&gt;=01/12/2013",'1'!A:A,"&lt;=31/12/2013")</f>
        <v>0</v>
      </c>
      <c r="J15" s="188"/>
    </row>
    <row r="16" spans="1:22">
      <c r="B16" s="165"/>
      <c r="C16" s="165"/>
      <c r="J16" s="188"/>
    </row>
    <row r="17" spans="1:17">
      <c r="B17" s="165"/>
      <c r="C17" s="165"/>
      <c r="J17" s="188"/>
    </row>
    <row r="18" spans="1:17" ht="15">
      <c r="A18" s="192" t="s">
        <v>107</v>
      </c>
      <c r="B18" s="174">
        <f>SUM(B4:B17)</f>
        <v>0</v>
      </c>
      <c r="C18" s="174">
        <f>SUM(C4:C17)</f>
        <v>0</v>
      </c>
      <c r="J18" s="192"/>
    </row>
    <row r="19" spans="1:17" ht="15">
      <c r="J19" s="192"/>
      <c r="K19" s="192"/>
    </row>
    <row r="20" spans="1:17" ht="15">
      <c r="C20" s="185"/>
      <c r="D20" s="184"/>
      <c r="E20" s="185"/>
      <c r="F20" s="184"/>
      <c r="J20" s="188"/>
      <c r="K20" s="165"/>
      <c r="L20" s="1307"/>
      <c r="M20" s="1307"/>
      <c r="N20" s="1307"/>
      <c r="O20" s="1307"/>
      <c r="P20" s="1307"/>
      <c r="Q20" s="1005"/>
    </row>
    <row r="21" spans="1:17">
      <c r="J21" s="188"/>
      <c r="K21" s="165"/>
    </row>
    <row r="22" spans="1:17" ht="15.75">
      <c r="A22" s="196">
        <v>41640</v>
      </c>
      <c r="B22" s="196">
        <v>41759</v>
      </c>
      <c r="C22" s="196">
        <v>42005</v>
      </c>
      <c r="D22" s="196">
        <v>42124</v>
      </c>
      <c r="E22" s="197"/>
      <c r="J22" s="1305"/>
      <c r="K22" s="1305"/>
    </row>
    <row r="23" spans="1:17" ht="15">
      <c r="A23" s="193"/>
      <c r="B23" s="195">
        <v>2014</v>
      </c>
      <c r="C23" s="195">
        <v>2015</v>
      </c>
      <c r="D23" s="194"/>
      <c r="J23" s="191"/>
      <c r="K23" s="191"/>
    </row>
    <row r="24" spans="1:17" ht="15">
      <c r="A24" s="179" t="s">
        <v>2</v>
      </c>
      <c r="B24" s="180" t="s">
        <v>202</v>
      </c>
      <c r="C24" s="180" t="s">
        <v>202</v>
      </c>
      <c r="J24" s="179" t="s">
        <v>2</v>
      </c>
    </row>
    <row r="25" spans="1:17" ht="15">
      <c r="A25" s="192" t="s">
        <v>12</v>
      </c>
      <c r="B25" s="176">
        <f>SUMIFS('1'!BL:BL,'1'!A:A,"&gt;="&amp;($A$22),'1'!A:A,"&lt;="&amp;($B$22),'1'!B:B,A25)</f>
        <v>0</v>
      </c>
      <c r="C25" s="176">
        <f>SUMIFS('1'!BL:BL,'1'!A:A,"&gt;="&amp;($C$22),'1'!A:A,"&lt;="&amp;($D$22),'1'!B:B,J25)</f>
        <v>0</v>
      </c>
      <c r="J25" s="192" t="s">
        <v>12</v>
      </c>
    </row>
    <row r="26" spans="1:17" ht="15">
      <c r="A26" s="192" t="s">
        <v>19</v>
      </c>
      <c r="B26" s="176">
        <f>SUMIFS('1'!BL:BL,'1'!A:A,"&gt;="&amp;($A$22),'1'!A:A,"&lt;="&amp;($B$22),'1'!B:B,A26)</f>
        <v>0</v>
      </c>
      <c r="C26" s="176">
        <f>SUMIFS('1'!BL:BL,'1'!A:A,"&gt;="&amp;($C$22),'1'!A:A,"&lt;="&amp;($D$22),'1'!B:B,J26)</f>
        <v>0</v>
      </c>
      <c r="J26" s="192" t="s">
        <v>19</v>
      </c>
    </row>
    <row r="27" spans="1:17" ht="15">
      <c r="A27" s="192" t="s">
        <v>97</v>
      </c>
      <c r="B27" s="176">
        <f>SUMIFS('1'!BL:BL,'1'!A:A,"&gt;="&amp;($A$22),'1'!A:A,"&lt;="&amp;($B$22),'1'!B:B,A27)</f>
        <v>0</v>
      </c>
      <c r="C27" s="176">
        <f>SUMIFS('1'!BL:BL,'1'!A:A,"&gt;="&amp;($C$22),'1'!A:A,"&lt;="&amp;($D$22),'1'!B:B,J27)</f>
        <v>0</v>
      </c>
      <c r="J27" s="192" t="s">
        <v>97</v>
      </c>
    </row>
    <row r="28" spans="1:17" ht="15">
      <c r="A28" s="192" t="s">
        <v>25</v>
      </c>
      <c r="B28" s="176">
        <f>SUMIFS('1'!BL:BL,'1'!A:A,"&gt;="&amp;($A$22),'1'!A:A,"&lt;="&amp;($B$22),'1'!B:B,A28)</f>
        <v>0</v>
      </c>
      <c r="C28" s="176">
        <f>SUMIFS('1'!BL:BL,'1'!A:A,"&gt;="&amp;($C$22),'1'!A:A,"&lt;="&amp;($D$22),'1'!B:B,J28)</f>
        <v>0</v>
      </c>
      <c r="J28" s="192" t="s">
        <v>25</v>
      </c>
    </row>
    <row r="29" spans="1:17" ht="15">
      <c r="A29" s="181" t="s">
        <v>96</v>
      </c>
      <c r="B29" s="176">
        <f>SUMIFS('1'!BL:BL,'1'!A:A,"&gt;="&amp;($A$22),'1'!A:A,"&lt;="&amp;($B$22),'1'!B:B,A29)</f>
        <v>0</v>
      </c>
      <c r="C29" s="176">
        <f>SUMIFS('1'!BL:BL,'1'!A:A,"&gt;="&amp;($C$22),'1'!A:A,"&lt;="&amp;($D$22),'1'!B:B,J29)</f>
        <v>0</v>
      </c>
      <c r="J29" s="181" t="s">
        <v>96</v>
      </c>
    </row>
    <row r="30" spans="1:17">
      <c r="B30" s="165"/>
      <c r="C30" s="165"/>
      <c r="J30" s="188"/>
    </row>
    <row r="31" spans="1:17" ht="15">
      <c r="A31" s="191" t="s">
        <v>94</v>
      </c>
      <c r="B31" s="177">
        <f>SUM(B25:B29)</f>
        <v>0</v>
      </c>
      <c r="C31" s="177">
        <f>SUM(C25:C29)</f>
        <v>0</v>
      </c>
      <c r="J31" s="191" t="s">
        <v>94</v>
      </c>
    </row>
    <row r="32" spans="1:17">
      <c r="B32" s="165"/>
      <c r="J32" s="188"/>
      <c r="K32" s="165"/>
    </row>
    <row r="33" spans="1:11">
      <c r="B33" s="165"/>
      <c r="J33" s="188"/>
      <c r="K33" s="165"/>
    </row>
    <row r="34" spans="1:11">
      <c r="B34" s="165"/>
      <c r="J34" s="188"/>
      <c r="K34" s="165"/>
    </row>
    <row r="35" spans="1:11">
      <c r="B35" s="165"/>
      <c r="J35" s="188"/>
      <c r="K35" s="165"/>
    </row>
    <row r="37" spans="1:11" ht="15">
      <c r="A37" s="196">
        <v>41640</v>
      </c>
      <c r="B37" s="196">
        <v>41790</v>
      </c>
      <c r="C37" s="196">
        <v>41275</v>
      </c>
      <c r="D37" s="196">
        <v>41425</v>
      </c>
    </row>
    <row r="38" spans="1:11" ht="15">
      <c r="A38" s="193"/>
      <c r="B38" s="195">
        <v>2014</v>
      </c>
      <c r="C38" s="195">
        <v>2013</v>
      </c>
      <c r="D38" s="194"/>
    </row>
    <row r="39" spans="1:11" ht="15">
      <c r="A39" s="179" t="s">
        <v>2</v>
      </c>
      <c r="B39" s="180" t="s">
        <v>202</v>
      </c>
      <c r="C39" s="180" t="s">
        <v>202</v>
      </c>
    </row>
    <row r="40" spans="1:11">
      <c r="A40" s="186" t="s">
        <v>41</v>
      </c>
    </row>
    <row r="41" spans="1:11">
      <c r="A41" s="186" t="s">
        <v>42</v>
      </c>
    </row>
    <row r="42" spans="1:11">
      <c r="A42" s="186" t="s">
        <v>43</v>
      </c>
    </row>
    <row r="43" spans="1:11">
      <c r="A43" s="186" t="s">
        <v>44</v>
      </c>
    </row>
    <row r="44" spans="1:11">
      <c r="A44" s="186" t="s">
        <v>45</v>
      </c>
    </row>
    <row r="45" spans="1:11">
      <c r="A45" s="186" t="s">
        <v>46</v>
      </c>
    </row>
    <row r="46" spans="1:11">
      <c r="A46" s="186" t="s">
        <v>47</v>
      </c>
    </row>
    <row r="47" spans="1:11">
      <c r="A47" s="186" t="s">
        <v>48</v>
      </c>
    </row>
    <row r="48" spans="1:11">
      <c r="A48" s="186" t="s">
        <v>49</v>
      </c>
      <c r="C48" s="188"/>
      <c r="D48" s="165"/>
    </row>
    <row r="49" spans="1:4">
      <c r="A49" s="186" t="s">
        <v>50</v>
      </c>
      <c r="C49" s="188"/>
      <c r="D49" s="165"/>
    </row>
    <row r="50" spans="1:4">
      <c r="A50" s="186" t="s">
        <v>51</v>
      </c>
      <c r="C50" s="188"/>
      <c r="D50" s="165"/>
    </row>
    <row r="51" spans="1:4">
      <c r="A51" s="186" t="s">
        <v>52</v>
      </c>
      <c r="C51" s="188"/>
      <c r="D51" s="165"/>
    </row>
    <row r="52" spans="1:4">
      <c r="A52" s="186" t="s">
        <v>121</v>
      </c>
      <c r="C52" s="188"/>
      <c r="D52" s="165"/>
    </row>
    <row r="53" spans="1:4">
      <c r="A53" s="186" t="s">
        <v>122</v>
      </c>
      <c r="C53" s="188"/>
      <c r="D53" s="165"/>
    </row>
    <row r="54" spans="1:4">
      <c r="A54" s="186" t="s">
        <v>123</v>
      </c>
    </row>
    <row r="55" spans="1:4">
      <c r="A55" s="186" t="s">
        <v>124</v>
      </c>
    </row>
    <row r="56" spans="1:4">
      <c r="A56" s="186" t="s">
        <v>125</v>
      </c>
    </row>
    <row r="57" spans="1:4">
      <c r="A57" s="186" t="s">
        <v>126</v>
      </c>
    </row>
    <row r="58" spans="1:4">
      <c r="A58" s="186" t="s">
        <v>127</v>
      </c>
    </row>
    <row r="59" spans="1:4">
      <c r="A59" s="186" t="s">
        <v>128</v>
      </c>
    </row>
    <row r="60" spans="1:4">
      <c r="A60" s="186" t="s">
        <v>129</v>
      </c>
    </row>
    <row r="61" spans="1:4">
      <c r="A61" s="186" t="s">
        <v>130</v>
      </c>
    </row>
    <row r="62" spans="1:4">
      <c r="A62" s="186" t="s">
        <v>131</v>
      </c>
    </row>
  </sheetData>
  <sheetProtection password="CF7A" sheet="1" objects="1" scenarios="1"/>
  <mergeCells count="6">
    <mergeCell ref="J22:K22"/>
    <mergeCell ref="A2:F2"/>
    <mergeCell ref="J2:R2"/>
    <mergeCell ref="L20:M20"/>
    <mergeCell ref="N20:O20"/>
    <mergeCell ref="P20:Q20"/>
  </mergeCells>
  <dataValidations count="1">
    <dataValidation type="list" allowBlank="1" showInputMessage="1" showErrorMessage="1" sqref="A29 J29">
      <formula1>فروع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1"/>
  <dimension ref="A1:V52"/>
  <sheetViews>
    <sheetView rightToLeft="1" topLeftCell="A19" zoomScale="81" zoomScaleNormal="81" workbookViewId="0">
      <selection activeCell="T20" sqref="T20"/>
    </sheetView>
  </sheetViews>
  <sheetFormatPr defaultRowHeight="14.25"/>
  <cols>
    <col min="1" max="1" width="9.125" style="6"/>
    <col min="2" max="2" width="15.25" bestFit="1" customWidth="1"/>
    <col min="3" max="3" width="16.625" customWidth="1"/>
    <col min="4" max="4" width="14.25" bestFit="1" customWidth="1"/>
    <col min="5" max="5" width="14.125" bestFit="1" customWidth="1"/>
    <col min="6" max="8" width="15.75" customWidth="1"/>
    <col min="11" max="11" width="18" customWidth="1"/>
    <col min="22" max="22" width="15" bestFit="1" customWidth="1"/>
  </cols>
  <sheetData>
    <row r="1" spans="1:22" ht="15.75">
      <c r="A1" s="1306" t="s">
        <v>201</v>
      </c>
      <c r="B1" s="1306"/>
      <c r="C1" s="1306"/>
      <c r="D1" s="1306"/>
      <c r="E1" s="1306"/>
      <c r="F1" s="1306"/>
      <c r="J1" s="1306" t="s">
        <v>327</v>
      </c>
      <c r="K1" s="1306"/>
      <c r="L1" s="1306"/>
      <c r="M1" s="1306"/>
      <c r="N1" s="1306"/>
      <c r="O1" s="1306"/>
      <c r="P1" s="1306"/>
      <c r="Q1" s="1306"/>
      <c r="R1" s="1306"/>
    </row>
    <row r="2" spans="1:22" ht="15.75">
      <c r="A2" s="313"/>
      <c r="B2" s="313"/>
      <c r="C2" s="314"/>
      <c r="D2" s="313"/>
      <c r="E2" s="314"/>
      <c r="F2" s="313"/>
      <c r="G2" s="175"/>
      <c r="H2" s="175"/>
      <c r="J2" s="313"/>
      <c r="K2" s="313"/>
      <c r="L2" s="313"/>
      <c r="M2" s="313"/>
      <c r="N2" s="313"/>
      <c r="O2" s="313"/>
      <c r="P2" s="313"/>
      <c r="Q2" s="313"/>
      <c r="R2" s="313"/>
    </row>
    <row r="3" spans="1:22" ht="15">
      <c r="A3" s="166" t="s">
        <v>200</v>
      </c>
      <c r="B3" s="166" t="s">
        <v>193</v>
      </c>
      <c r="C3" s="6"/>
      <c r="D3" s="6"/>
      <c r="E3" s="6"/>
      <c r="F3" s="6"/>
      <c r="G3" s="6"/>
      <c r="H3" s="6"/>
      <c r="J3" s="166" t="s">
        <v>200</v>
      </c>
      <c r="K3" s="166" t="s">
        <v>193</v>
      </c>
      <c r="L3" s="6"/>
      <c r="M3" s="6"/>
      <c r="N3" s="6"/>
      <c r="O3" s="6"/>
    </row>
    <row r="4" spans="1:22" ht="15">
      <c r="A4" s="6">
        <v>1</v>
      </c>
      <c r="B4" s="165">
        <f>SUMIFS('1'!BL:BL,'1'!A:A,"&gt;=01/01/2014",'1'!A:A,"&lt;=31/01/2014")</f>
        <v>0</v>
      </c>
      <c r="J4" s="6">
        <v>1</v>
      </c>
      <c r="K4" s="165">
        <f>SUMIFS('1'!BL:BL,'1'!A:A,"&gt;=01/01/2013",'1'!A:A,"&lt;=31/01/2013")</f>
        <v>0</v>
      </c>
      <c r="U4" s="166"/>
      <c r="V4" s="166"/>
    </row>
    <row r="5" spans="1:22">
      <c r="A5" s="6">
        <v>2</v>
      </c>
      <c r="B5" s="165">
        <f>SUMIFS('1'!BL:BL,'1'!A:A,"&gt;=01/02/2014",'1'!A:A,"&lt;=28/02/2014")</f>
        <v>0</v>
      </c>
      <c r="J5" s="6">
        <v>2</v>
      </c>
      <c r="K5" s="165">
        <f>SUMIFS('1'!$BL:BL,'1'!A:A,"&gt;=01/02/2013",'1'!A:A,"&lt;=28/02/2013")</f>
        <v>0</v>
      </c>
      <c r="U5" s="6"/>
      <c r="V5" s="165"/>
    </row>
    <row r="6" spans="1:22">
      <c r="A6" s="6">
        <v>3</v>
      </c>
      <c r="B6" s="165">
        <f>SUMIFS('1'!BL:BL,'1'!A:A,"&gt;=01/03/2014",'1'!A:A,"&lt;=31/03/2014")</f>
        <v>0</v>
      </c>
      <c r="J6" s="6">
        <v>3</v>
      </c>
      <c r="K6" s="165">
        <f>SUMIFS('1'!$BL:BL,'1'!A:A,"&gt;=01/03/2013",'1'!A:A,"&lt;=31/03/2013")</f>
        <v>0</v>
      </c>
      <c r="U6" s="6"/>
      <c r="V6" s="165"/>
    </row>
    <row r="7" spans="1:22">
      <c r="A7" s="6">
        <v>4</v>
      </c>
      <c r="B7" s="165">
        <f>SUMIFS('1'!BL:BL,'1'!A:A,"&gt;=01/04/2014",'1'!A:A,"&lt;=30/04/2014")</f>
        <v>0</v>
      </c>
      <c r="J7" s="6">
        <v>4</v>
      </c>
      <c r="K7" s="165">
        <f>SUMIFS('1'!$BL:BL,'1'!A:A,"&gt;=01/04/2013",'1'!A:A,"&lt;=30/04/2013")</f>
        <v>0</v>
      </c>
      <c r="U7" s="6"/>
      <c r="V7" s="165"/>
    </row>
    <row r="8" spans="1:22">
      <c r="A8" s="6">
        <v>5</v>
      </c>
      <c r="B8" s="165">
        <f>SUMIFS('1'!BL:BL,'1'!A:A,"&gt;=01/05/2014",'1'!A:A,"&lt;=31/05/2014")</f>
        <v>0</v>
      </c>
      <c r="J8" s="6">
        <v>5</v>
      </c>
      <c r="K8" s="165">
        <f>SUMIFS('1'!$BL:BL,'1'!A:A,"&gt;=01/05/2013",'1'!A:A,"&lt;=31/05/2013")</f>
        <v>0</v>
      </c>
      <c r="U8" s="6"/>
      <c r="V8" s="165"/>
    </row>
    <row r="9" spans="1:22">
      <c r="A9" s="6">
        <v>6</v>
      </c>
      <c r="B9" s="165">
        <f>SUMIFS('1'!BL:BL,'1'!A:A,"&gt;=01/06/2014",'1'!A:A,"&lt;=30/06/2014")</f>
        <v>0</v>
      </c>
      <c r="J9" s="6">
        <v>6</v>
      </c>
      <c r="K9" s="165">
        <f>SUMIFS('1'!$BL:BL,'1'!A:A,"&gt;=01/06/2013",'1'!A:A,"&lt;=30/06/2013")</f>
        <v>0</v>
      </c>
      <c r="U9" s="6"/>
      <c r="V9" s="165"/>
    </row>
    <row r="10" spans="1:22">
      <c r="A10" s="6">
        <v>7</v>
      </c>
      <c r="B10" s="165">
        <f>SUMIFS('1'!BL:BL,'1'!A:A,"&gt;=01/07/2014",'1'!A:A,"&lt;=31/07/2014")</f>
        <v>0</v>
      </c>
      <c r="J10" s="6">
        <v>7</v>
      </c>
      <c r="K10" s="165">
        <f>SUMIFS('1'!$BL:BL,'1'!A:A,"&gt;=01/07/2013",'1'!A:A,"&lt;=31/07/2013")</f>
        <v>0</v>
      </c>
      <c r="U10" s="6"/>
      <c r="V10" s="165"/>
    </row>
    <row r="11" spans="1:22">
      <c r="A11" s="6">
        <v>8</v>
      </c>
      <c r="B11" s="165">
        <f>SUMIFS('1'!BL:BL,'1'!A:A,"&gt;=01/08/2014",'1'!A:A,"&lt;=31/08/2014")</f>
        <v>0</v>
      </c>
      <c r="J11" s="6">
        <v>8</v>
      </c>
      <c r="K11" s="165">
        <f>SUMIFS('1'!$BL:BL,'1'!A:A,"&gt;=01/08/2013",'1'!A:A,"&lt;=31/08/2013")</f>
        <v>0</v>
      </c>
      <c r="U11" s="6"/>
      <c r="V11" s="165"/>
    </row>
    <row r="12" spans="1:22">
      <c r="A12" s="6">
        <v>9</v>
      </c>
      <c r="B12" s="165">
        <f>SUMIFS('1'!BL:BL,'1'!A:A,"&gt;=01/09/2014",'1'!A:A,"&lt;=30/09/2014")</f>
        <v>0</v>
      </c>
      <c r="J12" s="6">
        <v>9</v>
      </c>
      <c r="K12" s="165">
        <f>SUMIFS('1'!$BL:BL,'1'!A:A,"&gt;=01/09/2013",'1'!A:A,"&lt;=30/09/2013")</f>
        <v>0</v>
      </c>
      <c r="U12" s="6"/>
      <c r="V12" s="165"/>
    </row>
    <row r="13" spans="1:22">
      <c r="A13" s="6">
        <v>10</v>
      </c>
      <c r="B13" s="165">
        <f>SUMIFS('1'!BL:BL,'1'!A:A,"&gt;=01/10/2014",'1'!A:A,"&lt;=31/10/2014")</f>
        <v>0</v>
      </c>
      <c r="J13" s="6">
        <v>10</v>
      </c>
      <c r="K13" s="165">
        <f>SUMIFS('1'!$BL:BL,'1'!A:A,"&gt;=01/10/2013",'1'!A:A,"&lt;=31/10/2013")</f>
        <v>0</v>
      </c>
    </row>
    <row r="14" spans="1:22">
      <c r="A14" s="6">
        <v>11</v>
      </c>
      <c r="B14" s="165">
        <f>SUMIFS('1'!BL:BL,'1'!A:A,"&gt;=01/11/2014",'1'!A:A,"&lt;=30/11/2014")</f>
        <v>0</v>
      </c>
      <c r="J14" s="6">
        <v>11</v>
      </c>
      <c r="K14" s="165">
        <f>SUMIFS('1'!$BL:BL,'1'!A:A,"&gt;=01/11/2013",'1'!A:A,"&lt;=30/11/2013")</f>
        <v>0</v>
      </c>
    </row>
    <row r="15" spans="1:22">
      <c r="A15" s="6">
        <v>12</v>
      </c>
      <c r="B15" s="165">
        <f>SUMIFS('1'!BL:BL,'1'!A:A,"&gt;=01/12/2014",'1'!A:A,"&lt;=31/12/2014")</f>
        <v>0</v>
      </c>
      <c r="J15" s="6">
        <v>12</v>
      </c>
      <c r="K15" s="165">
        <f>SUMIFS('1'!$BL:BL,'1'!A:A,"&gt;=01/12/2013",'1'!A:A,"&lt;=31/12/2013")</f>
        <v>0</v>
      </c>
    </row>
    <row r="16" spans="1:22">
      <c r="B16" s="165"/>
      <c r="J16" s="6"/>
      <c r="K16" s="165"/>
    </row>
    <row r="17" spans="1:17">
      <c r="B17" s="165"/>
      <c r="J17" s="6"/>
      <c r="K17" s="165"/>
    </row>
    <row r="18" spans="1:17" ht="15">
      <c r="A18" s="166" t="s">
        <v>107</v>
      </c>
      <c r="B18" s="174">
        <f>SUM(B4:B17)</f>
        <v>0</v>
      </c>
      <c r="J18" s="166" t="s">
        <v>107</v>
      </c>
      <c r="K18" s="174">
        <f>SUM(K4:K17)</f>
        <v>0</v>
      </c>
    </row>
    <row r="19" spans="1:17" ht="15">
      <c r="J19" s="166"/>
      <c r="K19" s="166"/>
    </row>
    <row r="20" spans="1:17" ht="15">
      <c r="C20" s="185">
        <v>41640</v>
      </c>
      <c r="D20" s="184" t="s">
        <v>203</v>
      </c>
      <c r="E20" s="185">
        <v>42004</v>
      </c>
      <c r="F20" s="184"/>
      <c r="J20" s="6"/>
      <c r="K20" s="165"/>
      <c r="L20" s="1307">
        <v>41275</v>
      </c>
      <c r="M20" s="1307"/>
      <c r="N20" s="1307" t="s">
        <v>203</v>
      </c>
      <c r="O20" s="1307"/>
      <c r="P20" s="1307">
        <v>41639</v>
      </c>
      <c r="Q20" s="1005"/>
    </row>
    <row r="21" spans="1:17">
      <c r="J21" s="6"/>
      <c r="K21" s="165"/>
    </row>
    <row r="22" spans="1:17" ht="15">
      <c r="A22" s="1305">
        <v>2014</v>
      </c>
      <c r="B22" s="1305"/>
      <c r="J22" s="1305">
        <v>2013</v>
      </c>
      <c r="K22" s="1305"/>
    </row>
    <row r="23" spans="1:17" ht="15">
      <c r="A23" s="179" t="s">
        <v>2</v>
      </c>
      <c r="B23" s="180" t="s">
        <v>202</v>
      </c>
      <c r="J23" s="179" t="s">
        <v>2</v>
      </c>
      <c r="K23" s="180" t="s">
        <v>202</v>
      </c>
    </row>
    <row r="24" spans="1:17" ht="15">
      <c r="A24" s="166" t="s">
        <v>12</v>
      </c>
      <c r="B24" s="176">
        <f>SUMIFS('1'!BL:BL,'1'!A:A,"&gt;="&amp;($C$20),'1'!A:A,"&lt;="&amp;($E$20),'1'!B:B,A24)</f>
        <v>0</v>
      </c>
      <c r="J24" s="182" t="s">
        <v>12</v>
      </c>
      <c r="K24" s="176">
        <f>SUMIFS('1'!BL:BL,'1'!A:A,"&gt;="&amp;($L$20),'1'!A:A,"&lt;="&amp;($P$20),'1'!B:B,J24)</f>
        <v>0</v>
      </c>
    </row>
    <row r="25" spans="1:17" ht="15">
      <c r="A25" s="166" t="s">
        <v>19</v>
      </c>
      <c r="B25" s="176">
        <f>SUMIFS('1'!BL:BL,'1'!A:A,"&gt;="&amp;($C$20),'1'!A:A,"&lt;="&amp;($E$20),'1'!B:B,A25)</f>
        <v>0</v>
      </c>
      <c r="J25" s="182" t="s">
        <v>19</v>
      </c>
      <c r="K25" s="176">
        <f>SUMIFS('1'!BL:BL,'1'!A:A,"&gt;="&amp;($L$20),'1'!A:A,"&lt;="&amp;($P$20),'1'!B:B,J25)</f>
        <v>0</v>
      </c>
    </row>
    <row r="26" spans="1:17" ht="15">
      <c r="A26" s="166" t="s">
        <v>97</v>
      </c>
      <c r="B26" s="176">
        <f>SUMIFS('1'!BL:BL,'1'!A:A,"&gt;="&amp;($C$20),'1'!A:A,"&lt;="&amp;($E$20),'1'!B:B,A26)</f>
        <v>0</v>
      </c>
      <c r="J26" s="182" t="s">
        <v>97</v>
      </c>
      <c r="K26" s="176">
        <f>SUMIFS('1'!BL:BL,'1'!A:A,"&gt;="&amp;($L$20),'1'!A:A,"&lt;="&amp;($P$20),'1'!B:B,J26)</f>
        <v>0</v>
      </c>
    </row>
    <row r="27" spans="1:17" ht="15">
      <c r="A27" s="166" t="s">
        <v>25</v>
      </c>
      <c r="B27" s="176">
        <f>SUMIFS('1'!BL:BL,'1'!A:A,"&gt;="&amp;($C$20),'1'!A:A,"&lt;="&amp;($E$20),'1'!B:B,A27)</f>
        <v>0</v>
      </c>
      <c r="J27" s="182" t="s">
        <v>25</v>
      </c>
      <c r="K27" s="176">
        <f>SUMIFS('1'!BL:BL,'1'!A:A,"&gt;="&amp;($L$20),'1'!A:A,"&lt;="&amp;($P$20),'1'!B:B,J27)</f>
        <v>0</v>
      </c>
    </row>
    <row r="28" spans="1:17" ht="15">
      <c r="A28" s="181" t="s">
        <v>96</v>
      </c>
      <c r="B28" s="176">
        <f>SUMIFS('1'!BL:BL,'1'!A:A,"&gt;="&amp;($C$20),'1'!A:A,"&lt;="&amp;($E$20),'1'!B:B,A28)</f>
        <v>0</v>
      </c>
      <c r="J28" s="181" t="s">
        <v>96</v>
      </c>
      <c r="K28" s="176">
        <f>SUMIFS('1'!BL:BL,'1'!A:A,"&gt;="&amp;($L$20),'1'!A:A,"&lt;="&amp;($P$20),'1'!B:B,J28)</f>
        <v>0</v>
      </c>
    </row>
    <row r="29" spans="1:17">
      <c r="B29" s="165"/>
      <c r="J29" s="6"/>
      <c r="K29" s="165"/>
    </row>
    <row r="30" spans="1:17" ht="15">
      <c r="A30" s="178" t="s">
        <v>94</v>
      </c>
      <c r="B30" s="177">
        <f>SUM(B24:B28)</f>
        <v>0</v>
      </c>
      <c r="J30" s="183" t="s">
        <v>94</v>
      </c>
      <c r="K30" s="177">
        <f>SUM(K24:K28)</f>
        <v>0</v>
      </c>
    </row>
    <row r="31" spans="1:17">
      <c r="B31" s="165"/>
      <c r="J31" s="6"/>
      <c r="K31" s="165"/>
    </row>
    <row r="32" spans="1:17">
      <c r="B32" s="165"/>
      <c r="J32" s="6"/>
      <c r="K32" s="165"/>
    </row>
    <row r="33" spans="2:11">
      <c r="B33" s="165"/>
      <c r="J33" s="6"/>
      <c r="K33" s="165"/>
    </row>
    <row r="34" spans="2:11">
      <c r="B34" s="165"/>
      <c r="J34" s="6"/>
      <c r="K34" s="165"/>
    </row>
    <row r="47" spans="2:11">
      <c r="C47" s="6"/>
      <c r="D47" s="165"/>
    </row>
    <row r="48" spans="2:11">
      <c r="C48" s="6"/>
      <c r="D48" s="165"/>
    </row>
    <row r="49" spans="3:4">
      <c r="C49" s="6"/>
      <c r="D49" s="165"/>
    </row>
    <row r="50" spans="3:4">
      <c r="C50" s="6"/>
      <c r="D50" s="165"/>
    </row>
    <row r="51" spans="3:4">
      <c r="C51" s="6"/>
      <c r="D51" s="165"/>
    </row>
    <row r="52" spans="3:4">
      <c r="C52" s="6"/>
      <c r="D52" s="165"/>
    </row>
  </sheetData>
  <sheetProtection password="CF7A" sheet="1" objects="1" scenarios="1"/>
  <mergeCells count="7">
    <mergeCell ref="A1:F1"/>
    <mergeCell ref="J1:R1"/>
    <mergeCell ref="A22:B22"/>
    <mergeCell ref="J22:K22"/>
    <mergeCell ref="L20:M20"/>
    <mergeCell ref="P20:Q20"/>
    <mergeCell ref="N20:O20"/>
  </mergeCells>
  <dataValidations count="1">
    <dataValidation type="list" allowBlank="1" showInputMessage="1" showErrorMessage="1" sqref="A28 J28">
      <formula1>فروع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9"/>
  <dimension ref="A1:G58"/>
  <sheetViews>
    <sheetView rightToLeft="1" workbookViewId="0">
      <selection activeCell="F8" sqref="F8"/>
    </sheetView>
  </sheetViews>
  <sheetFormatPr defaultRowHeight="12.75"/>
  <cols>
    <col min="1" max="1" width="7.625" style="205" customWidth="1"/>
    <col min="2" max="2" width="15.75" style="205" customWidth="1"/>
    <col min="3" max="3" width="11.625" style="205" customWidth="1"/>
    <col min="4" max="4" width="12.25" style="205" bestFit="1" customWidth="1"/>
    <col min="5" max="5" width="14" style="205" customWidth="1"/>
    <col min="6" max="6" width="10.875" style="205" customWidth="1"/>
    <col min="7" max="7" width="14" style="205" customWidth="1"/>
    <col min="8" max="230" width="9.125" style="205"/>
    <col min="231" max="231" width="7.625" style="205" customWidth="1"/>
    <col min="232" max="232" width="15.75" style="205" customWidth="1"/>
    <col min="233" max="233" width="11.625" style="205" customWidth="1"/>
    <col min="234" max="234" width="11.25" style="205" bestFit="1" customWidth="1"/>
    <col min="235" max="235" width="7.875" style="205" customWidth="1"/>
    <col min="236" max="236" width="14" style="205" customWidth="1"/>
    <col min="237" max="237" width="12.625" style="205" customWidth="1"/>
    <col min="238" max="238" width="10.875" style="205" customWidth="1"/>
    <col min="239" max="239" width="7.125" style="205" customWidth="1"/>
    <col min="240" max="240" width="10.25" style="205" customWidth="1"/>
    <col min="241" max="241" width="9.375" style="205" customWidth="1"/>
    <col min="242" max="242" width="13.875" style="205" customWidth="1"/>
    <col min="243" max="243" width="12.75" style="205" bestFit="1" customWidth="1"/>
    <col min="244" max="244" width="9.75" style="205" bestFit="1" customWidth="1"/>
    <col min="245" max="245" width="11.75" style="205" customWidth="1"/>
    <col min="246" max="249" width="9.125" style="205"/>
    <col min="250" max="250" width="14" style="205" customWidth="1"/>
    <col min="251" max="255" width="9.125" style="205"/>
    <col min="256" max="256" width="12" style="205" customWidth="1"/>
    <col min="257" max="257" width="12.625" style="205" customWidth="1"/>
    <col min="258" max="258" width="13.125" style="205" customWidth="1"/>
    <col min="259" max="259" width="15.25" style="205" customWidth="1"/>
    <col min="260" max="261" width="9.125" style="205"/>
    <col min="262" max="262" width="12.625" style="205" customWidth="1"/>
    <col min="263" max="263" width="14" style="205" customWidth="1"/>
    <col min="264" max="486" width="9.125" style="205"/>
    <col min="487" max="487" width="7.625" style="205" customWidth="1"/>
    <col min="488" max="488" width="15.75" style="205" customWidth="1"/>
    <col min="489" max="489" width="11.625" style="205" customWidth="1"/>
    <col min="490" max="490" width="11.25" style="205" bestFit="1" customWidth="1"/>
    <col min="491" max="491" width="7.875" style="205" customWidth="1"/>
    <col min="492" max="492" width="14" style="205" customWidth="1"/>
    <col min="493" max="493" width="12.625" style="205" customWidth="1"/>
    <col min="494" max="494" width="10.875" style="205" customWidth="1"/>
    <col min="495" max="495" width="7.125" style="205" customWidth="1"/>
    <col min="496" max="496" width="10.25" style="205" customWidth="1"/>
    <col min="497" max="497" width="9.375" style="205" customWidth="1"/>
    <col min="498" max="498" width="13.875" style="205" customWidth="1"/>
    <col min="499" max="499" width="12.75" style="205" bestFit="1" customWidth="1"/>
    <col min="500" max="500" width="9.75" style="205" bestFit="1" customWidth="1"/>
    <col min="501" max="501" width="11.75" style="205" customWidth="1"/>
    <col min="502" max="505" width="9.125" style="205"/>
    <col min="506" max="506" width="14" style="205" customWidth="1"/>
    <col min="507" max="511" width="9.125" style="205"/>
    <col min="512" max="512" width="12" style="205" customWidth="1"/>
    <col min="513" max="513" width="12.625" style="205" customWidth="1"/>
    <col min="514" max="514" width="13.125" style="205" customWidth="1"/>
    <col min="515" max="515" width="15.25" style="205" customWidth="1"/>
    <col min="516" max="517" width="9.125" style="205"/>
    <col min="518" max="518" width="12.625" style="205" customWidth="1"/>
    <col min="519" max="519" width="14" style="205" customWidth="1"/>
    <col min="520" max="742" width="9.125" style="205"/>
    <col min="743" max="743" width="7.625" style="205" customWidth="1"/>
    <col min="744" max="744" width="15.75" style="205" customWidth="1"/>
    <col min="745" max="745" width="11.625" style="205" customWidth="1"/>
    <col min="746" max="746" width="11.25" style="205" bestFit="1" customWidth="1"/>
    <col min="747" max="747" width="7.875" style="205" customWidth="1"/>
    <col min="748" max="748" width="14" style="205" customWidth="1"/>
    <col min="749" max="749" width="12.625" style="205" customWidth="1"/>
    <col min="750" max="750" width="10.875" style="205" customWidth="1"/>
    <col min="751" max="751" width="7.125" style="205" customWidth="1"/>
    <col min="752" max="752" width="10.25" style="205" customWidth="1"/>
    <col min="753" max="753" width="9.375" style="205" customWidth="1"/>
    <col min="754" max="754" width="13.875" style="205" customWidth="1"/>
    <col min="755" max="755" width="12.75" style="205" bestFit="1" customWidth="1"/>
    <col min="756" max="756" width="9.75" style="205" bestFit="1" customWidth="1"/>
    <col min="757" max="757" width="11.75" style="205" customWidth="1"/>
    <col min="758" max="761" width="9.125" style="205"/>
    <col min="762" max="762" width="14" style="205" customWidth="1"/>
    <col min="763" max="767" width="9.125" style="205"/>
    <col min="768" max="768" width="12" style="205" customWidth="1"/>
    <col min="769" max="769" width="12.625" style="205" customWidth="1"/>
    <col min="770" max="770" width="13.125" style="205" customWidth="1"/>
    <col min="771" max="771" width="15.25" style="205" customWidth="1"/>
    <col min="772" max="773" width="9.125" style="205"/>
    <col min="774" max="774" width="12.625" style="205" customWidth="1"/>
    <col min="775" max="775" width="14" style="205" customWidth="1"/>
    <col min="776" max="998" width="9.125" style="205"/>
    <col min="999" max="999" width="7.625" style="205" customWidth="1"/>
    <col min="1000" max="1000" width="15.75" style="205" customWidth="1"/>
    <col min="1001" max="1001" width="11.625" style="205" customWidth="1"/>
    <col min="1002" max="1002" width="11.25" style="205" bestFit="1" customWidth="1"/>
    <col min="1003" max="1003" width="7.875" style="205" customWidth="1"/>
    <col min="1004" max="1004" width="14" style="205" customWidth="1"/>
    <col min="1005" max="1005" width="12.625" style="205" customWidth="1"/>
    <col min="1006" max="1006" width="10.875" style="205" customWidth="1"/>
    <col min="1007" max="1007" width="7.125" style="205" customWidth="1"/>
    <col min="1008" max="1008" width="10.25" style="205" customWidth="1"/>
    <col min="1009" max="1009" width="9.375" style="205" customWidth="1"/>
    <col min="1010" max="1010" width="13.875" style="205" customWidth="1"/>
    <col min="1011" max="1011" width="12.75" style="205" bestFit="1" customWidth="1"/>
    <col min="1012" max="1012" width="9.75" style="205" bestFit="1" customWidth="1"/>
    <col min="1013" max="1013" width="11.75" style="205" customWidth="1"/>
    <col min="1014" max="1017" width="9.125" style="205"/>
    <col min="1018" max="1018" width="14" style="205" customWidth="1"/>
    <col min="1019" max="1023" width="9.125" style="205"/>
    <col min="1024" max="1024" width="12" style="205" customWidth="1"/>
    <col min="1025" max="1025" width="12.625" style="205" customWidth="1"/>
    <col min="1026" max="1026" width="13.125" style="205" customWidth="1"/>
    <col min="1027" max="1027" width="15.25" style="205" customWidth="1"/>
    <col min="1028" max="1029" width="9.125" style="205"/>
    <col min="1030" max="1030" width="12.625" style="205" customWidth="1"/>
    <col min="1031" max="1031" width="14" style="205" customWidth="1"/>
    <col min="1032" max="1254" width="9.125" style="205"/>
    <col min="1255" max="1255" width="7.625" style="205" customWidth="1"/>
    <col min="1256" max="1256" width="15.75" style="205" customWidth="1"/>
    <col min="1257" max="1257" width="11.625" style="205" customWidth="1"/>
    <col min="1258" max="1258" width="11.25" style="205" bestFit="1" customWidth="1"/>
    <col min="1259" max="1259" width="7.875" style="205" customWidth="1"/>
    <col min="1260" max="1260" width="14" style="205" customWidth="1"/>
    <col min="1261" max="1261" width="12.625" style="205" customWidth="1"/>
    <col min="1262" max="1262" width="10.875" style="205" customWidth="1"/>
    <col min="1263" max="1263" width="7.125" style="205" customWidth="1"/>
    <col min="1264" max="1264" width="10.25" style="205" customWidth="1"/>
    <col min="1265" max="1265" width="9.375" style="205" customWidth="1"/>
    <col min="1266" max="1266" width="13.875" style="205" customWidth="1"/>
    <col min="1267" max="1267" width="12.75" style="205" bestFit="1" customWidth="1"/>
    <col min="1268" max="1268" width="9.75" style="205" bestFit="1" customWidth="1"/>
    <col min="1269" max="1269" width="11.75" style="205" customWidth="1"/>
    <col min="1270" max="1273" width="9.125" style="205"/>
    <col min="1274" max="1274" width="14" style="205" customWidth="1"/>
    <col min="1275" max="1279" width="9.125" style="205"/>
    <col min="1280" max="1280" width="12" style="205" customWidth="1"/>
    <col min="1281" max="1281" width="12.625" style="205" customWidth="1"/>
    <col min="1282" max="1282" width="13.125" style="205" customWidth="1"/>
    <col min="1283" max="1283" width="15.25" style="205" customWidth="1"/>
    <col min="1284" max="1285" width="9.125" style="205"/>
    <col min="1286" max="1286" width="12.625" style="205" customWidth="1"/>
    <col min="1287" max="1287" width="14" style="205" customWidth="1"/>
    <col min="1288" max="1510" width="9.125" style="205"/>
    <col min="1511" max="1511" width="7.625" style="205" customWidth="1"/>
    <col min="1512" max="1512" width="15.75" style="205" customWidth="1"/>
    <col min="1513" max="1513" width="11.625" style="205" customWidth="1"/>
    <col min="1514" max="1514" width="11.25" style="205" bestFit="1" customWidth="1"/>
    <col min="1515" max="1515" width="7.875" style="205" customWidth="1"/>
    <col min="1516" max="1516" width="14" style="205" customWidth="1"/>
    <col min="1517" max="1517" width="12.625" style="205" customWidth="1"/>
    <col min="1518" max="1518" width="10.875" style="205" customWidth="1"/>
    <col min="1519" max="1519" width="7.125" style="205" customWidth="1"/>
    <col min="1520" max="1520" width="10.25" style="205" customWidth="1"/>
    <col min="1521" max="1521" width="9.375" style="205" customWidth="1"/>
    <col min="1522" max="1522" width="13.875" style="205" customWidth="1"/>
    <col min="1523" max="1523" width="12.75" style="205" bestFit="1" customWidth="1"/>
    <col min="1524" max="1524" width="9.75" style="205" bestFit="1" customWidth="1"/>
    <col min="1525" max="1525" width="11.75" style="205" customWidth="1"/>
    <col min="1526" max="1529" width="9.125" style="205"/>
    <col min="1530" max="1530" width="14" style="205" customWidth="1"/>
    <col min="1531" max="1535" width="9.125" style="205"/>
    <col min="1536" max="1536" width="12" style="205" customWidth="1"/>
    <col min="1537" max="1537" width="12.625" style="205" customWidth="1"/>
    <col min="1538" max="1538" width="13.125" style="205" customWidth="1"/>
    <col min="1539" max="1539" width="15.25" style="205" customWidth="1"/>
    <col min="1540" max="1541" width="9.125" style="205"/>
    <col min="1542" max="1542" width="12.625" style="205" customWidth="1"/>
    <col min="1543" max="1543" width="14" style="205" customWidth="1"/>
    <col min="1544" max="1766" width="9.125" style="205"/>
    <col min="1767" max="1767" width="7.625" style="205" customWidth="1"/>
    <col min="1768" max="1768" width="15.75" style="205" customWidth="1"/>
    <col min="1769" max="1769" width="11.625" style="205" customWidth="1"/>
    <col min="1770" max="1770" width="11.25" style="205" bestFit="1" customWidth="1"/>
    <col min="1771" max="1771" width="7.875" style="205" customWidth="1"/>
    <col min="1772" max="1772" width="14" style="205" customWidth="1"/>
    <col min="1773" max="1773" width="12.625" style="205" customWidth="1"/>
    <col min="1774" max="1774" width="10.875" style="205" customWidth="1"/>
    <col min="1775" max="1775" width="7.125" style="205" customWidth="1"/>
    <col min="1776" max="1776" width="10.25" style="205" customWidth="1"/>
    <col min="1777" max="1777" width="9.375" style="205" customWidth="1"/>
    <col min="1778" max="1778" width="13.875" style="205" customWidth="1"/>
    <col min="1779" max="1779" width="12.75" style="205" bestFit="1" customWidth="1"/>
    <col min="1780" max="1780" width="9.75" style="205" bestFit="1" customWidth="1"/>
    <col min="1781" max="1781" width="11.75" style="205" customWidth="1"/>
    <col min="1782" max="1785" width="9.125" style="205"/>
    <col min="1786" max="1786" width="14" style="205" customWidth="1"/>
    <col min="1787" max="1791" width="9.125" style="205"/>
    <col min="1792" max="1792" width="12" style="205" customWidth="1"/>
    <col min="1793" max="1793" width="12.625" style="205" customWidth="1"/>
    <col min="1794" max="1794" width="13.125" style="205" customWidth="1"/>
    <col min="1795" max="1795" width="15.25" style="205" customWidth="1"/>
    <col min="1796" max="1797" width="9.125" style="205"/>
    <col min="1798" max="1798" width="12.625" style="205" customWidth="1"/>
    <col min="1799" max="1799" width="14" style="205" customWidth="1"/>
    <col min="1800" max="2022" width="9.125" style="205"/>
    <col min="2023" max="2023" width="7.625" style="205" customWidth="1"/>
    <col min="2024" max="2024" width="15.75" style="205" customWidth="1"/>
    <col min="2025" max="2025" width="11.625" style="205" customWidth="1"/>
    <col min="2026" max="2026" width="11.25" style="205" bestFit="1" customWidth="1"/>
    <col min="2027" max="2027" width="7.875" style="205" customWidth="1"/>
    <col min="2028" max="2028" width="14" style="205" customWidth="1"/>
    <col min="2029" max="2029" width="12.625" style="205" customWidth="1"/>
    <col min="2030" max="2030" width="10.875" style="205" customWidth="1"/>
    <col min="2031" max="2031" width="7.125" style="205" customWidth="1"/>
    <col min="2032" max="2032" width="10.25" style="205" customWidth="1"/>
    <col min="2033" max="2033" width="9.375" style="205" customWidth="1"/>
    <col min="2034" max="2034" width="13.875" style="205" customWidth="1"/>
    <col min="2035" max="2035" width="12.75" style="205" bestFit="1" customWidth="1"/>
    <col min="2036" max="2036" width="9.75" style="205" bestFit="1" customWidth="1"/>
    <col min="2037" max="2037" width="11.75" style="205" customWidth="1"/>
    <col min="2038" max="2041" width="9.125" style="205"/>
    <col min="2042" max="2042" width="14" style="205" customWidth="1"/>
    <col min="2043" max="2047" width="9.125" style="205"/>
    <col min="2048" max="2048" width="12" style="205" customWidth="1"/>
    <col min="2049" max="2049" width="12.625" style="205" customWidth="1"/>
    <col min="2050" max="2050" width="13.125" style="205" customWidth="1"/>
    <col min="2051" max="2051" width="15.25" style="205" customWidth="1"/>
    <col min="2052" max="2053" width="9.125" style="205"/>
    <col min="2054" max="2054" width="12.625" style="205" customWidth="1"/>
    <col min="2055" max="2055" width="14" style="205" customWidth="1"/>
    <col min="2056" max="2278" width="9.125" style="205"/>
    <col min="2279" max="2279" width="7.625" style="205" customWidth="1"/>
    <col min="2280" max="2280" width="15.75" style="205" customWidth="1"/>
    <col min="2281" max="2281" width="11.625" style="205" customWidth="1"/>
    <col min="2282" max="2282" width="11.25" style="205" bestFit="1" customWidth="1"/>
    <col min="2283" max="2283" width="7.875" style="205" customWidth="1"/>
    <col min="2284" max="2284" width="14" style="205" customWidth="1"/>
    <col min="2285" max="2285" width="12.625" style="205" customWidth="1"/>
    <col min="2286" max="2286" width="10.875" style="205" customWidth="1"/>
    <col min="2287" max="2287" width="7.125" style="205" customWidth="1"/>
    <col min="2288" max="2288" width="10.25" style="205" customWidth="1"/>
    <col min="2289" max="2289" width="9.375" style="205" customWidth="1"/>
    <col min="2290" max="2290" width="13.875" style="205" customWidth="1"/>
    <col min="2291" max="2291" width="12.75" style="205" bestFit="1" customWidth="1"/>
    <col min="2292" max="2292" width="9.75" style="205" bestFit="1" customWidth="1"/>
    <col min="2293" max="2293" width="11.75" style="205" customWidth="1"/>
    <col min="2294" max="2297" width="9.125" style="205"/>
    <col min="2298" max="2298" width="14" style="205" customWidth="1"/>
    <col min="2299" max="2303" width="9.125" style="205"/>
    <col min="2304" max="2304" width="12" style="205" customWidth="1"/>
    <col min="2305" max="2305" width="12.625" style="205" customWidth="1"/>
    <col min="2306" max="2306" width="13.125" style="205" customWidth="1"/>
    <col min="2307" max="2307" width="15.25" style="205" customWidth="1"/>
    <col min="2308" max="2309" width="9.125" style="205"/>
    <col min="2310" max="2310" width="12.625" style="205" customWidth="1"/>
    <col min="2311" max="2311" width="14" style="205" customWidth="1"/>
    <col min="2312" max="2534" width="9.125" style="205"/>
    <col min="2535" max="2535" width="7.625" style="205" customWidth="1"/>
    <col min="2536" max="2536" width="15.75" style="205" customWidth="1"/>
    <col min="2537" max="2537" width="11.625" style="205" customWidth="1"/>
    <col min="2538" max="2538" width="11.25" style="205" bestFit="1" customWidth="1"/>
    <col min="2539" max="2539" width="7.875" style="205" customWidth="1"/>
    <col min="2540" max="2540" width="14" style="205" customWidth="1"/>
    <col min="2541" max="2541" width="12.625" style="205" customWidth="1"/>
    <col min="2542" max="2542" width="10.875" style="205" customWidth="1"/>
    <col min="2543" max="2543" width="7.125" style="205" customWidth="1"/>
    <col min="2544" max="2544" width="10.25" style="205" customWidth="1"/>
    <col min="2545" max="2545" width="9.375" style="205" customWidth="1"/>
    <col min="2546" max="2546" width="13.875" style="205" customWidth="1"/>
    <col min="2547" max="2547" width="12.75" style="205" bestFit="1" customWidth="1"/>
    <col min="2548" max="2548" width="9.75" style="205" bestFit="1" customWidth="1"/>
    <col min="2549" max="2549" width="11.75" style="205" customWidth="1"/>
    <col min="2550" max="2553" width="9.125" style="205"/>
    <col min="2554" max="2554" width="14" style="205" customWidth="1"/>
    <col min="2555" max="2559" width="9.125" style="205"/>
    <col min="2560" max="2560" width="12" style="205" customWidth="1"/>
    <col min="2561" max="2561" width="12.625" style="205" customWidth="1"/>
    <col min="2562" max="2562" width="13.125" style="205" customWidth="1"/>
    <col min="2563" max="2563" width="15.25" style="205" customWidth="1"/>
    <col min="2564" max="2565" width="9.125" style="205"/>
    <col min="2566" max="2566" width="12.625" style="205" customWidth="1"/>
    <col min="2567" max="2567" width="14" style="205" customWidth="1"/>
    <col min="2568" max="2790" width="9.125" style="205"/>
    <col min="2791" max="2791" width="7.625" style="205" customWidth="1"/>
    <col min="2792" max="2792" width="15.75" style="205" customWidth="1"/>
    <col min="2793" max="2793" width="11.625" style="205" customWidth="1"/>
    <col min="2794" max="2794" width="11.25" style="205" bestFit="1" customWidth="1"/>
    <col min="2795" max="2795" width="7.875" style="205" customWidth="1"/>
    <col min="2796" max="2796" width="14" style="205" customWidth="1"/>
    <col min="2797" max="2797" width="12.625" style="205" customWidth="1"/>
    <col min="2798" max="2798" width="10.875" style="205" customWidth="1"/>
    <col min="2799" max="2799" width="7.125" style="205" customWidth="1"/>
    <col min="2800" max="2800" width="10.25" style="205" customWidth="1"/>
    <col min="2801" max="2801" width="9.375" style="205" customWidth="1"/>
    <col min="2802" max="2802" width="13.875" style="205" customWidth="1"/>
    <col min="2803" max="2803" width="12.75" style="205" bestFit="1" customWidth="1"/>
    <col min="2804" max="2804" width="9.75" style="205" bestFit="1" customWidth="1"/>
    <col min="2805" max="2805" width="11.75" style="205" customWidth="1"/>
    <col min="2806" max="2809" width="9.125" style="205"/>
    <col min="2810" max="2810" width="14" style="205" customWidth="1"/>
    <col min="2811" max="2815" width="9.125" style="205"/>
    <col min="2816" max="2816" width="12" style="205" customWidth="1"/>
    <col min="2817" max="2817" width="12.625" style="205" customWidth="1"/>
    <col min="2818" max="2818" width="13.125" style="205" customWidth="1"/>
    <col min="2819" max="2819" width="15.25" style="205" customWidth="1"/>
    <col min="2820" max="2821" width="9.125" style="205"/>
    <col min="2822" max="2822" width="12.625" style="205" customWidth="1"/>
    <col min="2823" max="2823" width="14" style="205" customWidth="1"/>
    <col min="2824" max="3046" width="9.125" style="205"/>
    <col min="3047" max="3047" width="7.625" style="205" customWidth="1"/>
    <col min="3048" max="3048" width="15.75" style="205" customWidth="1"/>
    <col min="3049" max="3049" width="11.625" style="205" customWidth="1"/>
    <col min="3050" max="3050" width="11.25" style="205" bestFit="1" customWidth="1"/>
    <col min="3051" max="3051" width="7.875" style="205" customWidth="1"/>
    <col min="3052" max="3052" width="14" style="205" customWidth="1"/>
    <col min="3053" max="3053" width="12.625" style="205" customWidth="1"/>
    <col min="3054" max="3054" width="10.875" style="205" customWidth="1"/>
    <col min="3055" max="3055" width="7.125" style="205" customWidth="1"/>
    <col min="3056" max="3056" width="10.25" style="205" customWidth="1"/>
    <col min="3057" max="3057" width="9.375" style="205" customWidth="1"/>
    <col min="3058" max="3058" width="13.875" style="205" customWidth="1"/>
    <col min="3059" max="3059" width="12.75" style="205" bestFit="1" customWidth="1"/>
    <col min="3060" max="3060" width="9.75" style="205" bestFit="1" customWidth="1"/>
    <col min="3061" max="3061" width="11.75" style="205" customWidth="1"/>
    <col min="3062" max="3065" width="9.125" style="205"/>
    <col min="3066" max="3066" width="14" style="205" customWidth="1"/>
    <col min="3067" max="3071" width="9.125" style="205"/>
    <col min="3072" max="3072" width="12" style="205" customWidth="1"/>
    <col min="3073" max="3073" width="12.625" style="205" customWidth="1"/>
    <col min="3074" max="3074" width="13.125" style="205" customWidth="1"/>
    <col min="3075" max="3075" width="15.25" style="205" customWidth="1"/>
    <col min="3076" max="3077" width="9.125" style="205"/>
    <col min="3078" max="3078" width="12.625" style="205" customWidth="1"/>
    <col min="3079" max="3079" width="14" style="205" customWidth="1"/>
    <col min="3080" max="3302" width="9.125" style="205"/>
    <col min="3303" max="3303" width="7.625" style="205" customWidth="1"/>
    <col min="3304" max="3304" width="15.75" style="205" customWidth="1"/>
    <col min="3305" max="3305" width="11.625" style="205" customWidth="1"/>
    <col min="3306" max="3306" width="11.25" style="205" bestFit="1" customWidth="1"/>
    <col min="3307" max="3307" width="7.875" style="205" customWidth="1"/>
    <col min="3308" max="3308" width="14" style="205" customWidth="1"/>
    <col min="3309" max="3309" width="12.625" style="205" customWidth="1"/>
    <col min="3310" max="3310" width="10.875" style="205" customWidth="1"/>
    <col min="3311" max="3311" width="7.125" style="205" customWidth="1"/>
    <col min="3312" max="3312" width="10.25" style="205" customWidth="1"/>
    <col min="3313" max="3313" width="9.375" style="205" customWidth="1"/>
    <col min="3314" max="3314" width="13.875" style="205" customWidth="1"/>
    <col min="3315" max="3315" width="12.75" style="205" bestFit="1" customWidth="1"/>
    <col min="3316" max="3316" width="9.75" style="205" bestFit="1" customWidth="1"/>
    <col min="3317" max="3317" width="11.75" style="205" customWidth="1"/>
    <col min="3318" max="3321" width="9.125" style="205"/>
    <col min="3322" max="3322" width="14" style="205" customWidth="1"/>
    <col min="3323" max="3327" width="9.125" style="205"/>
    <col min="3328" max="3328" width="12" style="205" customWidth="1"/>
    <col min="3329" max="3329" width="12.625" style="205" customWidth="1"/>
    <col min="3330" max="3330" width="13.125" style="205" customWidth="1"/>
    <col min="3331" max="3331" width="15.25" style="205" customWidth="1"/>
    <col min="3332" max="3333" width="9.125" style="205"/>
    <col min="3334" max="3334" width="12.625" style="205" customWidth="1"/>
    <col min="3335" max="3335" width="14" style="205" customWidth="1"/>
    <col min="3336" max="3558" width="9.125" style="205"/>
    <col min="3559" max="3559" width="7.625" style="205" customWidth="1"/>
    <col min="3560" max="3560" width="15.75" style="205" customWidth="1"/>
    <col min="3561" max="3561" width="11.625" style="205" customWidth="1"/>
    <col min="3562" max="3562" width="11.25" style="205" bestFit="1" customWidth="1"/>
    <col min="3563" max="3563" width="7.875" style="205" customWidth="1"/>
    <col min="3564" max="3564" width="14" style="205" customWidth="1"/>
    <col min="3565" max="3565" width="12.625" style="205" customWidth="1"/>
    <col min="3566" max="3566" width="10.875" style="205" customWidth="1"/>
    <col min="3567" max="3567" width="7.125" style="205" customWidth="1"/>
    <col min="3568" max="3568" width="10.25" style="205" customWidth="1"/>
    <col min="3569" max="3569" width="9.375" style="205" customWidth="1"/>
    <col min="3570" max="3570" width="13.875" style="205" customWidth="1"/>
    <col min="3571" max="3571" width="12.75" style="205" bestFit="1" customWidth="1"/>
    <col min="3572" max="3572" width="9.75" style="205" bestFit="1" customWidth="1"/>
    <col min="3573" max="3573" width="11.75" style="205" customWidth="1"/>
    <col min="3574" max="3577" width="9.125" style="205"/>
    <col min="3578" max="3578" width="14" style="205" customWidth="1"/>
    <col min="3579" max="3583" width="9.125" style="205"/>
    <col min="3584" max="3584" width="12" style="205" customWidth="1"/>
    <col min="3585" max="3585" width="12.625" style="205" customWidth="1"/>
    <col min="3586" max="3586" width="13.125" style="205" customWidth="1"/>
    <col min="3587" max="3587" width="15.25" style="205" customWidth="1"/>
    <col min="3588" max="3589" width="9.125" style="205"/>
    <col min="3590" max="3590" width="12.625" style="205" customWidth="1"/>
    <col min="3591" max="3591" width="14" style="205" customWidth="1"/>
    <col min="3592" max="3814" width="9.125" style="205"/>
    <col min="3815" max="3815" width="7.625" style="205" customWidth="1"/>
    <col min="3816" max="3816" width="15.75" style="205" customWidth="1"/>
    <col min="3817" max="3817" width="11.625" style="205" customWidth="1"/>
    <col min="3818" max="3818" width="11.25" style="205" bestFit="1" customWidth="1"/>
    <col min="3819" max="3819" width="7.875" style="205" customWidth="1"/>
    <col min="3820" max="3820" width="14" style="205" customWidth="1"/>
    <col min="3821" max="3821" width="12.625" style="205" customWidth="1"/>
    <col min="3822" max="3822" width="10.875" style="205" customWidth="1"/>
    <col min="3823" max="3823" width="7.125" style="205" customWidth="1"/>
    <col min="3824" max="3824" width="10.25" style="205" customWidth="1"/>
    <col min="3825" max="3825" width="9.375" style="205" customWidth="1"/>
    <col min="3826" max="3826" width="13.875" style="205" customWidth="1"/>
    <col min="3827" max="3827" width="12.75" style="205" bestFit="1" customWidth="1"/>
    <col min="3828" max="3828" width="9.75" style="205" bestFit="1" customWidth="1"/>
    <col min="3829" max="3829" width="11.75" style="205" customWidth="1"/>
    <col min="3830" max="3833" width="9.125" style="205"/>
    <col min="3834" max="3834" width="14" style="205" customWidth="1"/>
    <col min="3835" max="3839" width="9.125" style="205"/>
    <col min="3840" max="3840" width="12" style="205" customWidth="1"/>
    <col min="3841" max="3841" width="12.625" style="205" customWidth="1"/>
    <col min="3842" max="3842" width="13.125" style="205" customWidth="1"/>
    <col min="3843" max="3843" width="15.25" style="205" customWidth="1"/>
    <col min="3844" max="3845" width="9.125" style="205"/>
    <col min="3846" max="3846" width="12.625" style="205" customWidth="1"/>
    <col min="3847" max="3847" width="14" style="205" customWidth="1"/>
    <col min="3848" max="4070" width="9.125" style="205"/>
    <col min="4071" max="4071" width="7.625" style="205" customWidth="1"/>
    <col min="4072" max="4072" width="15.75" style="205" customWidth="1"/>
    <col min="4073" max="4073" width="11.625" style="205" customWidth="1"/>
    <col min="4074" max="4074" width="11.25" style="205" bestFit="1" customWidth="1"/>
    <col min="4075" max="4075" width="7.875" style="205" customWidth="1"/>
    <col min="4076" max="4076" width="14" style="205" customWidth="1"/>
    <col min="4077" max="4077" width="12.625" style="205" customWidth="1"/>
    <col min="4078" max="4078" width="10.875" style="205" customWidth="1"/>
    <col min="4079" max="4079" width="7.125" style="205" customWidth="1"/>
    <col min="4080" max="4080" width="10.25" style="205" customWidth="1"/>
    <col min="4081" max="4081" width="9.375" style="205" customWidth="1"/>
    <col min="4082" max="4082" width="13.875" style="205" customWidth="1"/>
    <col min="4083" max="4083" width="12.75" style="205" bestFit="1" customWidth="1"/>
    <col min="4084" max="4084" width="9.75" style="205" bestFit="1" customWidth="1"/>
    <col min="4085" max="4085" width="11.75" style="205" customWidth="1"/>
    <col min="4086" max="4089" width="9.125" style="205"/>
    <col min="4090" max="4090" width="14" style="205" customWidth="1"/>
    <col min="4091" max="4095" width="9.125" style="205"/>
    <col min="4096" max="4096" width="12" style="205" customWidth="1"/>
    <col min="4097" max="4097" width="12.625" style="205" customWidth="1"/>
    <col min="4098" max="4098" width="13.125" style="205" customWidth="1"/>
    <col min="4099" max="4099" width="15.25" style="205" customWidth="1"/>
    <col min="4100" max="4101" width="9.125" style="205"/>
    <col min="4102" max="4102" width="12.625" style="205" customWidth="1"/>
    <col min="4103" max="4103" width="14" style="205" customWidth="1"/>
    <col min="4104" max="4326" width="9.125" style="205"/>
    <col min="4327" max="4327" width="7.625" style="205" customWidth="1"/>
    <col min="4328" max="4328" width="15.75" style="205" customWidth="1"/>
    <col min="4329" max="4329" width="11.625" style="205" customWidth="1"/>
    <col min="4330" max="4330" width="11.25" style="205" bestFit="1" customWidth="1"/>
    <col min="4331" max="4331" width="7.875" style="205" customWidth="1"/>
    <col min="4332" max="4332" width="14" style="205" customWidth="1"/>
    <col min="4333" max="4333" width="12.625" style="205" customWidth="1"/>
    <col min="4334" max="4334" width="10.875" style="205" customWidth="1"/>
    <col min="4335" max="4335" width="7.125" style="205" customWidth="1"/>
    <col min="4336" max="4336" width="10.25" style="205" customWidth="1"/>
    <col min="4337" max="4337" width="9.375" style="205" customWidth="1"/>
    <col min="4338" max="4338" width="13.875" style="205" customWidth="1"/>
    <col min="4339" max="4339" width="12.75" style="205" bestFit="1" customWidth="1"/>
    <col min="4340" max="4340" width="9.75" style="205" bestFit="1" customWidth="1"/>
    <col min="4341" max="4341" width="11.75" style="205" customWidth="1"/>
    <col min="4342" max="4345" width="9.125" style="205"/>
    <col min="4346" max="4346" width="14" style="205" customWidth="1"/>
    <col min="4347" max="4351" width="9.125" style="205"/>
    <col min="4352" max="4352" width="12" style="205" customWidth="1"/>
    <col min="4353" max="4353" width="12.625" style="205" customWidth="1"/>
    <col min="4354" max="4354" width="13.125" style="205" customWidth="1"/>
    <col min="4355" max="4355" width="15.25" style="205" customWidth="1"/>
    <col min="4356" max="4357" width="9.125" style="205"/>
    <col min="4358" max="4358" width="12.625" style="205" customWidth="1"/>
    <col min="4359" max="4359" width="14" style="205" customWidth="1"/>
    <col min="4360" max="4582" width="9.125" style="205"/>
    <col min="4583" max="4583" width="7.625" style="205" customWidth="1"/>
    <col min="4584" max="4584" width="15.75" style="205" customWidth="1"/>
    <col min="4585" max="4585" width="11.625" style="205" customWidth="1"/>
    <col min="4586" max="4586" width="11.25" style="205" bestFit="1" customWidth="1"/>
    <col min="4587" max="4587" width="7.875" style="205" customWidth="1"/>
    <col min="4588" max="4588" width="14" style="205" customWidth="1"/>
    <col min="4589" max="4589" width="12.625" style="205" customWidth="1"/>
    <col min="4590" max="4590" width="10.875" style="205" customWidth="1"/>
    <col min="4591" max="4591" width="7.125" style="205" customWidth="1"/>
    <col min="4592" max="4592" width="10.25" style="205" customWidth="1"/>
    <col min="4593" max="4593" width="9.375" style="205" customWidth="1"/>
    <col min="4594" max="4594" width="13.875" style="205" customWidth="1"/>
    <col min="4595" max="4595" width="12.75" style="205" bestFit="1" customWidth="1"/>
    <col min="4596" max="4596" width="9.75" style="205" bestFit="1" customWidth="1"/>
    <col min="4597" max="4597" width="11.75" style="205" customWidth="1"/>
    <col min="4598" max="4601" width="9.125" style="205"/>
    <col min="4602" max="4602" width="14" style="205" customWidth="1"/>
    <col min="4603" max="4607" width="9.125" style="205"/>
    <col min="4608" max="4608" width="12" style="205" customWidth="1"/>
    <col min="4609" max="4609" width="12.625" style="205" customWidth="1"/>
    <col min="4610" max="4610" width="13.125" style="205" customWidth="1"/>
    <col min="4611" max="4611" width="15.25" style="205" customWidth="1"/>
    <col min="4612" max="4613" width="9.125" style="205"/>
    <col min="4614" max="4614" width="12.625" style="205" customWidth="1"/>
    <col min="4615" max="4615" width="14" style="205" customWidth="1"/>
    <col min="4616" max="4838" width="9.125" style="205"/>
    <col min="4839" max="4839" width="7.625" style="205" customWidth="1"/>
    <col min="4840" max="4840" width="15.75" style="205" customWidth="1"/>
    <col min="4841" max="4841" width="11.625" style="205" customWidth="1"/>
    <col min="4842" max="4842" width="11.25" style="205" bestFit="1" customWidth="1"/>
    <col min="4843" max="4843" width="7.875" style="205" customWidth="1"/>
    <col min="4844" max="4844" width="14" style="205" customWidth="1"/>
    <col min="4845" max="4845" width="12.625" style="205" customWidth="1"/>
    <col min="4846" max="4846" width="10.875" style="205" customWidth="1"/>
    <col min="4847" max="4847" width="7.125" style="205" customWidth="1"/>
    <col min="4848" max="4848" width="10.25" style="205" customWidth="1"/>
    <col min="4849" max="4849" width="9.375" style="205" customWidth="1"/>
    <col min="4850" max="4850" width="13.875" style="205" customWidth="1"/>
    <col min="4851" max="4851" width="12.75" style="205" bestFit="1" customWidth="1"/>
    <col min="4852" max="4852" width="9.75" style="205" bestFit="1" customWidth="1"/>
    <col min="4853" max="4853" width="11.75" style="205" customWidth="1"/>
    <col min="4854" max="4857" width="9.125" style="205"/>
    <col min="4858" max="4858" width="14" style="205" customWidth="1"/>
    <col min="4859" max="4863" width="9.125" style="205"/>
    <col min="4864" max="4864" width="12" style="205" customWidth="1"/>
    <col min="4865" max="4865" width="12.625" style="205" customWidth="1"/>
    <col min="4866" max="4866" width="13.125" style="205" customWidth="1"/>
    <col min="4867" max="4867" width="15.25" style="205" customWidth="1"/>
    <col min="4868" max="4869" width="9.125" style="205"/>
    <col min="4870" max="4870" width="12.625" style="205" customWidth="1"/>
    <col min="4871" max="4871" width="14" style="205" customWidth="1"/>
    <col min="4872" max="5094" width="9.125" style="205"/>
    <col min="5095" max="5095" width="7.625" style="205" customWidth="1"/>
    <col min="5096" max="5096" width="15.75" style="205" customWidth="1"/>
    <col min="5097" max="5097" width="11.625" style="205" customWidth="1"/>
    <col min="5098" max="5098" width="11.25" style="205" bestFit="1" customWidth="1"/>
    <col min="5099" max="5099" width="7.875" style="205" customWidth="1"/>
    <col min="5100" max="5100" width="14" style="205" customWidth="1"/>
    <col min="5101" max="5101" width="12.625" style="205" customWidth="1"/>
    <col min="5102" max="5102" width="10.875" style="205" customWidth="1"/>
    <col min="5103" max="5103" width="7.125" style="205" customWidth="1"/>
    <col min="5104" max="5104" width="10.25" style="205" customWidth="1"/>
    <col min="5105" max="5105" width="9.375" style="205" customWidth="1"/>
    <col min="5106" max="5106" width="13.875" style="205" customWidth="1"/>
    <col min="5107" max="5107" width="12.75" style="205" bestFit="1" customWidth="1"/>
    <col min="5108" max="5108" width="9.75" style="205" bestFit="1" customWidth="1"/>
    <col min="5109" max="5109" width="11.75" style="205" customWidth="1"/>
    <col min="5110" max="5113" width="9.125" style="205"/>
    <col min="5114" max="5114" width="14" style="205" customWidth="1"/>
    <col min="5115" max="5119" width="9.125" style="205"/>
    <col min="5120" max="5120" width="12" style="205" customWidth="1"/>
    <col min="5121" max="5121" width="12.625" style="205" customWidth="1"/>
    <col min="5122" max="5122" width="13.125" style="205" customWidth="1"/>
    <col min="5123" max="5123" width="15.25" style="205" customWidth="1"/>
    <col min="5124" max="5125" width="9.125" style="205"/>
    <col min="5126" max="5126" width="12.625" style="205" customWidth="1"/>
    <col min="5127" max="5127" width="14" style="205" customWidth="1"/>
    <col min="5128" max="5350" width="9.125" style="205"/>
    <col min="5351" max="5351" width="7.625" style="205" customWidth="1"/>
    <col min="5352" max="5352" width="15.75" style="205" customWidth="1"/>
    <col min="5353" max="5353" width="11.625" style="205" customWidth="1"/>
    <col min="5354" max="5354" width="11.25" style="205" bestFit="1" customWidth="1"/>
    <col min="5355" max="5355" width="7.875" style="205" customWidth="1"/>
    <col min="5356" max="5356" width="14" style="205" customWidth="1"/>
    <col min="5357" max="5357" width="12.625" style="205" customWidth="1"/>
    <col min="5358" max="5358" width="10.875" style="205" customWidth="1"/>
    <col min="5359" max="5359" width="7.125" style="205" customWidth="1"/>
    <col min="5360" max="5360" width="10.25" style="205" customWidth="1"/>
    <col min="5361" max="5361" width="9.375" style="205" customWidth="1"/>
    <col min="5362" max="5362" width="13.875" style="205" customWidth="1"/>
    <col min="5363" max="5363" width="12.75" style="205" bestFit="1" customWidth="1"/>
    <col min="5364" max="5364" width="9.75" style="205" bestFit="1" customWidth="1"/>
    <col min="5365" max="5365" width="11.75" style="205" customWidth="1"/>
    <col min="5366" max="5369" width="9.125" style="205"/>
    <col min="5370" max="5370" width="14" style="205" customWidth="1"/>
    <col min="5371" max="5375" width="9.125" style="205"/>
    <col min="5376" max="5376" width="12" style="205" customWidth="1"/>
    <col min="5377" max="5377" width="12.625" style="205" customWidth="1"/>
    <col min="5378" max="5378" width="13.125" style="205" customWidth="1"/>
    <col min="5379" max="5379" width="15.25" style="205" customWidth="1"/>
    <col min="5380" max="5381" width="9.125" style="205"/>
    <col min="5382" max="5382" width="12.625" style="205" customWidth="1"/>
    <col min="5383" max="5383" width="14" style="205" customWidth="1"/>
    <col min="5384" max="5606" width="9.125" style="205"/>
    <col min="5607" max="5607" width="7.625" style="205" customWidth="1"/>
    <col min="5608" max="5608" width="15.75" style="205" customWidth="1"/>
    <col min="5609" max="5609" width="11.625" style="205" customWidth="1"/>
    <col min="5610" max="5610" width="11.25" style="205" bestFit="1" customWidth="1"/>
    <col min="5611" max="5611" width="7.875" style="205" customWidth="1"/>
    <col min="5612" max="5612" width="14" style="205" customWidth="1"/>
    <col min="5613" max="5613" width="12.625" style="205" customWidth="1"/>
    <col min="5614" max="5614" width="10.875" style="205" customWidth="1"/>
    <col min="5615" max="5615" width="7.125" style="205" customWidth="1"/>
    <col min="5616" max="5616" width="10.25" style="205" customWidth="1"/>
    <col min="5617" max="5617" width="9.375" style="205" customWidth="1"/>
    <col min="5618" max="5618" width="13.875" style="205" customWidth="1"/>
    <col min="5619" max="5619" width="12.75" style="205" bestFit="1" customWidth="1"/>
    <col min="5620" max="5620" width="9.75" style="205" bestFit="1" customWidth="1"/>
    <col min="5621" max="5621" width="11.75" style="205" customWidth="1"/>
    <col min="5622" max="5625" width="9.125" style="205"/>
    <col min="5626" max="5626" width="14" style="205" customWidth="1"/>
    <col min="5627" max="5631" width="9.125" style="205"/>
    <col min="5632" max="5632" width="12" style="205" customWidth="1"/>
    <col min="5633" max="5633" width="12.625" style="205" customWidth="1"/>
    <col min="5634" max="5634" width="13.125" style="205" customWidth="1"/>
    <col min="5635" max="5635" width="15.25" style="205" customWidth="1"/>
    <col min="5636" max="5637" width="9.125" style="205"/>
    <col min="5638" max="5638" width="12.625" style="205" customWidth="1"/>
    <col min="5639" max="5639" width="14" style="205" customWidth="1"/>
    <col min="5640" max="5862" width="9.125" style="205"/>
    <col min="5863" max="5863" width="7.625" style="205" customWidth="1"/>
    <col min="5864" max="5864" width="15.75" style="205" customWidth="1"/>
    <col min="5865" max="5865" width="11.625" style="205" customWidth="1"/>
    <col min="5866" max="5866" width="11.25" style="205" bestFit="1" customWidth="1"/>
    <col min="5867" max="5867" width="7.875" style="205" customWidth="1"/>
    <col min="5868" max="5868" width="14" style="205" customWidth="1"/>
    <col min="5869" max="5869" width="12.625" style="205" customWidth="1"/>
    <col min="5870" max="5870" width="10.875" style="205" customWidth="1"/>
    <col min="5871" max="5871" width="7.125" style="205" customWidth="1"/>
    <col min="5872" max="5872" width="10.25" style="205" customWidth="1"/>
    <col min="5873" max="5873" width="9.375" style="205" customWidth="1"/>
    <col min="5874" max="5874" width="13.875" style="205" customWidth="1"/>
    <col min="5875" max="5875" width="12.75" style="205" bestFit="1" customWidth="1"/>
    <col min="5876" max="5876" width="9.75" style="205" bestFit="1" customWidth="1"/>
    <col min="5877" max="5877" width="11.75" style="205" customWidth="1"/>
    <col min="5878" max="5881" width="9.125" style="205"/>
    <col min="5882" max="5882" width="14" style="205" customWidth="1"/>
    <col min="5883" max="5887" width="9.125" style="205"/>
    <col min="5888" max="5888" width="12" style="205" customWidth="1"/>
    <col min="5889" max="5889" width="12.625" style="205" customWidth="1"/>
    <col min="5890" max="5890" width="13.125" style="205" customWidth="1"/>
    <col min="5891" max="5891" width="15.25" style="205" customWidth="1"/>
    <col min="5892" max="5893" width="9.125" style="205"/>
    <col min="5894" max="5894" width="12.625" style="205" customWidth="1"/>
    <col min="5895" max="5895" width="14" style="205" customWidth="1"/>
    <col min="5896" max="6118" width="9.125" style="205"/>
    <col min="6119" max="6119" width="7.625" style="205" customWidth="1"/>
    <col min="6120" max="6120" width="15.75" style="205" customWidth="1"/>
    <col min="6121" max="6121" width="11.625" style="205" customWidth="1"/>
    <col min="6122" max="6122" width="11.25" style="205" bestFit="1" customWidth="1"/>
    <col min="6123" max="6123" width="7.875" style="205" customWidth="1"/>
    <col min="6124" max="6124" width="14" style="205" customWidth="1"/>
    <col min="6125" max="6125" width="12.625" style="205" customWidth="1"/>
    <col min="6126" max="6126" width="10.875" style="205" customWidth="1"/>
    <col min="6127" max="6127" width="7.125" style="205" customWidth="1"/>
    <col min="6128" max="6128" width="10.25" style="205" customWidth="1"/>
    <col min="6129" max="6129" width="9.375" style="205" customWidth="1"/>
    <col min="6130" max="6130" width="13.875" style="205" customWidth="1"/>
    <col min="6131" max="6131" width="12.75" style="205" bestFit="1" customWidth="1"/>
    <col min="6132" max="6132" width="9.75" style="205" bestFit="1" customWidth="1"/>
    <col min="6133" max="6133" width="11.75" style="205" customWidth="1"/>
    <col min="6134" max="6137" width="9.125" style="205"/>
    <col min="6138" max="6138" width="14" style="205" customWidth="1"/>
    <col min="6139" max="6143" width="9.125" style="205"/>
    <col min="6144" max="6144" width="12" style="205" customWidth="1"/>
    <col min="6145" max="6145" width="12.625" style="205" customWidth="1"/>
    <col min="6146" max="6146" width="13.125" style="205" customWidth="1"/>
    <col min="6147" max="6147" width="15.25" style="205" customWidth="1"/>
    <col min="6148" max="6149" width="9.125" style="205"/>
    <col min="6150" max="6150" width="12.625" style="205" customWidth="1"/>
    <col min="6151" max="6151" width="14" style="205" customWidth="1"/>
    <col min="6152" max="6374" width="9.125" style="205"/>
    <col min="6375" max="6375" width="7.625" style="205" customWidth="1"/>
    <col min="6376" max="6376" width="15.75" style="205" customWidth="1"/>
    <col min="6377" max="6377" width="11.625" style="205" customWidth="1"/>
    <col min="6378" max="6378" width="11.25" style="205" bestFit="1" customWidth="1"/>
    <col min="6379" max="6379" width="7.875" style="205" customWidth="1"/>
    <col min="6380" max="6380" width="14" style="205" customWidth="1"/>
    <col min="6381" max="6381" width="12.625" style="205" customWidth="1"/>
    <col min="6382" max="6382" width="10.875" style="205" customWidth="1"/>
    <col min="6383" max="6383" width="7.125" style="205" customWidth="1"/>
    <col min="6384" max="6384" width="10.25" style="205" customWidth="1"/>
    <col min="6385" max="6385" width="9.375" style="205" customWidth="1"/>
    <col min="6386" max="6386" width="13.875" style="205" customWidth="1"/>
    <col min="6387" max="6387" width="12.75" style="205" bestFit="1" customWidth="1"/>
    <col min="6388" max="6388" width="9.75" style="205" bestFit="1" customWidth="1"/>
    <col min="6389" max="6389" width="11.75" style="205" customWidth="1"/>
    <col min="6390" max="6393" width="9.125" style="205"/>
    <col min="6394" max="6394" width="14" style="205" customWidth="1"/>
    <col min="6395" max="6399" width="9.125" style="205"/>
    <col min="6400" max="6400" width="12" style="205" customWidth="1"/>
    <col min="6401" max="6401" width="12.625" style="205" customWidth="1"/>
    <col min="6402" max="6402" width="13.125" style="205" customWidth="1"/>
    <col min="6403" max="6403" width="15.25" style="205" customWidth="1"/>
    <col min="6404" max="6405" width="9.125" style="205"/>
    <col min="6406" max="6406" width="12.625" style="205" customWidth="1"/>
    <col min="6407" max="6407" width="14" style="205" customWidth="1"/>
    <col min="6408" max="6630" width="9.125" style="205"/>
    <col min="6631" max="6631" width="7.625" style="205" customWidth="1"/>
    <col min="6632" max="6632" width="15.75" style="205" customWidth="1"/>
    <col min="6633" max="6633" width="11.625" style="205" customWidth="1"/>
    <col min="6634" max="6634" width="11.25" style="205" bestFit="1" customWidth="1"/>
    <col min="6635" max="6635" width="7.875" style="205" customWidth="1"/>
    <col min="6636" max="6636" width="14" style="205" customWidth="1"/>
    <col min="6637" max="6637" width="12.625" style="205" customWidth="1"/>
    <col min="6638" max="6638" width="10.875" style="205" customWidth="1"/>
    <col min="6639" max="6639" width="7.125" style="205" customWidth="1"/>
    <col min="6640" max="6640" width="10.25" style="205" customWidth="1"/>
    <col min="6641" max="6641" width="9.375" style="205" customWidth="1"/>
    <col min="6642" max="6642" width="13.875" style="205" customWidth="1"/>
    <col min="6643" max="6643" width="12.75" style="205" bestFit="1" customWidth="1"/>
    <col min="6644" max="6644" width="9.75" style="205" bestFit="1" customWidth="1"/>
    <col min="6645" max="6645" width="11.75" style="205" customWidth="1"/>
    <col min="6646" max="6649" width="9.125" style="205"/>
    <col min="6650" max="6650" width="14" style="205" customWidth="1"/>
    <col min="6651" max="6655" width="9.125" style="205"/>
    <col min="6656" max="6656" width="12" style="205" customWidth="1"/>
    <col min="6657" max="6657" width="12.625" style="205" customWidth="1"/>
    <col min="6658" max="6658" width="13.125" style="205" customWidth="1"/>
    <col min="6659" max="6659" width="15.25" style="205" customWidth="1"/>
    <col min="6660" max="6661" width="9.125" style="205"/>
    <col min="6662" max="6662" width="12.625" style="205" customWidth="1"/>
    <col min="6663" max="6663" width="14" style="205" customWidth="1"/>
    <col min="6664" max="6886" width="9.125" style="205"/>
    <col min="6887" max="6887" width="7.625" style="205" customWidth="1"/>
    <col min="6888" max="6888" width="15.75" style="205" customWidth="1"/>
    <col min="6889" max="6889" width="11.625" style="205" customWidth="1"/>
    <col min="6890" max="6890" width="11.25" style="205" bestFit="1" customWidth="1"/>
    <col min="6891" max="6891" width="7.875" style="205" customWidth="1"/>
    <col min="6892" max="6892" width="14" style="205" customWidth="1"/>
    <col min="6893" max="6893" width="12.625" style="205" customWidth="1"/>
    <col min="6894" max="6894" width="10.875" style="205" customWidth="1"/>
    <col min="6895" max="6895" width="7.125" style="205" customWidth="1"/>
    <col min="6896" max="6896" width="10.25" style="205" customWidth="1"/>
    <col min="6897" max="6897" width="9.375" style="205" customWidth="1"/>
    <col min="6898" max="6898" width="13.875" style="205" customWidth="1"/>
    <col min="6899" max="6899" width="12.75" style="205" bestFit="1" customWidth="1"/>
    <col min="6900" max="6900" width="9.75" style="205" bestFit="1" customWidth="1"/>
    <col min="6901" max="6901" width="11.75" style="205" customWidth="1"/>
    <col min="6902" max="6905" width="9.125" style="205"/>
    <col min="6906" max="6906" width="14" style="205" customWidth="1"/>
    <col min="6907" max="6911" width="9.125" style="205"/>
    <col min="6912" max="6912" width="12" style="205" customWidth="1"/>
    <col min="6913" max="6913" width="12.625" style="205" customWidth="1"/>
    <col min="6914" max="6914" width="13.125" style="205" customWidth="1"/>
    <col min="6915" max="6915" width="15.25" style="205" customWidth="1"/>
    <col min="6916" max="6917" width="9.125" style="205"/>
    <col min="6918" max="6918" width="12.625" style="205" customWidth="1"/>
    <col min="6919" max="6919" width="14" style="205" customWidth="1"/>
    <col min="6920" max="7142" width="9.125" style="205"/>
    <col min="7143" max="7143" width="7.625" style="205" customWidth="1"/>
    <col min="7144" max="7144" width="15.75" style="205" customWidth="1"/>
    <col min="7145" max="7145" width="11.625" style="205" customWidth="1"/>
    <col min="7146" max="7146" width="11.25" style="205" bestFit="1" customWidth="1"/>
    <col min="7147" max="7147" width="7.875" style="205" customWidth="1"/>
    <col min="7148" max="7148" width="14" style="205" customWidth="1"/>
    <col min="7149" max="7149" width="12.625" style="205" customWidth="1"/>
    <col min="7150" max="7150" width="10.875" style="205" customWidth="1"/>
    <col min="7151" max="7151" width="7.125" style="205" customWidth="1"/>
    <col min="7152" max="7152" width="10.25" style="205" customWidth="1"/>
    <col min="7153" max="7153" width="9.375" style="205" customWidth="1"/>
    <col min="7154" max="7154" width="13.875" style="205" customWidth="1"/>
    <col min="7155" max="7155" width="12.75" style="205" bestFit="1" customWidth="1"/>
    <col min="7156" max="7156" width="9.75" style="205" bestFit="1" customWidth="1"/>
    <col min="7157" max="7157" width="11.75" style="205" customWidth="1"/>
    <col min="7158" max="7161" width="9.125" style="205"/>
    <col min="7162" max="7162" width="14" style="205" customWidth="1"/>
    <col min="7163" max="7167" width="9.125" style="205"/>
    <col min="7168" max="7168" width="12" style="205" customWidth="1"/>
    <col min="7169" max="7169" width="12.625" style="205" customWidth="1"/>
    <col min="7170" max="7170" width="13.125" style="205" customWidth="1"/>
    <col min="7171" max="7171" width="15.25" style="205" customWidth="1"/>
    <col min="7172" max="7173" width="9.125" style="205"/>
    <col min="7174" max="7174" width="12.625" style="205" customWidth="1"/>
    <col min="7175" max="7175" width="14" style="205" customWidth="1"/>
    <col min="7176" max="7398" width="9.125" style="205"/>
    <col min="7399" max="7399" width="7.625" style="205" customWidth="1"/>
    <col min="7400" max="7400" width="15.75" style="205" customWidth="1"/>
    <col min="7401" max="7401" width="11.625" style="205" customWidth="1"/>
    <col min="7402" max="7402" width="11.25" style="205" bestFit="1" customWidth="1"/>
    <col min="7403" max="7403" width="7.875" style="205" customWidth="1"/>
    <col min="7404" max="7404" width="14" style="205" customWidth="1"/>
    <col min="7405" max="7405" width="12.625" style="205" customWidth="1"/>
    <col min="7406" max="7406" width="10.875" style="205" customWidth="1"/>
    <col min="7407" max="7407" width="7.125" style="205" customWidth="1"/>
    <col min="7408" max="7408" width="10.25" style="205" customWidth="1"/>
    <col min="7409" max="7409" width="9.375" style="205" customWidth="1"/>
    <col min="7410" max="7410" width="13.875" style="205" customWidth="1"/>
    <col min="7411" max="7411" width="12.75" style="205" bestFit="1" customWidth="1"/>
    <col min="7412" max="7412" width="9.75" style="205" bestFit="1" customWidth="1"/>
    <col min="7413" max="7413" width="11.75" style="205" customWidth="1"/>
    <col min="7414" max="7417" width="9.125" style="205"/>
    <col min="7418" max="7418" width="14" style="205" customWidth="1"/>
    <col min="7419" max="7423" width="9.125" style="205"/>
    <col min="7424" max="7424" width="12" style="205" customWidth="1"/>
    <col min="7425" max="7425" width="12.625" style="205" customWidth="1"/>
    <col min="7426" max="7426" width="13.125" style="205" customWidth="1"/>
    <col min="7427" max="7427" width="15.25" style="205" customWidth="1"/>
    <col min="7428" max="7429" width="9.125" style="205"/>
    <col min="7430" max="7430" width="12.625" style="205" customWidth="1"/>
    <col min="7431" max="7431" width="14" style="205" customWidth="1"/>
    <col min="7432" max="7654" width="9.125" style="205"/>
    <col min="7655" max="7655" width="7.625" style="205" customWidth="1"/>
    <col min="7656" max="7656" width="15.75" style="205" customWidth="1"/>
    <col min="7657" max="7657" width="11.625" style="205" customWidth="1"/>
    <col min="7658" max="7658" width="11.25" style="205" bestFit="1" customWidth="1"/>
    <col min="7659" max="7659" width="7.875" style="205" customWidth="1"/>
    <col min="7660" max="7660" width="14" style="205" customWidth="1"/>
    <col min="7661" max="7661" width="12.625" style="205" customWidth="1"/>
    <col min="7662" max="7662" width="10.875" style="205" customWidth="1"/>
    <col min="7663" max="7663" width="7.125" style="205" customWidth="1"/>
    <col min="7664" max="7664" width="10.25" style="205" customWidth="1"/>
    <col min="7665" max="7665" width="9.375" style="205" customWidth="1"/>
    <col min="7666" max="7666" width="13.875" style="205" customWidth="1"/>
    <col min="7667" max="7667" width="12.75" style="205" bestFit="1" customWidth="1"/>
    <col min="7668" max="7668" width="9.75" style="205" bestFit="1" customWidth="1"/>
    <col min="7669" max="7669" width="11.75" style="205" customWidth="1"/>
    <col min="7670" max="7673" width="9.125" style="205"/>
    <col min="7674" max="7674" width="14" style="205" customWidth="1"/>
    <col min="7675" max="7679" width="9.125" style="205"/>
    <col min="7680" max="7680" width="12" style="205" customWidth="1"/>
    <col min="7681" max="7681" width="12.625" style="205" customWidth="1"/>
    <col min="7682" max="7682" width="13.125" style="205" customWidth="1"/>
    <col min="7683" max="7683" width="15.25" style="205" customWidth="1"/>
    <col min="7684" max="7685" width="9.125" style="205"/>
    <col min="7686" max="7686" width="12.625" style="205" customWidth="1"/>
    <col min="7687" max="7687" width="14" style="205" customWidth="1"/>
    <col min="7688" max="7910" width="9.125" style="205"/>
    <col min="7911" max="7911" width="7.625" style="205" customWidth="1"/>
    <col min="7912" max="7912" width="15.75" style="205" customWidth="1"/>
    <col min="7913" max="7913" width="11.625" style="205" customWidth="1"/>
    <col min="7914" max="7914" width="11.25" style="205" bestFit="1" customWidth="1"/>
    <col min="7915" max="7915" width="7.875" style="205" customWidth="1"/>
    <col min="7916" max="7916" width="14" style="205" customWidth="1"/>
    <col min="7917" max="7917" width="12.625" style="205" customWidth="1"/>
    <col min="7918" max="7918" width="10.875" style="205" customWidth="1"/>
    <col min="7919" max="7919" width="7.125" style="205" customWidth="1"/>
    <col min="7920" max="7920" width="10.25" style="205" customWidth="1"/>
    <col min="7921" max="7921" width="9.375" style="205" customWidth="1"/>
    <col min="7922" max="7922" width="13.875" style="205" customWidth="1"/>
    <col min="7923" max="7923" width="12.75" style="205" bestFit="1" customWidth="1"/>
    <col min="7924" max="7924" width="9.75" style="205" bestFit="1" customWidth="1"/>
    <col min="7925" max="7925" width="11.75" style="205" customWidth="1"/>
    <col min="7926" max="7929" width="9.125" style="205"/>
    <col min="7930" max="7930" width="14" style="205" customWidth="1"/>
    <col min="7931" max="7935" width="9.125" style="205"/>
    <col min="7936" max="7936" width="12" style="205" customWidth="1"/>
    <col min="7937" max="7937" width="12.625" style="205" customWidth="1"/>
    <col min="7938" max="7938" width="13.125" style="205" customWidth="1"/>
    <col min="7939" max="7939" width="15.25" style="205" customWidth="1"/>
    <col min="7940" max="7941" width="9.125" style="205"/>
    <col min="7942" max="7942" width="12.625" style="205" customWidth="1"/>
    <col min="7943" max="7943" width="14" style="205" customWidth="1"/>
    <col min="7944" max="8166" width="9.125" style="205"/>
    <col min="8167" max="8167" width="7.625" style="205" customWidth="1"/>
    <col min="8168" max="8168" width="15.75" style="205" customWidth="1"/>
    <col min="8169" max="8169" width="11.625" style="205" customWidth="1"/>
    <col min="8170" max="8170" width="11.25" style="205" bestFit="1" customWidth="1"/>
    <col min="8171" max="8171" width="7.875" style="205" customWidth="1"/>
    <col min="8172" max="8172" width="14" style="205" customWidth="1"/>
    <col min="8173" max="8173" width="12.625" style="205" customWidth="1"/>
    <col min="8174" max="8174" width="10.875" style="205" customWidth="1"/>
    <col min="8175" max="8175" width="7.125" style="205" customWidth="1"/>
    <col min="8176" max="8176" width="10.25" style="205" customWidth="1"/>
    <col min="8177" max="8177" width="9.375" style="205" customWidth="1"/>
    <col min="8178" max="8178" width="13.875" style="205" customWidth="1"/>
    <col min="8179" max="8179" width="12.75" style="205" bestFit="1" customWidth="1"/>
    <col min="8180" max="8180" width="9.75" style="205" bestFit="1" customWidth="1"/>
    <col min="8181" max="8181" width="11.75" style="205" customWidth="1"/>
    <col min="8182" max="8185" width="9.125" style="205"/>
    <col min="8186" max="8186" width="14" style="205" customWidth="1"/>
    <col min="8187" max="8191" width="9.125" style="205"/>
    <col min="8192" max="8192" width="12" style="205" customWidth="1"/>
    <col min="8193" max="8193" width="12.625" style="205" customWidth="1"/>
    <col min="8194" max="8194" width="13.125" style="205" customWidth="1"/>
    <col min="8195" max="8195" width="15.25" style="205" customWidth="1"/>
    <col min="8196" max="8197" width="9.125" style="205"/>
    <col min="8198" max="8198" width="12.625" style="205" customWidth="1"/>
    <col min="8199" max="8199" width="14" style="205" customWidth="1"/>
    <col min="8200" max="8422" width="9.125" style="205"/>
    <col min="8423" max="8423" width="7.625" style="205" customWidth="1"/>
    <col min="8424" max="8424" width="15.75" style="205" customWidth="1"/>
    <col min="8425" max="8425" width="11.625" style="205" customWidth="1"/>
    <col min="8426" max="8426" width="11.25" style="205" bestFit="1" customWidth="1"/>
    <col min="8427" max="8427" width="7.875" style="205" customWidth="1"/>
    <col min="8428" max="8428" width="14" style="205" customWidth="1"/>
    <col min="8429" max="8429" width="12.625" style="205" customWidth="1"/>
    <col min="8430" max="8430" width="10.875" style="205" customWidth="1"/>
    <col min="8431" max="8431" width="7.125" style="205" customWidth="1"/>
    <col min="8432" max="8432" width="10.25" style="205" customWidth="1"/>
    <col min="8433" max="8433" width="9.375" style="205" customWidth="1"/>
    <col min="8434" max="8434" width="13.875" style="205" customWidth="1"/>
    <col min="8435" max="8435" width="12.75" style="205" bestFit="1" customWidth="1"/>
    <col min="8436" max="8436" width="9.75" style="205" bestFit="1" customWidth="1"/>
    <col min="8437" max="8437" width="11.75" style="205" customWidth="1"/>
    <col min="8438" max="8441" width="9.125" style="205"/>
    <col min="8442" max="8442" width="14" style="205" customWidth="1"/>
    <col min="8443" max="8447" width="9.125" style="205"/>
    <col min="8448" max="8448" width="12" style="205" customWidth="1"/>
    <col min="8449" max="8449" width="12.625" style="205" customWidth="1"/>
    <col min="8450" max="8450" width="13.125" style="205" customWidth="1"/>
    <col min="8451" max="8451" width="15.25" style="205" customWidth="1"/>
    <col min="8452" max="8453" width="9.125" style="205"/>
    <col min="8454" max="8454" width="12.625" style="205" customWidth="1"/>
    <col min="8455" max="8455" width="14" style="205" customWidth="1"/>
    <col min="8456" max="8678" width="9.125" style="205"/>
    <col min="8679" max="8679" width="7.625" style="205" customWidth="1"/>
    <col min="8680" max="8680" width="15.75" style="205" customWidth="1"/>
    <col min="8681" max="8681" width="11.625" style="205" customWidth="1"/>
    <col min="8682" max="8682" width="11.25" style="205" bestFit="1" customWidth="1"/>
    <col min="8683" max="8683" width="7.875" style="205" customWidth="1"/>
    <col min="8684" max="8684" width="14" style="205" customWidth="1"/>
    <col min="8685" max="8685" width="12.625" style="205" customWidth="1"/>
    <col min="8686" max="8686" width="10.875" style="205" customWidth="1"/>
    <col min="8687" max="8687" width="7.125" style="205" customWidth="1"/>
    <col min="8688" max="8688" width="10.25" style="205" customWidth="1"/>
    <col min="8689" max="8689" width="9.375" style="205" customWidth="1"/>
    <col min="8690" max="8690" width="13.875" style="205" customWidth="1"/>
    <col min="8691" max="8691" width="12.75" style="205" bestFit="1" customWidth="1"/>
    <col min="8692" max="8692" width="9.75" style="205" bestFit="1" customWidth="1"/>
    <col min="8693" max="8693" width="11.75" style="205" customWidth="1"/>
    <col min="8694" max="8697" width="9.125" style="205"/>
    <col min="8698" max="8698" width="14" style="205" customWidth="1"/>
    <col min="8699" max="8703" width="9.125" style="205"/>
    <col min="8704" max="8704" width="12" style="205" customWidth="1"/>
    <col min="8705" max="8705" width="12.625" style="205" customWidth="1"/>
    <col min="8706" max="8706" width="13.125" style="205" customWidth="1"/>
    <col min="8707" max="8707" width="15.25" style="205" customWidth="1"/>
    <col min="8708" max="8709" width="9.125" style="205"/>
    <col min="8710" max="8710" width="12.625" style="205" customWidth="1"/>
    <col min="8711" max="8711" width="14" style="205" customWidth="1"/>
    <col min="8712" max="8934" width="9.125" style="205"/>
    <col min="8935" max="8935" width="7.625" style="205" customWidth="1"/>
    <col min="8936" max="8936" width="15.75" style="205" customWidth="1"/>
    <col min="8937" max="8937" width="11.625" style="205" customWidth="1"/>
    <col min="8938" max="8938" width="11.25" style="205" bestFit="1" customWidth="1"/>
    <col min="8939" max="8939" width="7.875" style="205" customWidth="1"/>
    <col min="8940" max="8940" width="14" style="205" customWidth="1"/>
    <col min="8941" max="8941" width="12.625" style="205" customWidth="1"/>
    <col min="8942" max="8942" width="10.875" style="205" customWidth="1"/>
    <col min="8943" max="8943" width="7.125" style="205" customWidth="1"/>
    <col min="8944" max="8944" width="10.25" style="205" customWidth="1"/>
    <col min="8945" max="8945" width="9.375" style="205" customWidth="1"/>
    <col min="8946" max="8946" width="13.875" style="205" customWidth="1"/>
    <col min="8947" max="8947" width="12.75" style="205" bestFit="1" customWidth="1"/>
    <col min="8948" max="8948" width="9.75" style="205" bestFit="1" customWidth="1"/>
    <col min="8949" max="8949" width="11.75" style="205" customWidth="1"/>
    <col min="8950" max="8953" width="9.125" style="205"/>
    <col min="8954" max="8954" width="14" style="205" customWidth="1"/>
    <col min="8955" max="8959" width="9.125" style="205"/>
    <col min="8960" max="8960" width="12" style="205" customWidth="1"/>
    <col min="8961" max="8961" width="12.625" style="205" customWidth="1"/>
    <col min="8962" max="8962" width="13.125" style="205" customWidth="1"/>
    <col min="8963" max="8963" width="15.25" style="205" customWidth="1"/>
    <col min="8964" max="8965" width="9.125" style="205"/>
    <col min="8966" max="8966" width="12.625" style="205" customWidth="1"/>
    <col min="8967" max="8967" width="14" style="205" customWidth="1"/>
    <col min="8968" max="9190" width="9.125" style="205"/>
    <col min="9191" max="9191" width="7.625" style="205" customWidth="1"/>
    <col min="9192" max="9192" width="15.75" style="205" customWidth="1"/>
    <col min="9193" max="9193" width="11.625" style="205" customWidth="1"/>
    <col min="9194" max="9194" width="11.25" style="205" bestFit="1" customWidth="1"/>
    <col min="9195" max="9195" width="7.875" style="205" customWidth="1"/>
    <col min="9196" max="9196" width="14" style="205" customWidth="1"/>
    <col min="9197" max="9197" width="12.625" style="205" customWidth="1"/>
    <col min="9198" max="9198" width="10.875" style="205" customWidth="1"/>
    <col min="9199" max="9199" width="7.125" style="205" customWidth="1"/>
    <col min="9200" max="9200" width="10.25" style="205" customWidth="1"/>
    <col min="9201" max="9201" width="9.375" style="205" customWidth="1"/>
    <col min="9202" max="9202" width="13.875" style="205" customWidth="1"/>
    <col min="9203" max="9203" width="12.75" style="205" bestFit="1" customWidth="1"/>
    <col min="9204" max="9204" width="9.75" style="205" bestFit="1" customWidth="1"/>
    <col min="9205" max="9205" width="11.75" style="205" customWidth="1"/>
    <col min="9206" max="9209" width="9.125" style="205"/>
    <col min="9210" max="9210" width="14" style="205" customWidth="1"/>
    <col min="9211" max="9215" width="9.125" style="205"/>
    <col min="9216" max="9216" width="12" style="205" customWidth="1"/>
    <col min="9217" max="9217" width="12.625" style="205" customWidth="1"/>
    <col min="9218" max="9218" width="13.125" style="205" customWidth="1"/>
    <col min="9219" max="9219" width="15.25" style="205" customWidth="1"/>
    <col min="9220" max="9221" width="9.125" style="205"/>
    <col min="9222" max="9222" width="12.625" style="205" customWidth="1"/>
    <col min="9223" max="9223" width="14" style="205" customWidth="1"/>
    <col min="9224" max="9446" width="9.125" style="205"/>
    <col min="9447" max="9447" width="7.625" style="205" customWidth="1"/>
    <col min="9448" max="9448" width="15.75" style="205" customWidth="1"/>
    <col min="9449" max="9449" width="11.625" style="205" customWidth="1"/>
    <col min="9450" max="9450" width="11.25" style="205" bestFit="1" customWidth="1"/>
    <col min="9451" max="9451" width="7.875" style="205" customWidth="1"/>
    <col min="9452" max="9452" width="14" style="205" customWidth="1"/>
    <col min="9453" max="9453" width="12.625" style="205" customWidth="1"/>
    <col min="9454" max="9454" width="10.875" style="205" customWidth="1"/>
    <col min="9455" max="9455" width="7.125" style="205" customWidth="1"/>
    <col min="9456" max="9456" width="10.25" style="205" customWidth="1"/>
    <col min="9457" max="9457" width="9.375" style="205" customWidth="1"/>
    <col min="9458" max="9458" width="13.875" style="205" customWidth="1"/>
    <col min="9459" max="9459" width="12.75" style="205" bestFit="1" customWidth="1"/>
    <col min="9460" max="9460" width="9.75" style="205" bestFit="1" customWidth="1"/>
    <col min="9461" max="9461" width="11.75" style="205" customWidth="1"/>
    <col min="9462" max="9465" width="9.125" style="205"/>
    <col min="9466" max="9466" width="14" style="205" customWidth="1"/>
    <col min="9467" max="9471" width="9.125" style="205"/>
    <col min="9472" max="9472" width="12" style="205" customWidth="1"/>
    <col min="9473" max="9473" width="12.625" style="205" customWidth="1"/>
    <col min="9474" max="9474" width="13.125" style="205" customWidth="1"/>
    <col min="9475" max="9475" width="15.25" style="205" customWidth="1"/>
    <col min="9476" max="9477" width="9.125" style="205"/>
    <col min="9478" max="9478" width="12.625" style="205" customWidth="1"/>
    <col min="9479" max="9479" width="14" style="205" customWidth="1"/>
    <col min="9480" max="9702" width="9.125" style="205"/>
    <col min="9703" max="9703" width="7.625" style="205" customWidth="1"/>
    <col min="9704" max="9704" width="15.75" style="205" customWidth="1"/>
    <col min="9705" max="9705" width="11.625" style="205" customWidth="1"/>
    <col min="9706" max="9706" width="11.25" style="205" bestFit="1" customWidth="1"/>
    <col min="9707" max="9707" width="7.875" style="205" customWidth="1"/>
    <col min="9708" max="9708" width="14" style="205" customWidth="1"/>
    <col min="9709" max="9709" width="12.625" style="205" customWidth="1"/>
    <col min="9710" max="9710" width="10.875" style="205" customWidth="1"/>
    <col min="9711" max="9711" width="7.125" style="205" customWidth="1"/>
    <col min="9712" max="9712" width="10.25" style="205" customWidth="1"/>
    <col min="9713" max="9713" width="9.375" style="205" customWidth="1"/>
    <col min="9714" max="9714" width="13.875" style="205" customWidth="1"/>
    <col min="9715" max="9715" width="12.75" style="205" bestFit="1" customWidth="1"/>
    <col min="9716" max="9716" width="9.75" style="205" bestFit="1" customWidth="1"/>
    <col min="9717" max="9717" width="11.75" style="205" customWidth="1"/>
    <col min="9718" max="9721" width="9.125" style="205"/>
    <col min="9722" max="9722" width="14" style="205" customWidth="1"/>
    <col min="9723" max="9727" width="9.125" style="205"/>
    <col min="9728" max="9728" width="12" style="205" customWidth="1"/>
    <col min="9729" max="9729" width="12.625" style="205" customWidth="1"/>
    <col min="9730" max="9730" width="13.125" style="205" customWidth="1"/>
    <col min="9731" max="9731" width="15.25" style="205" customWidth="1"/>
    <col min="9732" max="9733" width="9.125" style="205"/>
    <col min="9734" max="9734" width="12.625" style="205" customWidth="1"/>
    <col min="9735" max="9735" width="14" style="205" customWidth="1"/>
    <col min="9736" max="9958" width="9.125" style="205"/>
    <col min="9959" max="9959" width="7.625" style="205" customWidth="1"/>
    <col min="9960" max="9960" width="15.75" style="205" customWidth="1"/>
    <col min="9961" max="9961" width="11.625" style="205" customWidth="1"/>
    <col min="9962" max="9962" width="11.25" style="205" bestFit="1" customWidth="1"/>
    <col min="9963" max="9963" width="7.875" style="205" customWidth="1"/>
    <col min="9964" max="9964" width="14" style="205" customWidth="1"/>
    <col min="9965" max="9965" width="12.625" style="205" customWidth="1"/>
    <col min="9966" max="9966" width="10.875" style="205" customWidth="1"/>
    <col min="9967" max="9967" width="7.125" style="205" customWidth="1"/>
    <col min="9968" max="9968" width="10.25" style="205" customWidth="1"/>
    <col min="9969" max="9969" width="9.375" style="205" customWidth="1"/>
    <col min="9970" max="9970" width="13.875" style="205" customWidth="1"/>
    <col min="9971" max="9971" width="12.75" style="205" bestFit="1" customWidth="1"/>
    <col min="9972" max="9972" width="9.75" style="205" bestFit="1" customWidth="1"/>
    <col min="9973" max="9973" width="11.75" style="205" customWidth="1"/>
    <col min="9974" max="9977" width="9.125" style="205"/>
    <col min="9978" max="9978" width="14" style="205" customWidth="1"/>
    <col min="9979" max="9983" width="9.125" style="205"/>
    <col min="9984" max="9984" width="12" style="205" customWidth="1"/>
    <col min="9985" max="9985" width="12.625" style="205" customWidth="1"/>
    <col min="9986" max="9986" width="13.125" style="205" customWidth="1"/>
    <col min="9987" max="9987" width="15.25" style="205" customWidth="1"/>
    <col min="9988" max="9989" width="9.125" style="205"/>
    <col min="9990" max="9990" width="12.625" style="205" customWidth="1"/>
    <col min="9991" max="9991" width="14" style="205" customWidth="1"/>
    <col min="9992" max="10214" width="9.125" style="205"/>
    <col min="10215" max="10215" width="7.625" style="205" customWidth="1"/>
    <col min="10216" max="10216" width="15.75" style="205" customWidth="1"/>
    <col min="10217" max="10217" width="11.625" style="205" customWidth="1"/>
    <col min="10218" max="10218" width="11.25" style="205" bestFit="1" customWidth="1"/>
    <col min="10219" max="10219" width="7.875" style="205" customWidth="1"/>
    <col min="10220" max="10220" width="14" style="205" customWidth="1"/>
    <col min="10221" max="10221" width="12.625" style="205" customWidth="1"/>
    <col min="10222" max="10222" width="10.875" style="205" customWidth="1"/>
    <col min="10223" max="10223" width="7.125" style="205" customWidth="1"/>
    <col min="10224" max="10224" width="10.25" style="205" customWidth="1"/>
    <col min="10225" max="10225" width="9.375" style="205" customWidth="1"/>
    <col min="10226" max="10226" width="13.875" style="205" customWidth="1"/>
    <col min="10227" max="10227" width="12.75" style="205" bestFit="1" customWidth="1"/>
    <col min="10228" max="10228" width="9.75" style="205" bestFit="1" customWidth="1"/>
    <col min="10229" max="10229" width="11.75" style="205" customWidth="1"/>
    <col min="10230" max="10233" width="9.125" style="205"/>
    <col min="10234" max="10234" width="14" style="205" customWidth="1"/>
    <col min="10235" max="10239" width="9.125" style="205"/>
    <col min="10240" max="10240" width="12" style="205" customWidth="1"/>
    <col min="10241" max="10241" width="12.625" style="205" customWidth="1"/>
    <col min="10242" max="10242" width="13.125" style="205" customWidth="1"/>
    <col min="10243" max="10243" width="15.25" style="205" customWidth="1"/>
    <col min="10244" max="10245" width="9.125" style="205"/>
    <col min="10246" max="10246" width="12.625" style="205" customWidth="1"/>
    <col min="10247" max="10247" width="14" style="205" customWidth="1"/>
    <col min="10248" max="10470" width="9.125" style="205"/>
    <col min="10471" max="10471" width="7.625" style="205" customWidth="1"/>
    <col min="10472" max="10472" width="15.75" style="205" customWidth="1"/>
    <col min="10473" max="10473" width="11.625" style="205" customWidth="1"/>
    <col min="10474" max="10474" width="11.25" style="205" bestFit="1" customWidth="1"/>
    <col min="10475" max="10475" width="7.875" style="205" customWidth="1"/>
    <col min="10476" max="10476" width="14" style="205" customWidth="1"/>
    <col min="10477" max="10477" width="12.625" style="205" customWidth="1"/>
    <col min="10478" max="10478" width="10.875" style="205" customWidth="1"/>
    <col min="10479" max="10479" width="7.125" style="205" customWidth="1"/>
    <col min="10480" max="10480" width="10.25" style="205" customWidth="1"/>
    <col min="10481" max="10481" width="9.375" style="205" customWidth="1"/>
    <col min="10482" max="10482" width="13.875" style="205" customWidth="1"/>
    <col min="10483" max="10483" width="12.75" style="205" bestFit="1" customWidth="1"/>
    <col min="10484" max="10484" width="9.75" style="205" bestFit="1" customWidth="1"/>
    <col min="10485" max="10485" width="11.75" style="205" customWidth="1"/>
    <col min="10486" max="10489" width="9.125" style="205"/>
    <col min="10490" max="10490" width="14" style="205" customWidth="1"/>
    <col min="10491" max="10495" width="9.125" style="205"/>
    <col min="10496" max="10496" width="12" style="205" customWidth="1"/>
    <col min="10497" max="10497" width="12.625" style="205" customWidth="1"/>
    <col min="10498" max="10498" width="13.125" style="205" customWidth="1"/>
    <col min="10499" max="10499" width="15.25" style="205" customWidth="1"/>
    <col min="10500" max="10501" width="9.125" style="205"/>
    <col min="10502" max="10502" width="12.625" style="205" customWidth="1"/>
    <col min="10503" max="10503" width="14" style="205" customWidth="1"/>
    <col min="10504" max="10726" width="9.125" style="205"/>
    <col min="10727" max="10727" width="7.625" style="205" customWidth="1"/>
    <col min="10728" max="10728" width="15.75" style="205" customWidth="1"/>
    <col min="10729" max="10729" width="11.625" style="205" customWidth="1"/>
    <col min="10730" max="10730" width="11.25" style="205" bestFit="1" customWidth="1"/>
    <col min="10731" max="10731" width="7.875" style="205" customWidth="1"/>
    <col min="10732" max="10732" width="14" style="205" customWidth="1"/>
    <col min="10733" max="10733" width="12.625" style="205" customWidth="1"/>
    <col min="10734" max="10734" width="10.875" style="205" customWidth="1"/>
    <col min="10735" max="10735" width="7.125" style="205" customWidth="1"/>
    <col min="10736" max="10736" width="10.25" style="205" customWidth="1"/>
    <col min="10737" max="10737" width="9.375" style="205" customWidth="1"/>
    <col min="10738" max="10738" width="13.875" style="205" customWidth="1"/>
    <col min="10739" max="10739" width="12.75" style="205" bestFit="1" customWidth="1"/>
    <col min="10740" max="10740" width="9.75" style="205" bestFit="1" customWidth="1"/>
    <col min="10741" max="10741" width="11.75" style="205" customWidth="1"/>
    <col min="10742" max="10745" width="9.125" style="205"/>
    <col min="10746" max="10746" width="14" style="205" customWidth="1"/>
    <col min="10747" max="10751" width="9.125" style="205"/>
    <col min="10752" max="10752" width="12" style="205" customWidth="1"/>
    <col min="10753" max="10753" width="12.625" style="205" customWidth="1"/>
    <col min="10754" max="10754" width="13.125" style="205" customWidth="1"/>
    <col min="10755" max="10755" width="15.25" style="205" customWidth="1"/>
    <col min="10756" max="10757" width="9.125" style="205"/>
    <col min="10758" max="10758" width="12.625" style="205" customWidth="1"/>
    <col min="10759" max="10759" width="14" style="205" customWidth="1"/>
    <col min="10760" max="10982" width="9.125" style="205"/>
    <col min="10983" max="10983" width="7.625" style="205" customWidth="1"/>
    <col min="10984" max="10984" width="15.75" style="205" customWidth="1"/>
    <col min="10985" max="10985" width="11.625" style="205" customWidth="1"/>
    <col min="10986" max="10986" width="11.25" style="205" bestFit="1" customWidth="1"/>
    <col min="10987" max="10987" width="7.875" style="205" customWidth="1"/>
    <col min="10988" max="10988" width="14" style="205" customWidth="1"/>
    <col min="10989" max="10989" width="12.625" style="205" customWidth="1"/>
    <col min="10990" max="10990" width="10.875" style="205" customWidth="1"/>
    <col min="10991" max="10991" width="7.125" style="205" customWidth="1"/>
    <col min="10992" max="10992" width="10.25" style="205" customWidth="1"/>
    <col min="10993" max="10993" width="9.375" style="205" customWidth="1"/>
    <col min="10994" max="10994" width="13.875" style="205" customWidth="1"/>
    <col min="10995" max="10995" width="12.75" style="205" bestFit="1" customWidth="1"/>
    <col min="10996" max="10996" width="9.75" style="205" bestFit="1" customWidth="1"/>
    <col min="10997" max="10997" width="11.75" style="205" customWidth="1"/>
    <col min="10998" max="11001" width="9.125" style="205"/>
    <col min="11002" max="11002" width="14" style="205" customWidth="1"/>
    <col min="11003" max="11007" width="9.125" style="205"/>
    <col min="11008" max="11008" width="12" style="205" customWidth="1"/>
    <col min="11009" max="11009" width="12.625" style="205" customWidth="1"/>
    <col min="11010" max="11010" width="13.125" style="205" customWidth="1"/>
    <col min="11011" max="11011" width="15.25" style="205" customWidth="1"/>
    <col min="11012" max="11013" width="9.125" style="205"/>
    <col min="11014" max="11014" width="12.625" style="205" customWidth="1"/>
    <col min="11015" max="11015" width="14" style="205" customWidth="1"/>
    <col min="11016" max="11238" width="9.125" style="205"/>
    <col min="11239" max="11239" width="7.625" style="205" customWidth="1"/>
    <col min="11240" max="11240" width="15.75" style="205" customWidth="1"/>
    <col min="11241" max="11241" width="11.625" style="205" customWidth="1"/>
    <col min="11242" max="11242" width="11.25" style="205" bestFit="1" customWidth="1"/>
    <col min="11243" max="11243" width="7.875" style="205" customWidth="1"/>
    <col min="11244" max="11244" width="14" style="205" customWidth="1"/>
    <col min="11245" max="11245" width="12.625" style="205" customWidth="1"/>
    <col min="11246" max="11246" width="10.875" style="205" customWidth="1"/>
    <col min="11247" max="11247" width="7.125" style="205" customWidth="1"/>
    <col min="11248" max="11248" width="10.25" style="205" customWidth="1"/>
    <col min="11249" max="11249" width="9.375" style="205" customWidth="1"/>
    <col min="11250" max="11250" width="13.875" style="205" customWidth="1"/>
    <col min="11251" max="11251" width="12.75" style="205" bestFit="1" customWidth="1"/>
    <col min="11252" max="11252" width="9.75" style="205" bestFit="1" customWidth="1"/>
    <col min="11253" max="11253" width="11.75" style="205" customWidth="1"/>
    <col min="11254" max="11257" width="9.125" style="205"/>
    <col min="11258" max="11258" width="14" style="205" customWidth="1"/>
    <col min="11259" max="11263" width="9.125" style="205"/>
    <col min="11264" max="11264" width="12" style="205" customWidth="1"/>
    <col min="11265" max="11265" width="12.625" style="205" customWidth="1"/>
    <col min="11266" max="11266" width="13.125" style="205" customWidth="1"/>
    <col min="11267" max="11267" width="15.25" style="205" customWidth="1"/>
    <col min="11268" max="11269" width="9.125" style="205"/>
    <col min="11270" max="11270" width="12.625" style="205" customWidth="1"/>
    <col min="11271" max="11271" width="14" style="205" customWidth="1"/>
    <col min="11272" max="11494" width="9.125" style="205"/>
    <col min="11495" max="11495" width="7.625" style="205" customWidth="1"/>
    <col min="11496" max="11496" width="15.75" style="205" customWidth="1"/>
    <col min="11497" max="11497" width="11.625" style="205" customWidth="1"/>
    <col min="11498" max="11498" width="11.25" style="205" bestFit="1" customWidth="1"/>
    <col min="11499" max="11499" width="7.875" style="205" customWidth="1"/>
    <col min="11500" max="11500" width="14" style="205" customWidth="1"/>
    <col min="11501" max="11501" width="12.625" style="205" customWidth="1"/>
    <col min="11502" max="11502" width="10.875" style="205" customWidth="1"/>
    <col min="11503" max="11503" width="7.125" style="205" customWidth="1"/>
    <col min="11504" max="11504" width="10.25" style="205" customWidth="1"/>
    <col min="11505" max="11505" width="9.375" style="205" customWidth="1"/>
    <col min="11506" max="11506" width="13.875" style="205" customWidth="1"/>
    <col min="11507" max="11507" width="12.75" style="205" bestFit="1" customWidth="1"/>
    <col min="11508" max="11508" width="9.75" style="205" bestFit="1" customWidth="1"/>
    <col min="11509" max="11509" width="11.75" style="205" customWidth="1"/>
    <col min="11510" max="11513" width="9.125" style="205"/>
    <col min="11514" max="11514" width="14" style="205" customWidth="1"/>
    <col min="11515" max="11519" width="9.125" style="205"/>
    <col min="11520" max="11520" width="12" style="205" customWidth="1"/>
    <col min="11521" max="11521" width="12.625" style="205" customWidth="1"/>
    <col min="11522" max="11522" width="13.125" style="205" customWidth="1"/>
    <col min="11523" max="11523" width="15.25" style="205" customWidth="1"/>
    <col min="11524" max="11525" width="9.125" style="205"/>
    <col min="11526" max="11526" width="12.625" style="205" customWidth="1"/>
    <col min="11527" max="11527" width="14" style="205" customWidth="1"/>
    <col min="11528" max="11750" width="9.125" style="205"/>
    <col min="11751" max="11751" width="7.625" style="205" customWidth="1"/>
    <col min="11752" max="11752" width="15.75" style="205" customWidth="1"/>
    <col min="11753" max="11753" width="11.625" style="205" customWidth="1"/>
    <col min="11754" max="11754" width="11.25" style="205" bestFit="1" customWidth="1"/>
    <col min="11755" max="11755" width="7.875" style="205" customWidth="1"/>
    <col min="11756" max="11756" width="14" style="205" customWidth="1"/>
    <col min="11757" max="11757" width="12.625" style="205" customWidth="1"/>
    <col min="11758" max="11758" width="10.875" style="205" customWidth="1"/>
    <col min="11759" max="11759" width="7.125" style="205" customWidth="1"/>
    <col min="11760" max="11760" width="10.25" style="205" customWidth="1"/>
    <col min="11761" max="11761" width="9.375" style="205" customWidth="1"/>
    <col min="11762" max="11762" width="13.875" style="205" customWidth="1"/>
    <col min="11763" max="11763" width="12.75" style="205" bestFit="1" customWidth="1"/>
    <col min="11764" max="11764" width="9.75" style="205" bestFit="1" customWidth="1"/>
    <col min="11765" max="11765" width="11.75" style="205" customWidth="1"/>
    <col min="11766" max="11769" width="9.125" style="205"/>
    <col min="11770" max="11770" width="14" style="205" customWidth="1"/>
    <col min="11771" max="11775" width="9.125" style="205"/>
    <col min="11776" max="11776" width="12" style="205" customWidth="1"/>
    <col min="11777" max="11777" width="12.625" style="205" customWidth="1"/>
    <col min="11778" max="11778" width="13.125" style="205" customWidth="1"/>
    <col min="11779" max="11779" width="15.25" style="205" customWidth="1"/>
    <col min="11780" max="11781" width="9.125" style="205"/>
    <col min="11782" max="11782" width="12.625" style="205" customWidth="1"/>
    <col min="11783" max="11783" width="14" style="205" customWidth="1"/>
    <col min="11784" max="12006" width="9.125" style="205"/>
    <col min="12007" max="12007" width="7.625" style="205" customWidth="1"/>
    <col min="12008" max="12008" width="15.75" style="205" customWidth="1"/>
    <col min="12009" max="12009" width="11.625" style="205" customWidth="1"/>
    <col min="12010" max="12010" width="11.25" style="205" bestFit="1" customWidth="1"/>
    <col min="12011" max="12011" width="7.875" style="205" customWidth="1"/>
    <col min="12012" max="12012" width="14" style="205" customWidth="1"/>
    <col min="12013" max="12013" width="12.625" style="205" customWidth="1"/>
    <col min="12014" max="12014" width="10.875" style="205" customWidth="1"/>
    <col min="12015" max="12015" width="7.125" style="205" customWidth="1"/>
    <col min="12016" max="12016" width="10.25" style="205" customWidth="1"/>
    <col min="12017" max="12017" width="9.375" style="205" customWidth="1"/>
    <col min="12018" max="12018" width="13.875" style="205" customWidth="1"/>
    <col min="12019" max="12019" width="12.75" style="205" bestFit="1" customWidth="1"/>
    <col min="12020" max="12020" width="9.75" style="205" bestFit="1" customWidth="1"/>
    <col min="12021" max="12021" width="11.75" style="205" customWidth="1"/>
    <col min="12022" max="12025" width="9.125" style="205"/>
    <col min="12026" max="12026" width="14" style="205" customWidth="1"/>
    <col min="12027" max="12031" width="9.125" style="205"/>
    <col min="12032" max="12032" width="12" style="205" customWidth="1"/>
    <col min="12033" max="12033" width="12.625" style="205" customWidth="1"/>
    <col min="12034" max="12034" width="13.125" style="205" customWidth="1"/>
    <col min="12035" max="12035" width="15.25" style="205" customWidth="1"/>
    <col min="12036" max="12037" width="9.125" style="205"/>
    <col min="12038" max="12038" width="12.625" style="205" customWidth="1"/>
    <col min="12039" max="12039" width="14" style="205" customWidth="1"/>
    <col min="12040" max="12262" width="9.125" style="205"/>
    <col min="12263" max="12263" width="7.625" style="205" customWidth="1"/>
    <col min="12264" max="12264" width="15.75" style="205" customWidth="1"/>
    <col min="12265" max="12265" width="11.625" style="205" customWidth="1"/>
    <col min="12266" max="12266" width="11.25" style="205" bestFit="1" customWidth="1"/>
    <col min="12267" max="12267" width="7.875" style="205" customWidth="1"/>
    <col min="12268" max="12268" width="14" style="205" customWidth="1"/>
    <col min="12269" max="12269" width="12.625" style="205" customWidth="1"/>
    <col min="12270" max="12270" width="10.875" style="205" customWidth="1"/>
    <col min="12271" max="12271" width="7.125" style="205" customWidth="1"/>
    <col min="12272" max="12272" width="10.25" style="205" customWidth="1"/>
    <col min="12273" max="12273" width="9.375" style="205" customWidth="1"/>
    <col min="12274" max="12274" width="13.875" style="205" customWidth="1"/>
    <col min="12275" max="12275" width="12.75" style="205" bestFit="1" customWidth="1"/>
    <col min="12276" max="12276" width="9.75" style="205" bestFit="1" customWidth="1"/>
    <col min="12277" max="12277" width="11.75" style="205" customWidth="1"/>
    <col min="12278" max="12281" width="9.125" style="205"/>
    <col min="12282" max="12282" width="14" style="205" customWidth="1"/>
    <col min="12283" max="12287" width="9.125" style="205"/>
    <col min="12288" max="12288" width="12" style="205" customWidth="1"/>
    <col min="12289" max="12289" width="12.625" style="205" customWidth="1"/>
    <col min="12290" max="12290" width="13.125" style="205" customWidth="1"/>
    <col min="12291" max="12291" width="15.25" style="205" customWidth="1"/>
    <col min="12292" max="12293" width="9.125" style="205"/>
    <col min="12294" max="12294" width="12.625" style="205" customWidth="1"/>
    <col min="12295" max="12295" width="14" style="205" customWidth="1"/>
    <col min="12296" max="12518" width="9.125" style="205"/>
    <col min="12519" max="12519" width="7.625" style="205" customWidth="1"/>
    <col min="12520" max="12520" width="15.75" style="205" customWidth="1"/>
    <col min="12521" max="12521" width="11.625" style="205" customWidth="1"/>
    <col min="12522" max="12522" width="11.25" style="205" bestFit="1" customWidth="1"/>
    <col min="12523" max="12523" width="7.875" style="205" customWidth="1"/>
    <col min="12524" max="12524" width="14" style="205" customWidth="1"/>
    <col min="12525" max="12525" width="12.625" style="205" customWidth="1"/>
    <col min="12526" max="12526" width="10.875" style="205" customWidth="1"/>
    <col min="12527" max="12527" width="7.125" style="205" customWidth="1"/>
    <col min="12528" max="12528" width="10.25" style="205" customWidth="1"/>
    <col min="12529" max="12529" width="9.375" style="205" customWidth="1"/>
    <col min="12530" max="12530" width="13.875" style="205" customWidth="1"/>
    <col min="12531" max="12531" width="12.75" style="205" bestFit="1" customWidth="1"/>
    <col min="12532" max="12532" width="9.75" style="205" bestFit="1" customWidth="1"/>
    <col min="12533" max="12533" width="11.75" style="205" customWidth="1"/>
    <col min="12534" max="12537" width="9.125" style="205"/>
    <col min="12538" max="12538" width="14" style="205" customWidth="1"/>
    <col min="12539" max="12543" width="9.125" style="205"/>
    <col min="12544" max="12544" width="12" style="205" customWidth="1"/>
    <col min="12545" max="12545" width="12.625" style="205" customWidth="1"/>
    <col min="12546" max="12546" width="13.125" style="205" customWidth="1"/>
    <col min="12547" max="12547" width="15.25" style="205" customWidth="1"/>
    <col min="12548" max="12549" width="9.125" style="205"/>
    <col min="12550" max="12550" width="12.625" style="205" customWidth="1"/>
    <col min="12551" max="12551" width="14" style="205" customWidth="1"/>
    <col min="12552" max="12774" width="9.125" style="205"/>
    <col min="12775" max="12775" width="7.625" style="205" customWidth="1"/>
    <col min="12776" max="12776" width="15.75" style="205" customWidth="1"/>
    <col min="12777" max="12777" width="11.625" style="205" customWidth="1"/>
    <col min="12778" max="12778" width="11.25" style="205" bestFit="1" customWidth="1"/>
    <col min="12779" max="12779" width="7.875" style="205" customWidth="1"/>
    <col min="12780" max="12780" width="14" style="205" customWidth="1"/>
    <col min="12781" max="12781" width="12.625" style="205" customWidth="1"/>
    <col min="12782" max="12782" width="10.875" style="205" customWidth="1"/>
    <col min="12783" max="12783" width="7.125" style="205" customWidth="1"/>
    <col min="12784" max="12784" width="10.25" style="205" customWidth="1"/>
    <col min="12785" max="12785" width="9.375" style="205" customWidth="1"/>
    <col min="12786" max="12786" width="13.875" style="205" customWidth="1"/>
    <col min="12787" max="12787" width="12.75" style="205" bestFit="1" customWidth="1"/>
    <col min="12788" max="12788" width="9.75" style="205" bestFit="1" customWidth="1"/>
    <col min="12789" max="12789" width="11.75" style="205" customWidth="1"/>
    <col min="12790" max="12793" width="9.125" style="205"/>
    <col min="12794" max="12794" width="14" style="205" customWidth="1"/>
    <col min="12795" max="12799" width="9.125" style="205"/>
    <col min="12800" max="12800" width="12" style="205" customWidth="1"/>
    <col min="12801" max="12801" width="12.625" style="205" customWidth="1"/>
    <col min="12802" max="12802" width="13.125" style="205" customWidth="1"/>
    <col min="12803" max="12803" width="15.25" style="205" customWidth="1"/>
    <col min="12804" max="12805" width="9.125" style="205"/>
    <col min="12806" max="12806" width="12.625" style="205" customWidth="1"/>
    <col min="12807" max="12807" width="14" style="205" customWidth="1"/>
    <col min="12808" max="13030" width="9.125" style="205"/>
    <col min="13031" max="13031" width="7.625" style="205" customWidth="1"/>
    <col min="13032" max="13032" width="15.75" style="205" customWidth="1"/>
    <col min="13033" max="13033" width="11.625" style="205" customWidth="1"/>
    <col min="13034" max="13034" width="11.25" style="205" bestFit="1" customWidth="1"/>
    <col min="13035" max="13035" width="7.875" style="205" customWidth="1"/>
    <col min="13036" max="13036" width="14" style="205" customWidth="1"/>
    <col min="13037" max="13037" width="12.625" style="205" customWidth="1"/>
    <col min="13038" max="13038" width="10.875" style="205" customWidth="1"/>
    <col min="13039" max="13039" width="7.125" style="205" customWidth="1"/>
    <col min="13040" max="13040" width="10.25" style="205" customWidth="1"/>
    <col min="13041" max="13041" width="9.375" style="205" customWidth="1"/>
    <col min="13042" max="13042" width="13.875" style="205" customWidth="1"/>
    <col min="13043" max="13043" width="12.75" style="205" bestFit="1" customWidth="1"/>
    <col min="13044" max="13044" width="9.75" style="205" bestFit="1" customWidth="1"/>
    <col min="13045" max="13045" width="11.75" style="205" customWidth="1"/>
    <col min="13046" max="13049" width="9.125" style="205"/>
    <col min="13050" max="13050" width="14" style="205" customWidth="1"/>
    <col min="13051" max="13055" width="9.125" style="205"/>
    <col min="13056" max="13056" width="12" style="205" customWidth="1"/>
    <col min="13057" max="13057" width="12.625" style="205" customWidth="1"/>
    <col min="13058" max="13058" width="13.125" style="205" customWidth="1"/>
    <col min="13059" max="13059" width="15.25" style="205" customWidth="1"/>
    <col min="13060" max="13061" width="9.125" style="205"/>
    <col min="13062" max="13062" width="12.625" style="205" customWidth="1"/>
    <col min="13063" max="13063" width="14" style="205" customWidth="1"/>
    <col min="13064" max="13286" width="9.125" style="205"/>
    <col min="13287" max="13287" width="7.625" style="205" customWidth="1"/>
    <col min="13288" max="13288" width="15.75" style="205" customWidth="1"/>
    <col min="13289" max="13289" width="11.625" style="205" customWidth="1"/>
    <col min="13290" max="13290" width="11.25" style="205" bestFit="1" customWidth="1"/>
    <col min="13291" max="13291" width="7.875" style="205" customWidth="1"/>
    <col min="13292" max="13292" width="14" style="205" customWidth="1"/>
    <col min="13293" max="13293" width="12.625" style="205" customWidth="1"/>
    <col min="13294" max="13294" width="10.875" style="205" customWidth="1"/>
    <col min="13295" max="13295" width="7.125" style="205" customWidth="1"/>
    <col min="13296" max="13296" width="10.25" style="205" customWidth="1"/>
    <col min="13297" max="13297" width="9.375" style="205" customWidth="1"/>
    <col min="13298" max="13298" width="13.875" style="205" customWidth="1"/>
    <col min="13299" max="13299" width="12.75" style="205" bestFit="1" customWidth="1"/>
    <col min="13300" max="13300" width="9.75" style="205" bestFit="1" customWidth="1"/>
    <col min="13301" max="13301" width="11.75" style="205" customWidth="1"/>
    <col min="13302" max="13305" width="9.125" style="205"/>
    <col min="13306" max="13306" width="14" style="205" customWidth="1"/>
    <col min="13307" max="13311" width="9.125" style="205"/>
    <col min="13312" max="13312" width="12" style="205" customWidth="1"/>
    <col min="13313" max="13313" width="12.625" style="205" customWidth="1"/>
    <col min="13314" max="13314" width="13.125" style="205" customWidth="1"/>
    <col min="13315" max="13315" width="15.25" style="205" customWidth="1"/>
    <col min="13316" max="13317" width="9.125" style="205"/>
    <col min="13318" max="13318" width="12.625" style="205" customWidth="1"/>
    <col min="13319" max="13319" width="14" style="205" customWidth="1"/>
    <col min="13320" max="13542" width="9.125" style="205"/>
    <col min="13543" max="13543" width="7.625" style="205" customWidth="1"/>
    <col min="13544" max="13544" width="15.75" style="205" customWidth="1"/>
    <col min="13545" max="13545" width="11.625" style="205" customWidth="1"/>
    <col min="13546" max="13546" width="11.25" style="205" bestFit="1" customWidth="1"/>
    <col min="13547" max="13547" width="7.875" style="205" customWidth="1"/>
    <col min="13548" max="13548" width="14" style="205" customWidth="1"/>
    <col min="13549" max="13549" width="12.625" style="205" customWidth="1"/>
    <col min="13550" max="13550" width="10.875" style="205" customWidth="1"/>
    <col min="13551" max="13551" width="7.125" style="205" customWidth="1"/>
    <col min="13552" max="13552" width="10.25" style="205" customWidth="1"/>
    <col min="13553" max="13553" width="9.375" style="205" customWidth="1"/>
    <col min="13554" max="13554" width="13.875" style="205" customWidth="1"/>
    <col min="13555" max="13555" width="12.75" style="205" bestFit="1" customWidth="1"/>
    <col min="13556" max="13556" width="9.75" style="205" bestFit="1" customWidth="1"/>
    <col min="13557" max="13557" width="11.75" style="205" customWidth="1"/>
    <col min="13558" max="13561" width="9.125" style="205"/>
    <col min="13562" max="13562" width="14" style="205" customWidth="1"/>
    <col min="13563" max="13567" width="9.125" style="205"/>
    <col min="13568" max="13568" width="12" style="205" customWidth="1"/>
    <col min="13569" max="13569" width="12.625" style="205" customWidth="1"/>
    <col min="13570" max="13570" width="13.125" style="205" customWidth="1"/>
    <col min="13571" max="13571" width="15.25" style="205" customWidth="1"/>
    <col min="13572" max="13573" width="9.125" style="205"/>
    <col min="13574" max="13574" width="12.625" style="205" customWidth="1"/>
    <col min="13575" max="13575" width="14" style="205" customWidth="1"/>
    <col min="13576" max="13798" width="9.125" style="205"/>
    <col min="13799" max="13799" width="7.625" style="205" customWidth="1"/>
    <col min="13800" max="13800" width="15.75" style="205" customWidth="1"/>
    <col min="13801" max="13801" width="11.625" style="205" customWidth="1"/>
    <col min="13802" max="13802" width="11.25" style="205" bestFit="1" customWidth="1"/>
    <col min="13803" max="13803" width="7.875" style="205" customWidth="1"/>
    <col min="13804" max="13804" width="14" style="205" customWidth="1"/>
    <col min="13805" max="13805" width="12.625" style="205" customWidth="1"/>
    <col min="13806" max="13806" width="10.875" style="205" customWidth="1"/>
    <col min="13807" max="13807" width="7.125" style="205" customWidth="1"/>
    <col min="13808" max="13808" width="10.25" style="205" customWidth="1"/>
    <col min="13809" max="13809" width="9.375" style="205" customWidth="1"/>
    <col min="13810" max="13810" width="13.875" style="205" customWidth="1"/>
    <col min="13811" max="13811" width="12.75" style="205" bestFit="1" customWidth="1"/>
    <col min="13812" max="13812" width="9.75" style="205" bestFit="1" customWidth="1"/>
    <col min="13813" max="13813" width="11.75" style="205" customWidth="1"/>
    <col min="13814" max="13817" width="9.125" style="205"/>
    <col min="13818" max="13818" width="14" style="205" customWidth="1"/>
    <col min="13819" max="13823" width="9.125" style="205"/>
    <col min="13824" max="13824" width="12" style="205" customWidth="1"/>
    <col min="13825" max="13825" width="12.625" style="205" customWidth="1"/>
    <col min="13826" max="13826" width="13.125" style="205" customWidth="1"/>
    <col min="13827" max="13827" width="15.25" style="205" customWidth="1"/>
    <col min="13828" max="13829" width="9.125" style="205"/>
    <col min="13830" max="13830" width="12.625" style="205" customWidth="1"/>
    <col min="13831" max="13831" width="14" style="205" customWidth="1"/>
    <col min="13832" max="14054" width="9.125" style="205"/>
    <col min="14055" max="14055" width="7.625" style="205" customWidth="1"/>
    <col min="14056" max="14056" width="15.75" style="205" customWidth="1"/>
    <col min="14057" max="14057" width="11.625" style="205" customWidth="1"/>
    <col min="14058" max="14058" width="11.25" style="205" bestFit="1" customWidth="1"/>
    <col min="14059" max="14059" width="7.875" style="205" customWidth="1"/>
    <col min="14060" max="14060" width="14" style="205" customWidth="1"/>
    <col min="14061" max="14061" width="12.625" style="205" customWidth="1"/>
    <col min="14062" max="14062" width="10.875" style="205" customWidth="1"/>
    <col min="14063" max="14063" width="7.125" style="205" customWidth="1"/>
    <col min="14064" max="14064" width="10.25" style="205" customWidth="1"/>
    <col min="14065" max="14065" width="9.375" style="205" customWidth="1"/>
    <col min="14066" max="14066" width="13.875" style="205" customWidth="1"/>
    <col min="14067" max="14067" width="12.75" style="205" bestFit="1" customWidth="1"/>
    <col min="14068" max="14068" width="9.75" style="205" bestFit="1" customWidth="1"/>
    <col min="14069" max="14069" width="11.75" style="205" customWidth="1"/>
    <col min="14070" max="14073" width="9.125" style="205"/>
    <col min="14074" max="14074" width="14" style="205" customWidth="1"/>
    <col min="14075" max="14079" width="9.125" style="205"/>
    <col min="14080" max="14080" width="12" style="205" customWidth="1"/>
    <col min="14081" max="14081" width="12.625" style="205" customWidth="1"/>
    <col min="14082" max="14082" width="13.125" style="205" customWidth="1"/>
    <col min="14083" max="14083" width="15.25" style="205" customWidth="1"/>
    <col min="14084" max="14085" width="9.125" style="205"/>
    <col min="14086" max="14086" width="12.625" style="205" customWidth="1"/>
    <col min="14087" max="14087" width="14" style="205" customWidth="1"/>
    <col min="14088" max="14310" width="9.125" style="205"/>
    <col min="14311" max="14311" width="7.625" style="205" customWidth="1"/>
    <col min="14312" max="14312" width="15.75" style="205" customWidth="1"/>
    <col min="14313" max="14313" width="11.625" style="205" customWidth="1"/>
    <col min="14314" max="14314" width="11.25" style="205" bestFit="1" customWidth="1"/>
    <col min="14315" max="14315" width="7.875" style="205" customWidth="1"/>
    <col min="14316" max="14316" width="14" style="205" customWidth="1"/>
    <col min="14317" max="14317" width="12.625" style="205" customWidth="1"/>
    <col min="14318" max="14318" width="10.875" style="205" customWidth="1"/>
    <col min="14319" max="14319" width="7.125" style="205" customWidth="1"/>
    <col min="14320" max="14320" width="10.25" style="205" customWidth="1"/>
    <col min="14321" max="14321" width="9.375" style="205" customWidth="1"/>
    <col min="14322" max="14322" width="13.875" style="205" customWidth="1"/>
    <col min="14323" max="14323" width="12.75" style="205" bestFit="1" customWidth="1"/>
    <col min="14324" max="14324" width="9.75" style="205" bestFit="1" customWidth="1"/>
    <col min="14325" max="14325" width="11.75" style="205" customWidth="1"/>
    <col min="14326" max="14329" width="9.125" style="205"/>
    <col min="14330" max="14330" width="14" style="205" customWidth="1"/>
    <col min="14331" max="14335" width="9.125" style="205"/>
    <col min="14336" max="14336" width="12" style="205" customWidth="1"/>
    <col min="14337" max="14337" width="12.625" style="205" customWidth="1"/>
    <col min="14338" max="14338" width="13.125" style="205" customWidth="1"/>
    <col min="14339" max="14339" width="15.25" style="205" customWidth="1"/>
    <col min="14340" max="14341" width="9.125" style="205"/>
    <col min="14342" max="14342" width="12.625" style="205" customWidth="1"/>
    <col min="14343" max="14343" width="14" style="205" customWidth="1"/>
    <col min="14344" max="14566" width="9.125" style="205"/>
    <col min="14567" max="14567" width="7.625" style="205" customWidth="1"/>
    <col min="14568" max="14568" width="15.75" style="205" customWidth="1"/>
    <col min="14569" max="14569" width="11.625" style="205" customWidth="1"/>
    <col min="14570" max="14570" width="11.25" style="205" bestFit="1" customWidth="1"/>
    <col min="14571" max="14571" width="7.875" style="205" customWidth="1"/>
    <col min="14572" max="14572" width="14" style="205" customWidth="1"/>
    <col min="14573" max="14573" width="12.625" style="205" customWidth="1"/>
    <col min="14574" max="14574" width="10.875" style="205" customWidth="1"/>
    <col min="14575" max="14575" width="7.125" style="205" customWidth="1"/>
    <col min="14576" max="14576" width="10.25" style="205" customWidth="1"/>
    <col min="14577" max="14577" width="9.375" style="205" customWidth="1"/>
    <col min="14578" max="14578" width="13.875" style="205" customWidth="1"/>
    <col min="14579" max="14579" width="12.75" style="205" bestFit="1" customWidth="1"/>
    <col min="14580" max="14580" width="9.75" style="205" bestFit="1" customWidth="1"/>
    <col min="14581" max="14581" width="11.75" style="205" customWidth="1"/>
    <col min="14582" max="14585" width="9.125" style="205"/>
    <col min="14586" max="14586" width="14" style="205" customWidth="1"/>
    <col min="14587" max="14591" width="9.125" style="205"/>
    <col min="14592" max="14592" width="12" style="205" customWidth="1"/>
    <col min="14593" max="14593" width="12.625" style="205" customWidth="1"/>
    <col min="14594" max="14594" width="13.125" style="205" customWidth="1"/>
    <col min="14595" max="14595" width="15.25" style="205" customWidth="1"/>
    <col min="14596" max="14597" width="9.125" style="205"/>
    <col min="14598" max="14598" width="12.625" style="205" customWidth="1"/>
    <col min="14599" max="14599" width="14" style="205" customWidth="1"/>
    <col min="14600" max="14822" width="9.125" style="205"/>
    <col min="14823" max="14823" width="7.625" style="205" customWidth="1"/>
    <col min="14824" max="14824" width="15.75" style="205" customWidth="1"/>
    <col min="14825" max="14825" width="11.625" style="205" customWidth="1"/>
    <col min="14826" max="14826" width="11.25" style="205" bestFit="1" customWidth="1"/>
    <col min="14827" max="14827" width="7.875" style="205" customWidth="1"/>
    <col min="14828" max="14828" width="14" style="205" customWidth="1"/>
    <col min="14829" max="14829" width="12.625" style="205" customWidth="1"/>
    <col min="14830" max="14830" width="10.875" style="205" customWidth="1"/>
    <col min="14831" max="14831" width="7.125" style="205" customWidth="1"/>
    <col min="14832" max="14832" width="10.25" style="205" customWidth="1"/>
    <col min="14833" max="14833" width="9.375" style="205" customWidth="1"/>
    <col min="14834" max="14834" width="13.875" style="205" customWidth="1"/>
    <col min="14835" max="14835" width="12.75" style="205" bestFit="1" customWidth="1"/>
    <col min="14836" max="14836" width="9.75" style="205" bestFit="1" customWidth="1"/>
    <col min="14837" max="14837" width="11.75" style="205" customWidth="1"/>
    <col min="14838" max="14841" width="9.125" style="205"/>
    <col min="14842" max="14842" width="14" style="205" customWidth="1"/>
    <col min="14843" max="14847" width="9.125" style="205"/>
    <col min="14848" max="14848" width="12" style="205" customWidth="1"/>
    <col min="14849" max="14849" width="12.625" style="205" customWidth="1"/>
    <col min="14850" max="14850" width="13.125" style="205" customWidth="1"/>
    <col min="14851" max="14851" width="15.25" style="205" customWidth="1"/>
    <col min="14852" max="14853" width="9.125" style="205"/>
    <col min="14854" max="14854" width="12.625" style="205" customWidth="1"/>
    <col min="14855" max="14855" width="14" style="205" customWidth="1"/>
    <col min="14856" max="15078" width="9.125" style="205"/>
    <col min="15079" max="15079" width="7.625" style="205" customWidth="1"/>
    <col min="15080" max="15080" width="15.75" style="205" customWidth="1"/>
    <col min="15081" max="15081" width="11.625" style="205" customWidth="1"/>
    <col min="15082" max="15082" width="11.25" style="205" bestFit="1" customWidth="1"/>
    <col min="15083" max="15083" width="7.875" style="205" customWidth="1"/>
    <col min="15084" max="15084" width="14" style="205" customWidth="1"/>
    <col min="15085" max="15085" width="12.625" style="205" customWidth="1"/>
    <col min="15086" max="15086" width="10.875" style="205" customWidth="1"/>
    <col min="15087" max="15087" width="7.125" style="205" customWidth="1"/>
    <col min="15088" max="15088" width="10.25" style="205" customWidth="1"/>
    <col min="15089" max="15089" width="9.375" style="205" customWidth="1"/>
    <col min="15090" max="15090" width="13.875" style="205" customWidth="1"/>
    <col min="15091" max="15091" width="12.75" style="205" bestFit="1" customWidth="1"/>
    <col min="15092" max="15092" width="9.75" style="205" bestFit="1" customWidth="1"/>
    <col min="15093" max="15093" width="11.75" style="205" customWidth="1"/>
    <col min="15094" max="15097" width="9.125" style="205"/>
    <col min="15098" max="15098" width="14" style="205" customWidth="1"/>
    <col min="15099" max="15103" width="9.125" style="205"/>
    <col min="15104" max="15104" width="12" style="205" customWidth="1"/>
    <col min="15105" max="15105" width="12.625" style="205" customWidth="1"/>
    <col min="15106" max="15106" width="13.125" style="205" customWidth="1"/>
    <col min="15107" max="15107" width="15.25" style="205" customWidth="1"/>
    <col min="15108" max="15109" width="9.125" style="205"/>
    <col min="15110" max="15110" width="12.625" style="205" customWidth="1"/>
    <col min="15111" max="15111" width="14" style="205" customWidth="1"/>
    <col min="15112" max="15334" width="9.125" style="205"/>
    <col min="15335" max="15335" width="7.625" style="205" customWidth="1"/>
    <col min="15336" max="15336" width="15.75" style="205" customWidth="1"/>
    <col min="15337" max="15337" width="11.625" style="205" customWidth="1"/>
    <col min="15338" max="15338" width="11.25" style="205" bestFit="1" customWidth="1"/>
    <col min="15339" max="15339" width="7.875" style="205" customWidth="1"/>
    <col min="15340" max="15340" width="14" style="205" customWidth="1"/>
    <col min="15341" max="15341" width="12.625" style="205" customWidth="1"/>
    <col min="15342" max="15342" width="10.875" style="205" customWidth="1"/>
    <col min="15343" max="15343" width="7.125" style="205" customWidth="1"/>
    <col min="15344" max="15344" width="10.25" style="205" customWidth="1"/>
    <col min="15345" max="15345" width="9.375" style="205" customWidth="1"/>
    <col min="15346" max="15346" width="13.875" style="205" customWidth="1"/>
    <col min="15347" max="15347" width="12.75" style="205" bestFit="1" customWidth="1"/>
    <col min="15348" max="15348" width="9.75" style="205" bestFit="1" customWidth="1"/>
    <col min="15349" max="15349" width="11.75" style="205" customWidth="1"/>
    <col min="15350" max="15353" width="9.125" style="205"/>
    <col min="15354" max="15354" width="14" style="205" customWidth="1"/>
    <col min="15355" max="15359" width="9.125" style="205"/>
    <col min="15360" max="15360" width="12" style="205" customWidth="1"/>
    <col min="15361" max="15361" width="12.625" style="205" customWidth="1"/>
    <col min="15362" max="15362" width="13.125" style="205" customWidth="1"/>
    <col min="15363" max="15363" width="15.25" style="205" customWidth="1"/>
    <col min="15364" max="15365" width="9.125" style="205"/>
    <col min="15366" max="15366" width="12.625" style="205" customWidth="1"/>
    <col min="15367" max="15367" width="14" style="205" customWidth="1"/>
    <col min="15368" max="15590" width="9.125" style="205"/>
    <col min="15591" max="15591" width="7.625" style="205" customWidth="1"/>
    <col min="15592" max="15592" width="15.75" style="205" customWidth="1"/>
    <col min="15593" max="15593" width="11.625" style="205" customWidth="1"/>
    <col min="15594" max="15594" width="11.25" style="205" bestFit="1" customWidth="1"/>
    <col min="15595" max="15595" width="7.875" style="205" customWidth="1"/>
    <col min="15596" max="15596" width="14" style="205" customWidth="1"/>
    <col min="15597" max="15597" width="12.625" style="205" customWidth="1"/>
    <col min="15598" max="15598" width="10.875" style="205" customWidth="1"/>
    <col min="15599" max="15599" width="7.125" style="205" customWidth="1"/>
    <col min="15600" max="15600" width="10.25" style="205" customWidth="1"/>
    <col min="15601" max="15601" width="9.375" style="205" customWidth="1"/>
    <col min="15602" max="15602" width="13.875" style="205" customWidth="1"/>
    <col min="15603" max="15603" width="12.75" style="205" bestFit="1" customWidth="1"/>
    <col min="15604" max="15604" width="9.75" style="205" bestFit="1" customWidth="1"/>
    <col min="15605" max="15605" width="11.75" style="205" customWidth="1"/>
    <col min="15606" max="15609" width="9.125" style="205"/>
    <col min="15610" max="15610" width="14" style="205" customWidth="1"/>
    <col min="15611" max="15615" width="9.125" style="205"/>
    <col min="15616" max="15616" width="12" style="205" customWidth="1"/>
    <col min="15617" max="15617" width="12.625" style="205" customWidth="1"/>
    <col min="15618" max="15618" width="13.125" style="205" customWidth="1"/>
    <col min="15619" max="15619" width="15.25" style="205" customWidth="1"/>
    <col min="15620" max="15621" width="9.125" style="205"/>
    <col min="15622" max="15622" width="12.625" style="205" customWidth="1"/>
    <col min="15623" max="15623" width="14" style="205" customWidth="1"/>
    <col min="15624" max="15846" width="9.125" style="205"/>
    <col min="15847" max="15847" width="7.625" style="205" customWidth="1"/>
    <col min="15848" max="15848" width="15.75" style="205" customWidth="1"/>
    <col min="15849" max="15849" width="11.625" style="205" customWidth="1"/>
    <col min="15850" max="15850" width="11.25" style="205" bestFit="1" customWidth="1"/>
    <col min="15851" max="15851" width="7.875" style="205" customWidth="1"/>
    <col min="15852" max="15852" width="14" style="205" customWidth="1"/>
    <col min="15853" max="15853" width="12.625" style="205" customWidth="1"/>
    <col min="15854" max="15854" width="10.875" style="205" customWidth="1"/>
    <col min="15855" max="15855" width="7.125" style="205" customWidth="1"/>
    <col min="15856" max="15856" width="10.25" style="205" customWidth="1"/>
    <col min="15857" max="15857" width="9.375" style="205" customWidth="1"/>
    <col min="15858" max="15858" width="13.875" style="205" customWidth="1"/>
    <col min="15859" max="15859" width="12.75" style="205" bestFit="1" customWidth="1"/>
    <col min="15860" max="15860" width="9.75" style="205" bestFit="1" customWidth="1"/>
    <col min="15861" max="15861" width="11.75" style="205" customWidth="1"/>
    <col min="15862" max="15865" width="9.125" style="205"/>
    <col min="15866" max="15866" width="14" style="205" customWidth="1"/>
    <col min="15867" max="15871" width="9.125" style="205"/>
    <col min="15872" max="15872" width="12" style="205" customWidth="1"/>
    <col min="15873" max="15873" width="12.625" style="205" customWidth="1"/>
    <col min="15874" max="15874" width="13.125" style="205" customWidth="1"/>
    <col min="15875" max="15875" width="15.25" style="205" customWidth="1"/>
    <col min="15876" max="15877" width="9.125" style="205"/>
    <col min="15878" max="15878" width="12.625" style="205" customWidth="1"/>
    <col min="15879" max="15879" width="14" style="205" customWidth="1"/>
    <col min="15880" max="16102" width="9.125" style="205"/>
    <col min="16103" max="16103" width="7.625" style="205" customWidth="1"/>
    <col min="16104" max="16104" width="15.75" style="205" customWidth="1"/>
    <col min="16105" max="16105" width="11.625" style="205" customWidth="1"/>
    <col min="16106" max="16106" width="11.25" style="205" bestFit="1" customWidth="1"/>
    <col min="16107" max="16107" width="7.875" style="205" customWidth="1"/>
    <col min="16108" max="16108" width="14" style="205" customWidth="1"/>
    <col min="16109" max="16109" width="12.625" style="205" customWidth="1"/>
    <col min="16110" max="16110" width="10.875" style="205" customWidth="1"/>
    <col min="16111" max="16111" width="7.125" style="205" customWidth="1"/>
    <col min="16112" max="16112" width="10.25" style="205" customWidth="1"/>
    <col min="16113" max="16113" width="9.375" style="205" customWidth="1"/>
    <col min="16114" max="16114" width="13.875" style="205" customWidth="1"/>
    <col min="16115" max="16115" width="12.75" style="205" bestFit="1" customWidth="1"/>
    <col min="16116" max="16116" width="9.75" style="205" bestFit="1" customWidth="1"/>
    <col min="16117" max="16117" width="11.75" style="205" customWidth="1"/>
    <col min="16118" max="16121" width="9.125" style="205"/>
    <col min="16122" max="16122" width="14" style="205" customWidth="1"/>
    <col min="16123" max="16127" width="9.125" style="205"/>
    <col min="16128" max="16128" width="12" style="205" customWidth="1"/>
    <col min="16129" max="16129" width="12.625" style="205" customWidth="1"/>
    <col min="16130" max="16130" width="13.125" style="205" customWidth="1"/>
    <col min="16131" max="16131" width="15.25" style="205" customWidth="1"/>
    <col min="16132" max="16133" width="9.125" style="205"/>
    <col min="16134" max="16134" width="12.625" style="205" customWidth="1"/>
    <col min="16135" max="16135" width="14" style="205" customWidth="1"/>
    <col min="16136" max="16384" width="9.125" style="205"/>
  </cols>
  <sheetData>
    <row r="1" spans="1:7" ht="18.75" customHeight="1">
      <c r="A1" s="1326" t="s">
        <v>142</v>
      </c>
      <c r="B1" s="1326"/>
      <c r="C1" s="1326"/>
      <c r="D1" s="1326"/>
      <c r="E1" s="1326"/>
      <c r="F1" s="1326"/>
      <c r="G1" s="204"/>
    </row>
    <row r="2" spans="1:7" ht="15" customHeight="1">
      <c r="A2" s="1326" t="s">
        <v>369</v>
      </c>
      <c r="B2" s="1326"/>
      <c r="C2" s="1326"/>
      <c r="D2" s="1326"/>
      <c r="E2" s="1326"/>
      <c r="F2" s="1326"/>
      <c r="G2" s="206"/>
    </row>
    <row r="3" spans="1:7" ht="15" customHeight="1" thickBot="1">
      <c r="A3" s="207"/>
      <c r="B3" s="207"/>
      <c r="C3" s="207"/>
      <c r="D3" s="207"/>
      <c r="E3" s="207"/>
      <c r="F3" s="207"/>
    </row>
    <row r="4" spans="1:7" ht="15" customHeight="1">
      <c r="A4" s="1327" t="s">
        <v>33</v>
      </c>
      <c r="B4" s="1329" t="s">
        <v>239</v>
      </c>
      <c r="C4" s="1329"/>
      <c r="D4" s="1329" t="s">
        <v>33</v>
      </c>
      <c r="E4" s="1329" t="s">
        <v>370</v>
      </c>
      <c r="F4" s="1331"/>
      <c r="G4" s="210"/>
    </row>
    <row r="5" spans="1:7" ht="15" customHeight="1">
      <c r="A5" s="1328"/>
      <c r="B5" s="325" t="s">
        <v>158</v>
      </c>
      <c r="C5" s="325" t="s">
        <v>240</v>
      </c>
      <c r="D5" s="1330"/>
      <c r="E5" s="325" t="s">
        <v>241</v>
      </c>
      <c r="F5" s="277" t="s">
        <v>240</v>
      </c>
    </row>
    <row r="6" spans="1:7" ht="15" customHeight="1">
      <c r="A6" s="324">
        <v>1</v>
      </c>
      <c r="B6" s="323">
        <v>1050000</v>
      </c>
      <c r="C6" s="278"/>
      <c r="D6" s="325">
        <v>1</v>
      </c>
      <c r="E6" s="323"/>
      <c r="F6" s="279"/>
    </row>
    <row r="7" spans="1:7" ht="16.5" customHeight="1">
      <c r="A7" s="324">
        <v>2</v>
      </c>
      <c r="B7" s="323"/>
      <c r="C7" s="278"/>
      <c r="D7" s="325">
        <v>2</v>
      </c>
      <c r="E7" s="323"/>
      <c r="F7" s="279"/>
    </row>
    <row r="8" spans="1:7">
      <c r="A8" s="324">
        <v>3</v>
      </c>
      <c r="B8" s="323">
        <v>13644300</v>
      </c>
      <c r="C8" s="278"/>
      <c r="D8" s="325">
        <v>3</v>
      </c>
      <c r="E8" s="323"/>
      <c r="F8" s="279"/>
    </row>
    <row r="9" spans="1:7" ht="15" hidden="1" customHeight="1" thickBot="1">
      <c r="A9" s="324"/>
      <c r="B9" s="323"/>
      <c r="C9" s="278"/>
      <c r="D9" s="325"/>
      <c r="E9" s="323"/>
      <c r="F9" s="279"/>
    </row>
    <row r="10" spans="1:7" ht="15" hidden="1" customHeight="1" thickBot="1">
      <c r="A10" s="324"/>
      <c r="B10" s="323"/>
      <c r="C10" s="278"/>
      <c r="D10" s="325"/>
      <c r="E10" s="323"/>
      <c r="F10" s="279"/>
    </row>
    <row r="11" spans="1:7" ht="15" hidden="1" customHeight="1" thickBot="1">
      <c r="A11" s="324"/>
      <c r="B11" s="323"/>
      <c r="C11" s="278"/>
      <c r="D11" s="325"/>
      <c r="E11" s="323"/>
      <c r="F11" s="279"/>
    </row>
    <row r="12" spans="1:7" ht="15" hidden="1" customHeight="1" thickBot="1">
      <c r="A12" s="324"/>
      <c r="B12" s="323"/>
      <c r="C12" s="278"/>
      <c r="D12" s="325"/>
      <c r="E12" s="323"/>
      <c r="F12" s="279"/>
    </row>
    <row r="13" spans="1:7" ht="15" customHeight="1">
      <c r="A13" s="324">
        <v>4</v>
      </c>
      <c r="B13" s="323"/>
      <c r="C13" s="278"/>
      <c r="D13" s="325">
        <v>4</v>
      </c>
      <c r="E13" s="323"/>
      <c r="F13" s="279"/>
    </row>
    <row r="14" spans="1:7" ht="15" customHeight="1">
      <c r="A14" s="324">
        <v>5</v>
      </c>
      <c r="B14" s="323">
        <v>20904350</v>
      </c>
      <c r="C14" s="278"/>
      <c r="D14" s="325">
        <v>5</v>
      </c>
      <c r="E14" s="323"/>
      <c r="F14" s="279"/>
    </row>
    <row r="15" spans="1:7" ht="15" customHeight="1">
      <c r="A15" s="324">
        <v>6</v>
      </c>
      <c r="B15" s="323">
        <v>5308675</v>
      </c>
      <c r="C15" s="278"/>
      <c r="D15" s="325">
        <v>6</v>
      </c>
      <c r="E15" s="323"/>
      <c r="F15" s="279"/>
    </row>
    <row r="16" spans="1:7" ht="15" customHeight="1">
      <c r="A16" s="324">
        <v>7</v>
      </c>
      <c r="B16" s="323">
        <v>9262000</v>
      </c>
      <c r="C16" s="278"/>
      <c r="D16" s="325">
        <v>7</v>
      </c>
      <c r="E16" s="323"/>
      <c r="F16" s="279"/>
    </row>
    <row r="17" spans="1:6" ht="15" customHeight="1">
      <c r="A17" s="324">
        <v>8</v>
      </c>
      <c r="B17" s="323">
        <v>10996000</v>
      </c>
      <c r="C17" s="278"/>
      <c r="D17" s="325">
        <v>8</v>
      </c>
      <c r="E17" s="323"/>
      <c r="F17" s="279"/>
    </row>
    <row r="18" spans="1:6" ht="15" customHeight="1">
      <c r="A18" s="324">
        <v>9</v>
      </c>
      <c r="B18" s="323">
        <v>13808700</v>
      </c>
      <c r="C18" s="278"/>
      <c r="D18" s="325">
        <v>9</v>
      </c>
      <c r="E18" s="323">
        <v>70000000</v>
      </c>
      <c r="F18" s="279"/>
    </row>
    <row r="19" spans="1:6" ht="15" hidden="1" customHeight="1">
      <c r="A19" s="324"/>
      <c r="B19" s="323"/>
      <c r="C19" s="278"/>
      <c r="D19" s="325"/>
      <c r="E19" s="323"/>
      <c r="F19" s="279"/>
    </row>
    <row r="20" spans="1:6" ht="15" customHeight="1">
      <c r="A20" s="324">
        <v>10</v>
      </c>
      <c r="B20" s="323"/>
      <c r="C20" s="278"/>
      <c r="D20" s="325">
        <v>10</v>
      </c>
      <c r="E20" s="323"/>
      <c r="F20" s="279"/>
    </row>
    <row r="21" spans="1:6" ht="15" customHeight="1">
      <c r="A21" s="324">
        <v>11</v>
      </c>
      <c r="B21" s="323"/>
      <c r="C21" s="278"/>
      <c r="D21" s="325">
        <v>11</v>
      </c>
      <c r="E21" s="323"/>
      <c r="F21" s="279"/>
    </row>
    <row r="22" spans="1:6" ht="15" customHeight="1">
      <c r="A22" s="324">
        <v>12</v>
      </c>
      <c r="B22" s="323">
        <v>3577500</v>
      </c>
      <c r="C22" s="278">
        <v>943</v>
      </c>
      <c r="D22" s="325">
        <v>12</v>
      </c>
      <c r="E22" s="323"/>
      <c r="F22" s="279"/>
    </row>
    <row r="23" spans="1:6" ht="15" customHeight="1">
      <c r="A23" s="324">
        <v>13</v>
      </c>
      <c r="B23" s="323">
        <v>2330700</v>
      </c>
      <c r="C23" s="278"/>
      <c r="D23" s="325">
        <v>13</v>
      </c>
      <c r="E23" s="323"/>
      <c r="F23" s="279"/>
    </row>
    <row r="24" spans="1:6" ht="15" customHeight="1">
      <c r="A24" s="324">
        <v>14</v>
      </c>
      <c r="B24" s="323">
        <v>2310000</v>
      </c>
      <c r="C24" s="278"/>
      <c r="D24" s="325">
        <v>14</v>
      </c>
      <c r="E24" s="323"/>
      <c r="F24" s="279"/>
    </row>
    <row r="25" spans="1:6" ht="15" customHeight="1">
      <c r="A25" s="324">
        <v>15</v>
      </c>
      <c r="B25" s="323">
        <v>4117400</v>
      </c>
      <c r="C25" s="278"/>
      <c r="D25" s="325">
        <v>15</v>
      </c>
      <c r="E25" s="323">
        <v>25000000</v>
      </c>
      <c r="F25" s="279"/>
    </row>
    <row r="26" spans="1:6" ht="15" customHeight="1">
      <c r="A26" s="324">
        <v>16</v>
      </c>
      <c r="B26" s="323">
        <v>3986675</v>
      </c>
      <c r="C26" s="278"/>
      <c r="D26" s="325">
        <v>16</v>
      </c>
      <c r="E26" s="323"/>
      <c r="F26" s="279"/>
    </row>
    <row r="27" spans="1:6" ht="15" customHeight="1">
      <c r="A27" s="324">
        <v>17</v>
      </c>
      <c r="B27" s="323"/>
      <c r="C27" s="278"/>
      <c r="D27" s="325">
        <v>17</v>
      </c>
      <c r="E27" s="323"/>
      <c r="F27" s="279"/>
    </row>
    <row r="28" spans="1:6" ht="15" customHeight="1">
      <c r="A28" s="324">
        <v>18</v>
      </c>
      <c r="B28" s="323"/>
      <c r="C28" s="278"/>
      <c r="D28" s="325">
        <v>18</v>
      </c>
      <c r="E28" s="323"/>
      <c r="F28" s="279"/>
    </row>
    <row r="29" spans="1:6" ht="15" customHeight="1">
      <c r="A29" s="324">
        <v>19</v>
      </c>
      <c r="B29" s="323">
        <v>2361320</v>
      </c>
      <c r="C29" s="278">
        <v>230</v>
      </c>
      <c r="D29" s="325">
        <v>19</v>
      </c>
      <c r="E29" s="323"/>
      <c r="F29" s="279"/>
    </row>
    <row r="30" spans="1:6" ht="15" customHeight="1">
      <c r="A30" s="324">
        <v>20</v>
      </c>
      <c r="B30" s="323">
        <v>12388000</v>
      </c>
      <c r="C30" s="278">
        <v>100</v>
      </c>
      <c r="D30" s="325">
        <v>20</v>
      </c>
      <c r="E30" s="323"/>
      <c r="F30" s="279"/>
    </row>
    <row r="31" spans="1:6" ht="15" customHeight="1">
      <c r="A31" s="324">
        <v>21</v>
      </c>
      <c r="B31" s="323">
        <v>1900000</v>
      </c>
      <c r="C31" s="278"/>
      <c r="D31" s="325">
        <v>21</v>
      </c>
      <c r="E31" s="323"/>
      <c r="F31" s="279"/>
    </row>
    <row r="32" spans="1:6" ht="15" customHeight="1">
      <c r="A32" s="324">
        <v>22</v>
      </c>
      <c r="B32" s="323">
        <v>25303000</v>
      </c>
      <c r="C32" s="278"/>
      <c r="D32" s="325">
        <v>22</v>
      </c>
      <c r="E32" s="323"/>
      <c r="F32" s="279"/>
    </row>
    <row r="33" spans="1:6" ht="15" customHeight="1">
      <c r="A33" s="324">
        <v>23</v>
      </c>
      <c r="B33" s="323">
        <v>24067000</v>
      </c>
      <c r="C33" s="278"/>
      <c r="D33" s="325">
        <v>23</v>
      </c>
      <c r="E33" s="323"/>
      <c r="F33" s="279"/>
    </row>
    <row r="34" spans="1:6" ht="15" customHeight="1">
      <c r="A34" s="324">
        <v>24</v>
      </c>
      <c r="B34" s="323"/>
      <c r="C34" s="278"/>
      <c r="D34" s="325">
        <v>24</v>
      </c>
      <c r="E34" s="323"/>
      <c r="F34" s="279"/>
    </row>
    <row r="35" spans="1:6" ht="15" customHeight="1">
      <c r="A35" s="324">
        <v>25</v>
      </c>
      <c r="B35" s="323"/>
      <c r="C35" s="278"/>
      <c r="D35" s="325">
        <v>25</v>
      </c>
      <c r="E35" s="323"/>
      <c r="F35" s="279"/>
    </row>
    <row r="36" spans="1:6" ht="14.1" customHeight="1">
      <c r="A36" s="324">
        <v>26</v>
      </c>
      <c r="B36" s="323">
        <v>26010480</v>
      </c>
      <c r="C36" s="278"/>
      <c r="D36" s="325">
        <v>26</v>
      </c>
      <c r="E36" s="323"/>
      <c r="F36" s="279"/>
    </row>
    <row r="37" spans="1:6" ht="14.1" customHeight="1">
      <c r="A37" s="324">
        <v>27</v>
      </c>
      <c r="B37" s="323"/>
      <c r="C37" s="278"/>
      <c r="D37" s="325">
        <v>27</v>
      </c>
      <c r="E37" s="323"/>
      <c r="F37" s="279"/>
    </row>
    <row r="38" spans="1:6" ht="14.1" customHeight="1">
      <c r="A38" s="324">
        <v>28</v>
      </c>
      <c r="B38" s="323">
        <v>16317007</v>
      </c>
      <c r="C38" s="278"/>
      <c r="D38" s="325">
        <v>28</v>
      </c>
      <c r="E38" s="323"/>
      <c r="F38" s="279"/>
    </row>
    <row r="39" spans="1:6" ht="14.1" customHeight="1">
      <c r="A39" s="324">
        <v>29</v>
      </c>
      <c r="B39" s="323">
        <v>2587200</v>
      </c>
      <c r="C39" s="278"/>
      <c r="D39" s="325">
        <v>29</v>
      </c>
      <c r="E39" s="323"/>
      <c r="F39" s="279"/>
    </row>
    <row r="40" spans="1:6" ht="14.1" customHeight="1">
      <c r="A40" s="324">
        <v>30</v>
      </c>
      <c r="B40" s="323">
        <v>28388000</v>
      </c>
      <c r="C40" s="278"/>
      <c r="D40" s="325">
        <v>30</v>
      </c>
      <c r="E40" s="323"/>
      <c r="F40" s="279"/>
    </row>
    <row r="41" spans="1:6" ht="14.1" customHeight="1">
      <c r="A41" s="324">
        <v>31</v>
      </c>
      <c r="B41" s="323"/>
      <c r="C41" s="278"/>
      <c r="D41" s="325">
        <v>31</v>
      </c>
      <c r="E41" s="323"/>
      <c r="F41" s="279"/>
    </row>
    <row r="42" spans="1:6" ht="14.1" customHeight="1" thickBot="1">
      <c r="A42" s="280" t="s">
        <v>94</v>
      </c>
      <c r="B42" s="281">
        <f>SUM(B6:B41)</f>
        <v>230618307</v>
      </c>
      <c r="C42" s="281">
        <f>SUM(C6:C41)</f>
        <v>1273</v>
      </c>
      <c r="D42" s="281" t="s">
        <v>94</v>
      </c>
      <c r="E42" s="281">
        <f>SUM(E6:E41)</f>
        <v>95000000</v>
      </c>
      <c r="F42" s="282">
        <f>SUM(F6:F41)</f>
        <v>0</v>
      </c>
    </row>
    <row r="43" spans="1:6" ht="14.1" customHeight="1" thickBot="1">
      <c r="A43" s="207"/>
      <c r="B43" s="207"/>
      <c r="C43" s="207"/>
      <c r="D43" s="207"/>
      <c r="E43" s="207"/>
      <c r="F43" s="207"/>
    </row>
    <row r="44" spans="1:6" ht="14.1" customHeight="1" thickBot="1">
      <c r="A44" s="207"/>
      <c r="B44" s="1310" t="s">
        <v>268</v>
      </c>
      <c r="C44" s="1311"/>
      <c r="D44" s="259"/>
      <c r="E44" s="260" t="s">
        <v>240</v>
      </c>
      <c r="F44" s="207"/>
    </row>
    <row r="45" spans="1:6" ht="14.1" customHeight="1">
      <c r="A45" s="207"/>
      <c r="B45" s="1312" t="s">
        <v>269</v>
      </c>
      <c r="C45" s="1313"/>
      <c r="D45" s="358">
        <v>10014872</v>
      </c>
      <c r="E45" s="261">
        <v>0</v>
      </c>
      <c r="F45" s="207" t="s">
        <v>237</v>
      </c>
    </row>
    <row r="46" spans="1:6" ht="14.1" customHeight="1">
      <c r="A46" s="207"/>
      <c r="B46" s="1314" t="s">
        <v>270</v>
      </c>
      <c r="C46" s="1315"/>
      <c r="D46" s="262">
        <f>B42</f>
        <v>230618307</v>
      </c>
      <c r="E46" s="263">
        <f>C42</f>
        <v>1273</v>
      </c>
      <c r="F46" s="207"/>
    </row>
    <row r="47" spans="1:6" ht="14.1" customHeight="1" thickBot="1">
      <c r="A47" s="207"/>
      <c r="B47" s="1316" t="s">
        <v>271</v>
      </c>
      <c r="C47" s="1317"/>
      <c r="D47" s="264">
        <f>E42</f>
        <v>95000000</v>
      </c>
      <c r="E47" s="265">
        <f>F42</f>
        <v>0</v>
      </c>
      <c r="F47" s="207"/>
    </row>
    <row r="48" spans="1:6" ht="14.1" customHeight="1" thickBot="1">
      <c r="A48" s="207"/>
      <c r="B48" s="1318" t="s">
        <v>272</v>
      </c>
      <c r="C48" s="1319"/>
      <c r="D48" s="266">
        <f>D45+D46-D47</f>
        <v>145633179</v>
      </c>
      <c r="E48" s="267">
        <f>E45+E46-E47</f>
        <v>1273</v>
      </c>
      <c r="F48" s="207"/>
    </row>
    <row r="49" spans="1:6" ht="14.1" customHeight="1">
      <c r="A49" s="207"/>
      <c r="B49" s="207"/>
      <c r="C49" s="207"/>
      <c r="D49" s="207"/>
      <c r="E49" s="207"/>
      <c r="F49" s="207"/>
    </row>
    <row r="50" spans="1:6" ht="14.1" customHeight="1">
      <c r="A50" s="207"/>
      <c r="B50" s="257" t="s">
        <v>266</v>
      </c>
      <c r="C50" s="207"/>
      <c r="D50" s="207" t="s">
        <v>280</v>
      </c>
      <c r="E50" s="207"/>
      <c r="F50" s="257" t="s">
        <v>279</v>
      </c>
    </row>
    <row r="51" spans="1:6" ht="14.1" customHeight="1">
      <c r="A51" s="207"/>
      <c r="B51" s="207" t="s">
        <v>273</v>
      </c>
      <c r="C51" s="207"/>
      <c r="D51" s="207" t="s">
        <v>281</v>
      </c>
      <c r="E51" s="207"/>
      <c r="F51" s="207" t="s">
        <v>273</v>
      </c>
    </row>
    <row r="52" spans="1:6" ht="14.1" customHeight="1">
      <c r="A52" s="207"/>
      <c r="B52" s="207" t="s">
        <v>274</v>
      </c>
      <c r="C52" s="207"/>
      <c r="D52" s="207" t="s">
        <v>274</v>
      </c>
      <c r="E52" s="207"/>
      <c r="F52" s="207" t="s">
        <v>274</v>
      </c>
    </row>
    <row r="53" spans="1:6" ht="14.1" customHeight="1">
      <c r="A53" s="207"/>
      <c r="B53" s="207"/>
      <c r="C53" s="207"/>
      <c r="D53" s="207"/>
      <c r="E53" s="257" t="s">
        <v>275</v>
      </c>
      <c r="F53" s="207"/>
    </row>
    <row r="54" spans="1:6" ht="13.5" thickBot="1"/>
    <row r="55" spans="1:6" ht="13.5" thickBot="1">
      <c r="B55" s="1320" t="s">
        <v>276</v>
      </c>
      <c r="C55" s="1321"/>
      <c r="D55" s="317" t="s">
        <v>158</v>
      </c>
      <c r="E55" s="319" t="s">
        <v>240</v>
      </c>
    </row>
    <row r="56" spans="1:6" ht="13.5" thickBot="1">
      <c r="B56" s="1322" t="s">
        <v>277</v>
      </c>
      <c r="C56" s="1323"/>
      <c r="D56" s="326">
        <v>11570</v>
      </c>
      <c r="E56" s="322">
        <v>448</v>
      </c>
    </row>
    <row r="57" spans="1:6" ht="13.5" thickBot="1">
      <c r="B57" s="1324" t="s">
        <v>272</v>
      </c>
      <c r="C57" s="1325"/>
      <c r="D57" s="322">
        <f>D48</f>
        <v>145633179</v>
      </c>
      <c r="E57" s="320">
        <f>E48</f>
        <v>1273</v>
      </c>
    </row>
    <row r="58" spans="1:6" ht="13.5" thickBot="1">
      <c r="B58" s="1308" t="s">
        <v>278</v>
      </c>
      <c r="C58" s="1309"/>
      <c r="D58" s="318">
        <f>D56+D57</f>
        <v>145644749</v>
      </c>
      <c r="E58" s="321">
        <f>E56+E57</f>
        <v>1721</v>
      </c>
    </row>
  </sheetData>
  <mergeCells count="15">
    <mergeCell ref="A1:F1"/>
    <mergeCell ref="A2:F2"/>
    <mergeCell ref="A4:A5"/>
    <mergeCell ref="B4:C4"/>
    <mergeCell ref="D4:D5"/>
    <mergeCell ref="E4:F4"/>
    <mergeCell ref="B58:C58"/>
    <mergeCell ref="B44:C44"/>
    <mergeCell ref="B45:C45"/>
    <mergeCell ref="B46:C46"/>
    <mergeCell ref="B47:C47"/>
    <mergeCell ref="B48:C48"/>
    <mergeCell ref="B55:C55"/>
    <mergeCell ref="B56:C56"/>
    <mergeCell ref="B57:C57"/>
  </mergeCells>
  <printOptions horizontalCentered="1"/>
  <pageMargins left="0.19685039370078741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20"/>
  <dimension ref="A2:P60"/>
  <sheetViews>
    <sheetView rightToLeft="1" workbookViewId="0">
      <selection activeCell="E5" sqref="E5"/>
    </sheetView>
  </sheetViews>
  <sheetFormatPr defaultRowHeight="14.25"/>
  <cols>
    <col min="1" max="1" width="10.625" bestFit="1" customWidth="1"/>
    <col min="4" max="4" width="9.625" bestFit="1" customWidth="1"/>
    <col min="5" max="5" width="14.125" bestFit="1" customWidth="1"/>
    <col min="7" max="7" width="29.125" customWidth="1"/>
    <col min="8" max="8" width="16.375" customWidth="1"/>
  </cols>
  <sheetData>
    <row r="2" spans="1:8" ht="18">
      <c r="A2" s="204"/>
      <c r="B2" s="1332" t="s">
        <v>142</v>
      </c>
      <c r="C2" s="1332"/>
      <c r="D2" s="1332"/>
      <c r="E2" s="1332"/>
      <c r="F2" s="1332"/>
      <c r="G2" s="1332"/>
      <c r="H2" s="204"/>
    </row>
    <row r="3" spans="1:8" ht="20.25">
      <c r="A3" s="206"/>
      <c r="B3" s="1333" t="s">
        <v>238</v>
      </c>
      <c r="C3" s="1333"/>
      <c r="D3" s="1333"/>
      <c r="E3" s="1333"/>
      <c r="F3" s="1333"/>
      <c r="G3" s="1333"/>
      <c r="H3" s="206"/>
    </row>
    <row r="4" spans="1:8">
      <c r="A4" s="208"/>
      <c r="B4" s="205"/>
      <c r="C4" s="205"/>
      <c r="D4" s="205"/>
      <c r="E4" s="205"/>
      <c r="F4" s="205"/>
      <c r="G4" s="205"/>
      <c r="H4" s="205"/>
    </row>
    <row r="5" spans="1:8" ht="18">
      <c r="B5" s="209" t="s">
        <v>372</v>
      </c>
      <c r="C5" s="209"/>
      <c r="D5" s="209"/>
      <c r="E5" s="209"/>
      <c r="F5" s="209"/>
      <c r="G5" s="209"/>
      <c r="H5" s="209"/>
    </row>
    <row r="6" spans="1:8" ht="18">
      <c r="B6" s="211" t="s">
        <v>348</v>
      </c>
      <c r="C6" s="211"/>
      <c r="D6" s="211"/>
      <c r="E6" s="211"/>
      <c r="F6" s="211"/>
      <c r="G6" s="211"/>
      <c r="H6" s="211"/>
    </row>
    <row r="7" spans="1:8" ht="18">
      <c r="B7" s="351" t="s">
        <v>347</v>
      </c>
      <c r="C7" s="211"/>
      <c r="D7" s="211"/>
      <c r="E7" s="211"/>
      <c r="F7" s="211"/>
      <c r="G7" s="211"/>
      <c r="H7" s="211"/>
    </row>
    <row r="8" spans="1:8" ht="15" thickBot="1">
      <c r="A8" s="205"/>
      <c r="B8" s="205"/>
      <c r="C8" s="205"/>
      <c r="D8" s="205"/>
      <c r="E8" s="205"/>
      <c r="F8" s="205"/>
      <c r="G8" s="205"/>
      <c r="H8" s="205"/>
    </row>
    <row r="9" spans="1:8" ht="18.75" thickBot="1">
      <c r="A9" s="211"/>
      <c r="B9" s="212" t="s">
        <v>33</v>
      </c>
      <c r="C9" s="212" t="s">
        <v>243</v>
      </c>
      <c r="D9" s="212" t="s">
        <v>244</v>
      </c>
      <c r="E9" s="212" t="s">
        <v>245</v>
      </c>
      <c r="F9" s="1336" t="s">
        <v>246</v>
      </c>
      <c r="G9" s="1337"/>
      <c r="H9" s="211"/>
    </row>
    <row r="10" spans="1:8" ht="18">
      <c r="A10" s="211"/>
      <c r="B10" s="222">
        <f>+IF(C10="","",SUBTOTAL(3,C$10:C10))</f>
        <v>1</v>
      </c>
      <c r="C10" s="223">
        <v>1000</v>
      </c>
      <c r="D10" s="224">
        <v>71714</v>
      </c>
      <c r="E10" s="374">
        <f>C10*D10</f>
        <v>71714000</v>
      </c>
      <c r="F10" s="1338"/>
      <c r="G10" s="1339"/>
      <c r="H10" s="211"/>
    </row>
    <row r="11" spans="1:8" ht="18">
      <c r="A11" s="211"/>
      <c r="B11" s="226">
        <f>+IF(C11="","",SUBTOTAL(3,C$10:C11))</f>
        <v>2</v>
      </c>
      <c r="C11" s="227">
        <v>500</v>
      </c>
      <c r="D11" s="224">
        <v>70864</v>
      </c>
      <c r="E11" s="374">
        <f t="shared" ref="E11:E19" si="0">C11*D11</f>
        <v>35432000</v>
      </c>
      <c r="F11" s="1334"/>
      <c r="G11" s="1335"/>
      <c r="H11" s="211"/>
    </row>
    <row r="12" spans="1:8" ht="18">
      <c r="A12" s="211"/>
      <c r="B12" s="226">
        <f>+IF(C12="","",SUBTOTAL(3,C$10:C12))</f>
        <v>3</v>
      </c>
      <c r="C12" s="227">
        <v>250</v>
      </c>
      <c r="D12" s="224">
        <v>110717</v>
      </c>
      <c r="E12" s="374">
        <f t="shared" si="0"/>
        <v>27679250</v>
      </c>
      <c r="F12" s="1334"/>
      <c r="G12" s="1335"/>
      <c r="H12" s="211"/>
    </row>
    <row r="13" spans="1:8" ht="18">
      <c r="A13" s="211"/>
      <c r="B13" s="226">
        <f>+IF(C13="","",SUBTOTAL(3,C$10:C13))</f>
        <v>4</v>
      </c>
      <c r="C13" s="227">
        <v>200</v>
      </c>
      <c r="D13" s="224">
        <v>1521</v>
      </c>
      <c r="E13" s="374">
        <f t="shared" si="0"/>
        <v>304200</v>
      </c>
      <c r="F13" s="1334"/>
      <c r="G13" s="1335"/>
      <c r="H13" s="211"/>
    </row>
    <row r="14" spans="1:8" ht="18">
      <c r="A14" s="211"/>
      <c r="B14" s="226">
        <f>+IF(C14="","",SUBTOTAL(3,C$10:C14))</f>
        <v>5</v>
      </c>
      <c r="C14" s="227">
        <v>100</v>
      </c>
      <c r="D14" s="224">
        <v>105589</v>
      </c>
      <c r="E14" s="374">
        <f t="shared" si="0"/>
        <v>10558900</v>
      </c>
      <c r="F14" s="1334"/>
      <c r="G14" s="1335"/>
      <c r="H14" s="211"/>
    </row>
    <row r="15" spans="1:8" ht="18">
      <c r="A15" s="211"/>
      <c r="B15" s="226">
        <f>+IF(C15="","",SUBTOTAL(3,C$10:C15))</f>
        <v>6</v>
      </c>
      <c r="C15" s="227">
        <v>50</v>
      </c>
      <c r="D15" s="224">
        <v>3590</v>
      </c>
      <c r="E15" s="374">
        <f t="shared" si="0"/>
        <v>179500</v>
      </c>
      <c r="F15" s="1334"/>
      <c r="G15" s="1335"/>
      <c r="H15" s="211"/>
    </row>
    <row r="16" spans="1:8" ht="18">
      <c r="A16" s="211"/>
      <c r="B16" s="226">
        <f>+IF(C16="","",SUBTOTAL(3,C$10:C16))</f>
        <v>7</v>
      </c>
      <c r="C16" s="227">
        <v>20</v>
      </c>
      <c r="D16" s="224">
        <v>1</v>
      </c>
      <c r="E16" s="374">
        <f t="shared" si="0"/>
        <v>20</v>
      </c>
      <c r="F16" s="1334"/>
      <c r="G16" s="1335"/>
      <c r="H16" s="211"/>
    </row>
    <row r="17" spans="1:8" ht="18">
      <c r="A17" s="211"/>
      <c r="B17" s="226">
        <f>+IF(C17="","",SUBTOTAL(3,C$10:C17))</f>
        <v>8</v>
      </c>
      <c r="C17" s="227">
        <v>10</v>
      </c>
      <c r="D17" s="224">
        <v>18</v>
      </c>
      <c r="E17" s="374">
        <f t="shared" si="0"/>
        <v>180</v>
      </c>
      <c r="F17" s="1334"/>
      <c r="G17" s="1335"/>
      <c r="H17" s="211"/>
    </row>
    <row r="18" spans="1:8" ht="18">
      <c r="A18" s="211"/>
      <c r="B18" s="226">
        <f>+IF(C18="","",SUBTOTAL(3,C$10:C18))</f>
        <v>9</v>
      </c>
      <c r="C18" s="227">
        <v>5</v>
      </c>
      <c r="D18" s="224">
        <v>4</v>
      </c>
      <c r="E18" s="374">
        <f t="shared" si="0"/>
        <v>20</v>
      </c>
      <c r="F18" s="1334"/>
      <c r="G18" s="1335"/>
      <c r="H18" s="211"/>
    </row>
    <row r="19" spans="1:8" ht="18">
      <c r="A19" s="211"/>
      <c r="B19" s="226">
        <f>+IF(C19="","",SUBTOTAL(3,C$10:C19))</f>
        <v>10</v>
      </c>
      <c r="C19" s="227">
        <v>1</v>
      </c>
      <c r="D19" s="224">
        <v>2</v>
      </c>
      <c r="E19" s="374">
        <f t="shared" si="0"/>
        <v>2</v>
      </c>
      <c r="F19" s="1334"/>
      <c r="G19" s="1335"/>
      <c r="H19" s="211"/>
    </row>
    <row r="20" spans="1:8" ht="18.75" thickBot="1">
      <c r="A20" s="211"/>
      <c r="B20" s="242" t="str">
        <f>+IF(C20="","",SUBTOTAL(3,C$10:C20))</f>
        <v/>
      </c>
      <c r="C20" s="243"/>
      <c r="D20" s="244"/>
      <c r="E20" s="374"/>
      <c r="F20" s="1345"/>
      <c r="G20" s="1346"/>
      <c r="H20" s="211"/>
    </row>
    <row r="21" spans="1:8" ht="18.75" thickBot="1">
      <c r="A21" s="211"/>
      <c r="B21" s="1347" t="s">
        <v>259</v>
      </c>
      <c r="C21" s="1348"/>
      <c r="D21" s="248"/>
      <c r="E21" s="375">
        <f>SUM(E10:E20)</f>
        <v>145868072</v>
      </c>
      <c r="F21" s="1349"/>
      <c r="G21" s="1350"/>
      <c r="H21" s="211"/>
    </row>
    <row r="22" spans="1:8" ht="18.75" thickBot="1">
      <c r="A22" s="211"/>
      <c r="B22" s="239" t="s">
        <v>257</v>
      </c>
      <c r="C22" s="240"/>
      <c r="D22" s="1351" t="str">
        <f>F36</f>
        <v>مائة و خمسة و أربعون مليوناً و ثمنمائة و ثمانية و ستون ألفاً و اثنان و سبعون ريالاً فقط لا غير</v>
      </c>
      <c r="E22" s="1352"/>
      <c r="F22" s="1352"/>
      <c r="G22" s="1353"/>
      <c r="H22" s="211"/>
    </row>
    <row r="23" spans="1:8" ht="18.75" thickBot="1">
      <c r="A23" s="211"/>
      <c r="B23" s="211"/>
      <c r="C23" s="211"/>
      <c r="D23" s="211"/>
      <c r="E23" s="211"/>
      <c r="F23" s="211"/>
      <c r="G23" s="211"/>
      <c r="H23" s="211"/>
    </row>
    <row r="24" spans="1:8" ht="18.75" thickBot="1">
      <c r="A24" s="211"/>
      <c r="B24" s="1336" t="s">
        <v>258</v>
      </c>
      <c r="C24" s="1344"/>
      <c r="D24" s="1337"/>
      <c r="E24" s="376">
        <f>E21</f>
        <v>145868072</v>
      </c>
      <c r="F24" s="252"/>
      <c r="G24" s="247"/>
      <c r="H24" s="211"/>
    </row>
    <row r="25" spans="1:8" ht="18.75" thickBot="1">
      <c r="A25" s="211"/>
      <c r="B25" s="1336" t="s">
        <v>260</v>
      </c>
      <c r="C25" s="1344"/>
      <c r="D25" s="1337"/>
      <c r="E25" s="253">
        <v>145868070</v>
      </c>
      <c r="F25" s="254"/>
      <c r="G25" s="250"/>
      <c r="H25" s="211"/>
    </row>
    <row r="26" spans="1:8" ht="18.75" thickBot="1">
      <c r="A26" s="211"/>
      <c r="B26" s="1336" t="s">
        <v>162</v>
      </c>
      <c r="C26" s="1344"/>
      <c r="D26" s="1337"/>
      <c r="E26" s="377">
        <f>E24-E25</f>
        <v>2</v>
      </c>
      <c r="F26" s="252"/>
      <c r="G26" s="247"/>
      <c r="H26" s="211"/>
    </row>
    <row r="27" spans="1:8" ht="18">
      <c r="A27" s="211"/>
      <c r="B27" s="211"/>
      <c r="C27" s="211"/>
      <c r="D27" s="211"/>
      <c r="E27" s="211"/>
      <c r="F27" s="211"/>
      <c r="G27" s="211"/>
      <c r="H27" s="211"/>
    </row>
    <row r="28" spans="1:8" ht="18">
      <c r="B28" s="211" t="s">
        <v>261</v>
      </c>
      <c r="C28" s="211"/>
      <c r="D28" s="211"/>
      <c r="E28" s="211"/>
      <c r="F28" s="211"/>
      <c r="G28" s="211"/>
      <c r="H28" s="211"/>
    </row>
    <row r="29" spans="1:8" ht="18">
      <c r="B29" s="211" t="s">
        <v>263</v>
      </c>
      <c r="C29" s="256"/>
      <c r="D29" s="209">
        <v>225</v>
      </c>
      <c r="E29" s="211"/>
      <c r="F29" s="211"/>
      <c r="G29" s="211"/>
      <c r="H29" s="211"/>
    </row>
    <row r="30" spans="1:8" ht="18">
      <c r="B30" s="211" t="s">
        <v>264</v>
      </c>
      <c r="C30" s="256"/>
      <c r="D30" s="209">
        <v>424</v>
      </c>
      <c r="E30" s="211"/>
      <c r="F30" s="211"/>
      <c r="G30" s="211"/>
      <c r="H30" s="211"/>
    </row>
    <row r="31" spans="1:8">
      <c r="B31" s="205"/>
      <c r="C31" s="205"/>
      <c r="D31" s="205"/>
      <c r="E31" s="205"/>
      <c r="F31" s="205"/>
      <c r="G31" s="205"/>
      <c r="H31" s="205"/>
    </row>
    <row r="32" spans="1:8" ht="18">
      <c r="B32" s="211" t="s">
        <v>265</v>
      </c>
      <c r="C32" s="211"/>
      <c r="D32" s="211" t="s">
        <v>266</v>
      </c>
      <c r="E32" s="211"/>
      <c r="F32" s="211" t="s">
        <v>279</v>
      </c>
      <c r="G32" s="211"/>
      <c r="H32" s="205"/>
    </row>
    <row r="33" spans="1:16" ht="15.75">
      <c r="B33" s="257" t="s">
        <v>267</v>
      </c>
      <c r="C33" s="257"/>
      <c r="D33" s="257" t="s">
        <v>267</v>
      </c>
      <c r="E33" s="257"/>
      <c r="F33" s="257" t="s">
        <v>267</v>
      </c>
      <c r="G33" s="258"/>
      <c r="H33" s="205"/>
    </row>
    <row r="36" spans="1:16" ht="15" hidden="1">
      <c r="A36" s="304">
        <f>E21</f>
        <v>145868072</v>
      </c>
      <c r="B36" s="312" t="s">
        <v>158</v>
      </c>
      <c r="C36" s="310" t="s">
        <v>286</v>
      </c>
      <c r="D36" s="310" t="s">
        <v>287</v>
      </c>
      <c r="E36" s="311" t="s">
        <v>288</v>
      </c>
      <c r="F36" s="1340" t="str">
        <f>CONCATENATE(A39,B39,C39,D39,E39,F39,G39,H39,I39,J39,K39,L39)</f>
        <v>مائة و خمسة و أربعون مليوناً و ثمنمائة و ثمانية و ستون ألفاً و اثنان و سبعون ريالاً فقط لا غير</v>
      </c>
      <c r="G36" s="1340"/>
      <c r="H36" s="1340"/>
      <c r="I36" s="1340"/>
      <c r="J36" s="1340"/>
      <c r="K36" s="1340"/>
      <c r="L36" s="1340"/>
      <c r="M36" s="1340"/>
      <c r="N36" s="1340"/>
      <c r="O36" s="1340"/>
      <c r="P36" s="1340"/>
    </row>
    <row r="37" spans="1:16" hidden="1">
      <c r="A37" s="305" t="str">
        <f>TEXT(N(A36),"000000000000.00")</f>
        <v>000145868072.00</v>
      </c>
      <c r="B37" s="306" t="str">
        <f>IF(INT(RIGHT(A37,2))=0,"",INT(RIGHT(A37,2)))</f>
        <v/>
      </c>
      <c r="C37" s="307">
        <f>IF(INT(MID(A37,11,2))=0,"",INT(MID(A37,11,2)))</f>
        <v>72</v>
      </c>
      <c r="D37" s="307" t="str">
        <f>IF(INT(MID(A37,10,1))&gt;0,INT(MID(A37,10,1)),"")</f>
        <v/>
      </c>
      <c r="E37" s="308">
        <f>IF(INT(MID(A37,8,2))=0,"",INT(MID(A37,8,2)))</f>
        <v>68</v>
      </c>
      <c r="F37" s="305">
        <f>IF(INT(MID(A37,7,1))&gt;0,INT(MID(A37,7,1)),"")</f>
        <v>8</v>
      </c>
      <c r="G37" s="305">
        <f>IF(INT(MID(A37,5,2))=0,"",INT(MID(A37,5,2)))</f>
        <v>45</v>
      </c>
      <c r="H37" s="305">
        <f>IF(INT(MID(A37,4,1))&gt;0,INT(MID(A37,4,1)),"")</f>
        <v>1</v>
      </c>
      <c r="I37" s="305" t="str">
        <f>IF(INT(MID(A37,2,2))=0,"",INT(MID(A37,2,2)))</f>
        <v/>
      </c>
      <c r="J37" s="305" t="str">
        <f>IF(INT(MID(A37,1,1))&gt;0,INT(MID(A37,1,1)),"")</f>
        <v/>
      </c>
      <c r="K37" s="305"/>
      <c r="L37" s="305"/>
      <c r="M37" s="305"/>
      <c r="N37" s="305"/>
      <c r="O37" s="305"/>
      <c r="P37" s="305"/>
    </row>
    <row r="38" spans="1:16" hidden="1">
      <c r="A38" s="305"/>
      <c r="B38" s="306" t="str">
        <f>IF(B37="","",IF(MOD(B37,10)=0,INDEX(A40:H48,LEFT(B37,1),3),IF(B37&gt;19,INDEX(A40:H48,RIGHT(B37,1),2)&amp;" و "&amp;INDEX(A40:H48,LEFT(B37,1),3),INDEX(A40:B58,B37,2))))</f>
        <v/>
      </c>
      <c r="C38" s="307" t="str">
        <f>IF(C37="","",IF(MOD(C37,10)=0,INDEX(A40:H48,LEFT(C37,1),3),IF(C37&gt;19,INDEX(A40:H48,RIGHT(C37,1),2)&amp;" و "&amp;INDEX(A40:H48,LEFT(C37,1),3),INDEX(A40:B58,C37,2))))</f>
        <v>اثنان و سبعون</v>
      </c>
      <c r="D38" s="307" t="str">
        <f>IF(D37="","",INDEX(A40:H48,D37,4))</f>
        <v/>
      </c>
      <c r="E38" s="308" t="str">
        <f>IF(E37="","",IF(E37&gt;19,IF(MOD(E37,10)=0,INDEX(A40:H48,LEFT(E37,1),3)&amp;" ألفاً",INDEX(A40:H48,RIGHT(E37,1),2)&amp;" و "&amp;INDEX(A40:H48,LEFT(E37,1),3)&amp;" ألفاً"),INDEX(A40:H58,E37,5)))</f>
        <v>ثمانية و ستون ألفاً</v>
      </c>
      <c r="F38" s="305" t="str">
        <f>IF(F37="","",IF(E38="",INDEX(A40:H48,F37,4)&amp;" "&amp;E40,INDEX(A40:H48,F37,4)))</f>
        <v>ثمنمائة</v>
      </c>
      <c r="G38" s="305" t="str">
        <f>IF(G37="","",IF(G37&gt;19,IF(MOD(G37,10)=0,INDEX(A40:H48,LEFT(G37,1),3)&amp;" مليوناً",INDEX(A40:H48,RIGHT(G37,1),2)&amp;" و "&amp;INDEX(A40:H48,LEFT(G37,1),3)&amp;" مليوناً"),INDEX(A40:H58,G37,6)))</f>
        <v>خمسة و أربعون مليوناً</v>
      </c>
      <c r="H38" s="305" t="str">
        <f>IF(H37="","",IF(G38="",INDEX(A40:H48,H37,4)&amp;" "&amp;F40,INDEX(A40:H48,H37,4)))</f>
        <v>مائة</v>
      </c>
      <c r="I38" s="305" t="str">
        <f>IF(I37="","",IF(I37&gt;19,IF(MOD(I37,10)=0,INDEX(A40:H48,LEFT(I37,1),3)&amp;" ملياراً",INDEX(A40:H48,RIGHT(I37,1),2)&amp;" و "&amp;INDEX(A40:H48,LEFT(I37,1),3)&amp;" ملياراً"),INDEX(A40:H58,I37,7)))</f>
        <v/>
      </c>
      <c r="J38" s="305" t="str">
        <f>IF(J37="","",IF(I38="",INDEX(A40:H48,J37,4)&amp;" "&amp;G40,INDEX(A40:H48,J37,4)))</f>
        <v/>
      </c>
      <c r="K38" s="305"/>
      <c r="L38" s="305"/>
      <c r="M38" s="305"/>
      <c r="N38" s="305"/>
      <c r="O38" s="305"/>
      <c r="P38" s="305"/>
    </row>
    <row r="39" spans="1:16" hidden="1">
      <c r="A39" s="305" t="str">
        <f>J38</f>
        <v/>
      </c>
      <c r="B39" s="306" t="str">
        <f>IF(I38="","",IF(AND(J38=""),IF(AND(C39="",D39="",E39="",F39="",G39="",H39=""),SUBSTITUTE(I38,"اً","َ"),I38)," و "&amp;IF(AND(C39="",D39="",E39="",F39="",G39="",H39=""),SUBSTITUTE(I38,"اً","َ"),I38)))</f>
        <v/>
      </c>
      <c r="C39" s="307" t="str">
        <f>IF(H38="","",IF(AND(I38="",J38=""),H38," و "&amp;H38))</f>
        <v>مائة</v>
      </c>
      <c r="D39" s="307" t="str">
        <f>IF(G38="","",IF(AND(H38="",I38="",J38=""),IF(AND(E39="",F39="",G39="",H39=""),SUBSTITUTE(G38,"اً","َ"),G38)," و "&amp;IF(AND(E39="",F39="",G39="",H39=""),SUBSTITUTE(G38,"اً","َ"),G38)))</f>
        <v xml:space="preserve"> و خمسة و أربعون مليوناً</v>
      </c>
      <c r="E39" s="308" t="str">
        <f>IF(F38="","",IF(AND(G38="",H38="",I38="",J38=""),F38," و "&amp;F38))</f>
        <v xml:space="preserve"> و ثمنمائة</v>
      </c>
      <c r="F39" s="305" t="str">
        <f>IF(E38="","",IF(AND(F38="",G38="",H38="",I38="",J38=""),IF(AND(G39="",H39=""),SUBSTITUTE(E38,"اً","َ"),E38)," و "&amp;IF(AND(G39="",H39=""),SUBSTITUTE(E38,"اً","َ"),E38)))</f>
        <v xml:space="preserve"> و ثمانية و ستون ألفاً</v>
      </c>
      <c r="G39" s="305" t="str">
        <f>IF(D38="","",IF(AND(E38="",F38="",G38="",H38="",I38="",J38=""),D38," و "&amp;D38))</f>
        <v/>
      </c>
      <c r="H39" s="305" t="str">
        <f>IF(C38="","",IF(AND(D38="",E38="",F38="",G38="",H38="",I38="",J38=""),C38," و "&amp;C38))</f>
        <v xml:space="preserve"> و اثنان و سبعون</v>
      </c>
      <c r="I39" s="305" t="str">
        <f>IF(A36&lt;1,"",IF(H39=""," "&amp;B36&amp;"ٍ",IF(AND(C37&gt;2,C37&lt;11)," "&amp;C36&amp;"ٍ"," "&amp;B36&amp;"اً")))</f>
        <v xml:space="preserve"> ريالاً</v>
      </c>
      <c r="J39" s="305" t="str">
        <f>IF(B38="","",IF(AND(C38="",D38="",E38="",F38="",G38="",H38="",I38="",J38=""),B38," و "&amp;B38))</f>
        <v/>
      </c>
      <c r="K39" s="305" t="str">
        <f>IF(B37="","",IF(J39=""," "&amp;D36&amp;"اً",IF(AND(B37&gt;2,B37&lt;11)," "&amp;E36&amp;"ٍ"," "&amp;D36&amp;"اً")))</f>
        <v/>
      </c>
      <c r="L39" s="305" t="str">
        <f>IF(A36="",""," فقط لا غير")</f>
        <v xml:space="preserve"> فقط لا غير</v>
      </c>
      <c r="M39" s="305"/>
      <c r="N39" s="305"/>
      <c r="O39" s="305"/>
      <c r="P39" s="305"/>
    </row>
    <row r="40" spans="1:16" hidden="1">
      <c r="A40" s="305">
        <v>1</v>
      </c>
      <c r="B40" s="306" t="s">
        <v>290</v>
      </c>
      <c r="C40" s="307" t="s">
        <v>291</v>
      </c>
      <c r="D40" s="307" t="s">
        <v>292</v>
      </c>
      <c r="E40" s="308" t="s">
        <v>293</v>
      </c>
      <c r="F40" s="309" t="s">
        <v>294</v>
      </c>
      <c r="G40" s="309" t="s">
        <v>295</v>
      </c>
      <c r="H40" s="309"/>
      <c r="I40" s="305"/>
      <c r="J40" s="305"/>
      <c r="K40" s="305"/>
      <c r="L40" s="305"/>
      <c r="M40" s="305"/>
      <c r="N40" s="305"/>
      <c r="O40" s="305"/>
      <c r="P40" s="305"/>
    </row>
    <row r="41" spans="1:16" hidden="1">
      <c r="A41" s="305">
        <v>2</v>
      </c>
      <c r="B41" s="306" t="s">
        <v>296</v>
      </c>
      <c r="C41" s="307" t="s">
        <v>297</v>
      </c>
      <c r="D41" s="307" t="s">
        <v>298</v>
      </c>
      <c r="E41" s="308" t="str">
        <f>E40&amp;"ان"</f>
        <v>ألفان</v>
      </c>
      <c r="F41" s="305" t="str">
        <f>F40&amp;"ان"</f>
        <v>مليونان</v>
      </c>
      <c r="G41" s="305" t="str">
        <f>G40&amp;"ان"</f>
        <v>ملياران</v>
      </c>
      <c r="H41" s="305"/>
      <c r="I41" s="305"/>
      <c r="J41" s="305"/>
      <c r="K41" s="305"/>
      <c r="L41" s="305"/>
      <c r="M41" s="305"/>
      <c r="N41" s="305"/>
      <c r="O41" s="305"/>
      <c r="P41" s="305"/>
    </row>
    <row r="42" spans="1:16" hidden="1">
      <c r="A42" s="305">
        <v>3</v>
      </c>
      <c r="B42" s="306" t="s">
        <v>299</v>
      </c>
      <c r="C42" s="307" t="s">
        <v>300</v>
      </c>
      <c r="D42" s="307" t="str">
        <f>SUBSTITUTE(B42,"ة","مائة")</f>
        <v>ثلاثمائة</v>
      </c>
      <c r="E42" s="308" t="str">
        <f t="shared" ref="E42:E49" si="1">B42 &amp; " آلاف"</f>
        <v>ثلاثة آلاف</v>
      </c>
      <c r="F42" s="305" t="str">
        <f t="shared" ref="F42:F49" si="2">B42 &amp; " ملايين"</f>
        <v>ثلاثة ملايين</v>
      </c>
      <c r="G42" s="305" t="str">
        <f t="shared" ref="G42:G49" si="3">B42 &amp; " مليارات"</f>
        <v>ثلاثة مليارات</v>
      </c>
      <c r="H42" s="305"/>
      <c r="I42" s="305"/>
      <c r="J42" s="305"/>
      <c r="K42" s="305"/>
      <c r="L42" s="305"/>
      <c r="M42" s="305"/>
      <c r="N42" s="305"/>
      <c r="O42" s="305"/>
      <c r="P42" s="305"/>
    </row>
    <row r="43" spans="1:16" hidden="1">
      <c r="A43" s="305">
        <v>4</v>
      </c>
      <c r="B43" s="306" t="s">
        <v>301</v>
      </c>
      <c r="C43" s="307" t="s">
        <v>302</v>
      </c>
      <c r="D43" s="307" t="str">
        <f>SUBSTITUTE(B43,"ة","مائة")</f>
        <v>أربعمائة</v>
      </c>
      <c r="E43" s="308" t="str">
        <f t="shared" si="1"/>
        <v>أربعة آلاف</v>
      </c>
      <c r="F43" s="305" t="str">
        <f t="shared" si="2"/>
        <v>أربعة ملايين</v>
      </c>
      <c r="G43" s="305" t="str">
        <f t="shared" si="3"/>
        <v>أربعة مليارات</v>
      </c>
      <c r="H43" s="305"/>
      <c r="I43" s="305"/>
      <c r="J43" s="305"/>
      <c r="K43" s="305"/>
      <c r="L43" s="305"/>
      <c r="M43" s="305"/>
      <c r="N43" s="305"/>
      <c r="O43" s="305"/>
      <c r="P43" s="305"/>
    </row>
    <row r="44" spans="1:16" hidden="1">
      <c r="A44" s="305">
        <v>5</v>
      </c>
      <c r="B44" s="306" t="s">
        <v>303</v>
      </c>
      <c r="C44" s="307" t="s">
        <v>304</v>
      </c>
      <c r="D44" s="307" t="str">
        <f>SUBSTITUTE(B44,"ة","مائة")</f>
        <v>خمسمائة</v>
      </c>
      <c r="E44" s="308" t="str">
        <f t="shared" si="1"/>
        <v>خمسة آلاف</v>
      </c>
      <c r="F44" s="305" t="str">
        <f t="shared" si="2"/>
        <v>خمسة ملايين</v>
      </c>
      <c r="G44" s="305" t="str">
        <f t="shared" si="3"/>
        <v>خمسة مليارات</v>
      </c>
      <c r="H44" s="305"/>
      <c r="I44" s="305"/>
      <c r="J44" s="305"/>
      <c r="K44" s="305"/>
      <c r="L44" s="305"/>
      <c r="M44" s="305"/>
      <c r="N44" s="305"/>
      <c r="O44" s="305"/>
      <c r="P44" s="305"/>
    </row>
    <row r="45" spans="1:16" hidden="1">
      <c r="A45" s="305">
        <v>6</v>
      </c>
      <c r="B45" s="306" t="s">
        <v>289</v>
      </c>
      <c r="C45" s="307" t="s">
        <v>305</v>
      </c>
      <c r="D45" s="307" t="str">
        <f>SUBSTITUTE(B45,"ة","مائة")</f>
        <v>ستمائة</v>
      </c>
      <c r="E45" s="308" t="str">
        <f t="shared" si="1"/>
        <v>ستة آلاف</v>
      </c>
      <c r="F45" s="305" t="str">
        <f t="shared" si="2"/>
        <v>ستة ملايين</v>
      </c>
      <c r="G45" s="305" t="str">
        <f t="shared" si="3"/>
        <v>ستة مليارات</v>
      </c>
      <c r="H45" s="305"/>
      <c r="I45" s="305"/>
      <c r="J45" s="305"/>
      <c r="K45" s="305"/>
      <c r="L45" s="305"/>
      <c r="M45" s="305"/>
      <c r="N45" s="305"/>
      <c r="O45" s="305"/>
      <c r="P45" s="305"/>
    </row>
    <row r="46" spans="1:16" hidden="1">
      <c r="A46" s="305">
        <v>7</v>
      </c>
      <c r="B46" s="306" t="s">
        <v>306</v>
      </c>
      <c r="C46" s="307" t="s">
        <v>307</v>
      </c>
      <c r="D46" s="307" t="str">
        <f>SUBSTITUTE(B46,"ة","مائة")</f>
        <v>سبعمائة</v>
      </c>
      <c r="E46" s="308" t="str">
        <f t="shared" si="1"/>
        <v>سبعة آلاف</v>
      </c>
      <c r="F46" s="305" t="str">
        <f t="shared" si="2"/>
        <v>سبعة ملايين</v>
      </c>
      <c r="G46" s="305" t="str">
        <f t="shared" si="3"/>
        <v>سبعة مليارات</v>
      </c>
      <c r="H46" s="305"/>
      <c r="I46" s="305"/>
      <c r="J46" s="305"/>
      <c r="K46" s="305"/>
      <c r="L46" s="305"/>
      <c r="M46" s="305"/>
      <c r="N46" s="305"/>
      <c r="O46" s="305"/>
      <c r="P46" s="305"/>
    </row>
    <row r="47" spans="1:16" hidden="1">
      <c r="A47" s="305">
        <v>8</v>
      </c>
      <c r="B47" s="306" t="s">
        <v>308</v>
      </c>
      <c r="C47" s="307" t="s">
        <v>309</v>
      </c>
      <c r="D47" s="307" t="s">
        <v>310</v>
      </c>
      <c r="E47" s="308" t="str">
        <f t="shared" si="1"/>
        <v>ثمانية آلاف</v>
      </c>
      <c r="F47" s="305" t="str">
        <f t="shared" si="2"/>
        <v>ثمانية ملايين</v>
      </c>
      <c r="G47" s="305" t="str">
        <f t="shared" si="3"/>
        <v>ثمانية مليارات</v>
      </c>
      <c r="H47" s="305"/>
      <c r="I47" s="305"/>
      <c r="J47" s="305"/>
      <c r="K47" s="305"/>
      <c r="L47" s="305"/>
      <c r="M47" s="305"/>
      <c r="N47" s="305"/>
      <c r="O47" s="305"/>
      <c r="P47" s="305"/>
    </row>
    <row r="48" spans="1:16" hidden="1">
      <c r="A48" s="305">
        <v>9</v>
      </c>
      <c r="B48" s="306" t="s">
        <v>311</v>
      </c>
      <c r="C48" s="307" t="s">
        <v>312</v>
      </c>
      <c r="D48" s="307" t="str">
        <f>SUBSTITUTE(B48,"ة","مائة")</f>
        <v>تسعمائة</v>
      </c>
      <c r="E48" s="308" t="str">
        <f t="shared" si="1"/>
        <v>تسعة آلاف</v>
      </c>
      <c r="F48" s="305" t="str">
        <f t="shared" si="2"/>
        <v>تسعة ملايين</v>
      </c>
      <c r="G48" s="305" t="str">
        <f t="shared" si="3"/>
        <v>تسعة مليارات</v>
      </c>
      <c r="H48" s="305"/>
      <c r="I48" s="305"/>
      <c r="J48" s="305"/>
      <c r="K48" s="305"/>
      <c r="L48" s="305"/>
      <c r="M48" s="305"/>
      <c r="N48" s="305"/>
      <c r="O48" s="305"/>
      <c r="P48" s="305"/>
    </row>
    <row r="49" spans="1:16" hidden="1">
      <c r="A49" s="305">
        <v>10</v>
      </c>
      <c r="B49" s="306" t="s">
        <v>291</v>
      </c>
      <c r="C49" s="307"/>
      <c r="D49" s="307"/>
      <c r="E49" s="308" t="str">
        <f t="shared" si="1"/>
        <v>عشرة آلاف</v>
      </c>
      <c r="F49" s="305" t="str">
        <f t="shared" si="2"/>
        <v>عشرة ملايين</v>
      </c>
      <c r="G49" s="305" t="str">
        <f t="shared" si="3"/>
        <v>عشرة مليارات</v>
      </c>
      <c r="H49" s="305"/>
      <c r="I49" s="305"/>
      <c r="J49" s="305"/>
      <c r="K49" s="305"/>
      <c r="L49" s="305"/>
      <c r="M49" s="305"/>
      <c r="N49" s="305"/>
      <c r="O49" s="305"/>
      <c r="P49" s="305"/>
    </row>
    <row r="50" spans="1:16" hidden="1">
      <c r="A50" s="305">
        <v>11</v>
      </c>
      <c r="B50" s="306" t="s">
        <v>313</v>
      </c>
      <c r="C50" s="307"/>
      <c r="D50" s="307"/>
      <c r="E50" s="308" t="str">
        <f t="shared" ref="E50:E58" si="4">B50 &amp; " ألفاً"</f>
        <v>أحد عشر ألفاً</v>
      </c>
      <c r="F50" s="305" t="str">
        <f t="shared" ref="F50:F58" si="5">B50 &amp; " مليوناً"</f>
        <v>أحد عشر مليوناً</v>
      </c>
      <c r="G50" s="305" t="str">
        <f t="shared" ref="G50:G58" si="6">B50 &amp; " ملياراً"</f>
        <v>أحد عشر ملياراً</v>
      </c>
      <c r="H50" s="305"/>
      <c r="I50" s="305"/>
      <c r="J50" s="305"/>
      <c r="K50" s="305"/>
      <c r="L50" s="305"/>
      <c r="M50" s="305"/>
      <c r="N50" s="305"/>
      <c r="O50" s="305"/>
      <c r="P50" s="305"/>
    </row>
    <row r="51" spans="1:16" hidden="1">
      <c r="A51" s="305">
        <v>12</v>
      </c>
      <c r="B51" s="306" t="s">
        <v>314</v>
      </c>
      <c r="C51" s="307"/>
      <c r="D51" s="307"/>
      <c r="E51" s="308" t="str">
        <f t="shared" si="4"/>
        <v>اثنا عشر ألفاً</v>
      </c>
      <c r="F51" s="305" t="str">
        <f t="shared" si="5"/>
        <v>اثنا عشر مليوناً</v>
      </c>
      <c r="G51" s="305" t="str">
        <f t="shared" si="6"/>
        <v>اثنا عشر ملياراً</v>
      </c>
      <c r="H51" s="305"/>
      <c r="I51" s="305"/>
      <c r="J51" s="305"/>
      <c r="K51" s="305"/>
      <c r="L51" s="305"/>
      <c r="M51" s="305"/>
      <c r="N51" s="305"/>
      <c r="O51" s="305"/>
      <c r="P51" s="305"/>
    </row>
    <row r="52" spans="1:16" hidden="1">
      <c r="A52" s="305">
        <v>13</v>
      </c>
      <c r="B52" s="306" t="s">
        <v>315</v>
      </c>
      <c r="C52" s="307"/>
      <c r="D52" s="307"/>
      <c r="E52" s="308" t="str">
        <f t="shared" si="4"/>
        <v>ثلاثة عشر ألفاً</v>
      </c>
      <c r="F52" s="305" t="str">
        <f t="shared" si="5"/>
        <v>ثلاثة عشر مليوناً</v>
      </c>
      <c r="G52" s="305" t="str">
        <f t="shared" si="6"/>
        <v>ثلاثة عشر ملياراً</v>
      </c>
      <c r="H52" s="305"/>
      <c r="I52" s="305"/>
      <c r="J52" s="305"/>
      <c r="K52" s="305"/>
      <c r="L52" s="305"/>
      <c r="M52" s="305"/>
      <c r="N52" s="305"/>
      <c r="O52" s="305"/>
      <c r="P52" s="305"/>
    </row>
    <row r="53" spans="1:16" hidden="1">
      <c r="A53" s="305">
        <v>14</v>
      </c>
      <c r="B53" s="306" t="s">
        <v>316</v>
      </c>
      <c r="C53" s="307"/>
      <c r="D53" s="307"/>
      <c r="E53" s="308" t="str">
        <f t="shared" si="4"/>
        <v>أربعة عشر ألفاً</v>
      </c>
      <c r="F53" s="305" t="str">
        <f t="shared" si="5"/>
        <v>أربعة عشر مليوناً</v>
      </c>
      <c r="G53" s="305" t="str">
        <f t="shared" si="6"/>
        <v>أربعة عشر ملياراً</v>
      </c>
      <c r="H53" s="305"/>
      <c r="I53" s="305"/>
      <c r="J53" s="305"/>
      <c r="K53" s="305"/>
      <c r="L53" s="305"/>
      <c r="M53" s="305"/>
      <c r="N53" s="305"/>
      <c r="O53" s="305"/>
      <c r="P53" s="305"/>
    </row>
    <row r="54" spans="1:16" hidden="1">
      <c r="A54" s="305">
        <v>15</v>
      </c>
      <c r="B54" s="306" t="s">
        <v>317</v>
      </c>
      <c r="C54" s="307"/>
      <c r="D54" s="307"/>
      <c r="E54" s="308" t="str">
        <f t="shared" si="4"/>
        <v>خمسة عشر ألفاً</v>
      </c>
      <c r="F54" s="305" t="str">
        <f t="shared" si="5"/>
        <v>خمسة عشر مليوناً</v>
      </c>
      <c r="G54" s="305" t="str">
        <f t="shared" si="6"/>
        <v>خمسة عشر ملياراً</v>
      </c>
      <c r="H54" s="305"/>
      <c r="I54" s="305"/>
      <c r="J54" s="305"/>
      <c r="K54" s="305"/>
      <c r="L54" s="305"/>
      <c r="M54" s="305"/>
      <c r="N54" s="305"/>
      <c r="O54" s="305"/>
      <c r="P54" s="305"/>
    </row>
    <row r="55" spans="1:16" hidden="1">
      <c r="A55" s="305">
        <v>16</v>
      </c>
      <c r="B55" s="306" t="s">
        <v>318</v>
      </c>
      <c r="C55" s="307"/>
      <c r="D55" s="307"/>
      <c r="E55" s="308" t="str">
        <f t="shared" si="4"/>
        <v>ستة عشر ألفاً</v>
      </c>
      <c r="F55" s="305" t="str">
        <f t="shared" si="5"/>
        <v>ستة عشر مليوناً</v>
      </c>
      <c r="G55" s="305" t="str">
        <f t="shared" si="6"/>
        <v>ستة عشر ملياراً</v>
      </c>
      <c r="H55" s="305"/>
      <c r="I55" s="305"/>
      <c r="J55" s="305"/>
      <c r="K55" s="305"/>
      <c r="L55" s="305"/>
      <c r="M55" s="305"/>
      <c r="N55" s="305"/>
      <c r="O55" s="305"/>
      <c r="P55" s="305"/>
    </row>
    <row r="56" spans="1:16" hidden="1">
      <c r="A56" s="305">
        <v>17</v>
      </c>
      <c r="B56" s="306" t="s">
        <v>319</v>
      </c>
      <c r="C56" s="307"/>
      <c r="D56" s="307"/>
      <c r="E56" s="308" t="str">
        <f t="shared" si="4"/>
        <v>سبعة عشر ألفاً</v>
      </c>
      <c r="F56" s="305" t="str">
        <f t="shared" si="5"/>
        <v>سبعة عشر مليوناً</v>
      </c>
      <c r="G56" s="305" t="str">
        <f t="shared" si="6"/>
        <v>سبعة عشر ملياراً</v>
      </c>
      <c r="H56" s="305"/>
      <c r="I56" s="305"/>
      <c r="J56" s="305"/>
      <c r="K56" s="305"/>
      <c r="L56" s="305"/>
      <c r="M56" s="305"/>
      <c r="N56" s="305"/>
      <c r="O56" s="305"/>
      <c r="P56" s="305"/>
    </row>
    <row r="57" spans="1:16" hidden="1">
      <c r="A57" s="305">
        <v>18</v>
      </c>
      <c r="B57" s="306" t="s">
        <v>320</v>
      </c>
      <c r="C57" s="307"/>
      <c r="D57" s="307"/>
      <c r="E57" s="308" t="str">
        <f t="shared" si="4"/>
        <v>ثمانية عشر ألفاً</v>
      </c>
      <c r="F57" s="305" t="str">
        <f t="shared" si="5"/>
        <v>ثمانية عشر مليوناً</v>
      </c>
      <c r="G57" s="305" t="str">
        <f t="shared" si="6"/>
        <v>ثمانية عشر ملياراً</v>
      </c>
      <c r="H57" s="305"/>
      <c r="I57" s="305"/>
      <c r="J57" s="305"/>
      <c r="K57" s="305"/>
      <c r="L57" s="305"/>
      <c r="M57" s="305"/>
      <c r="N57" s="305"/>
      <c r="O57" s="305"/>
      <c r="P57" s="305"/>
    </row>
    <row r="58" spans="1:16" hidden="1">
      <c r="A58" s="305">
        <v>19</v>
      </c>
      <c r="B58" s="306" t="s">
        <v>321</v>
      </c>
      <c r="C58" s="307"/>
      <c r="D58" s="307"/>
      <c r="E58" s="308" t="str">
        <f t="shared" si="4"/>
        <v>تسعة عشر ألفاً</v>
      </c>
      <c r="F58" s="305" t="str">
        <f t="shared" si="5"/>
        <v>تسعة عشر مليوناً</v>
      </c>
      <c r="G58" s="305" t="str">
        <f t="shared" si="6"/>
        <v>تسعة عشر ملياراً</v>
      </c>
      <c r="H58" s="305"/>
      <c r="I58" s="305"/>
      <c r="J58" s="305"/>
      <c r="K58" s="305"/>
      <c r="L58" s="305"/>
      <c r="M58" s="305"/>
      <c r="N58" s="305"/>
      <c r="O58" s="305"/>
      <c r="P58" s="305"/>
    </row>
    <row r="59" spans="1:16" hidden="1">
      <c r="A59" s="305"/>
      <c r="B59" s="306"/>
      <c r="C59" s="307"/>
      <c r="D59" s="307"/>
      <c r="E59" s="308"/>
      <c r="F59" s="305"/>
      <c r="G59" s="305"/>
      <c r="H59" s="305"/>
      <c r="I59" s="305"/>
      <c r="J59" s="305"/>
      <c r="K59" s="305"/>
      <c r="L59" s="305"/>
      <c r="M59" s="305"/>
      <c r="N59" s="305"/>
      <c r="O59" s="305"/>
      <c r="P59" s="305"/>
    </row>
    <row r="60" spans="1:16" ht="16.5" hidden="1" thickBot="1">
      <c r="A60" s="305"/>
      <c r="B60" s="1341" t="s">
        <v>322</v>
      </c>
      <c r="C60" s="1342"/>
      <c r="D60" s="1342"/>
      <c r="E60" s="1343"/>
      <c r="F60" s="305"/>
      <c r="G60" s="305"/>
      <c r="H60" s="305"/>
      <c r="I60" s="305"/>
      <c r="J60" s="305"/>
      <c r="K60" s="305"/>
      <c r="L60" s="305"/>
      <c r="M60" s="305"/>
      <c r="N60" s="305"/>
      <c r="O60" s="305"/>
      <c r="P60" s="305"/>
    </row>
  </sheetData>
  <sheetProtection password="CF7A" sheet="1" objects="1" scenarios="1"/>
  <mergeCells count="22">
    <mergeCell ref="F36:P36"/>
    <mergeCell ref="B60:E60"/>
    <mergeCell ref="B25:D25"/>
    <mergeCell ref="B26:D26"/>
    <mergeCell ref="F19:G19"/>
    <mergeCell ref="F20:G20"/>
    <mergeCell ref="B21:C21"/>
    <mergeCell ref="F21:G21"/>
    <mergeCell ref="D22:G22"/>
    <mergeCell ref="B24:D24"/>
    <mergeCell ref="B2:G2"/>
    <mergeCell ref="B3:G3"/>
    <mergeCell ref="F17:G17"/>
    <mergeCell ref="F18:G18"/>
    <mergeCell ref="F9:G9"/>
    <mergeCell ref="F10:G10"/>
    <mergeCell ref="F11:G11"/>
    <mergeCell ref="F12:G12"/>
    <mergeCell ref="F13:G13"/>
    <mergeCell ref="F14:G14"/>
    <mergeCell ref="F15:G15"/>
    <mergeCell ref="F16:G16"/>
  </mergeCells>
  <printOptions horizontalCentered="1"/>
  <pageMargins left="0.1574803149606299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1"/>
  <dimension ref="A2:P56"/>
  <sheetViews>
    <sheetView rightToLeft="1" topLeftCell="A7" workbookViewId="0">
      <selection activeCell="A2" sqref="A2:H29"/>
    </sheetView>
  </sheetViews>
  <sheetFormatPr defaultRowHeight="14.25"/>
  <cols>
    <col min="5" max="5" width="12.75" bestFit="1" customWidth="1"/>
  </cols>
  <sheetData>
    <row r="2" spans="1:9" ht="18">
      <c r="A2" s="1332" t="s">
        <v>142</v>
      </c>
      <c r="B2" s="1332"/>
      <c r="C2" s="1332"/>
      <c r="D2" s="1332"/>
      <c r="E2" s="1332"/>
      <c r="F2" s="1332"/>
      <c r="G2" s="1332"/>
      <c r="H2" s="1332"/>
      <c r="I2" s="204"/>
    </row>
    <row r="3" spans="1:9" ht="20.25">
      <c r="A3" s="1333" t="s">
        <v>238</v>
      </c>
      <c r="B3" s="1333"/>
      <c r="C3" s="1333"/>
      <c r="D3" s="1333"/>
      <c r="E3" s="1333"/>
      <c r="F3" s="1333"/>
      <c r="G3" s="1333"/>
      <c r="H3" s="1333"/>
      <c r="I3" s="206"/>
    </row>
    <row r="4" spans="1:9">
      <c r="A4" s="205"/>
      <c r="B4" s="205"/>
      <c r="C4" s="205"/>
      <c r="D4" s="205"/>
      <c r="E4" s="205"/>
      <c r="F4" s="205"/>
      <c r="G4" s="205"/>
      <c r="H4" s="205"/>
      <c r="I4" s="205"/>
    </row>
    <row r="5" spans="1:9" ht="18">
      <c r="A5" s="209" t="str">
        <f>'جرد الريال'!B5</f>
        <v xml:space="preserve">    إنه في يوم السبت الموافق 2016/01/01 تم جرد صندوق شركة ناصر للتجارة العامة  </v>
      </c>
      <c r="B5" s="209"/>
      <c r="C5" s="209"/>
      <c r="D5" s="209"/>
      <c r="E5" s="209"/>
      <c r="F5" s="209"/>
      <c r="G5" s="209"/>
      <c r="H5" s="209"/>
      <c r="I5" s="210"/>
    </row>
    <row r="6" spans="1:9" ht="18">
      <c r="A6" s="211" t="str">
        <f>'جرد الريال'!B6</f>
        <v>بحضور أمين الصندوق   وأعضاء لجنة الجرد المذكورة أسماؤهم  وتوقيعاتهم أسفــــل الورقة ،</v>
      </c>
      <c r="B6" s="211"/>
      <c r="C6" s="211"/>
      <c r="D6" s="211"/>
      <c r="E6" s="211"/>
      <c r="F6" s="211"/>
      <c r="G6" s="211"/>
      <c r="H6" s="211"/>
      <c r="I6" s="205"/>
    </row>
    <row r="7" spans="1:9" ht="18">
      <c r="A7" s="211" t="s">
        <v>349</v>
      </c>
      <c r="B7" s="211"/>
      <c r="C7" s="211"/>
      <c r="D7" s="211"/>
      <c r="E7" s="211"/>
      <c r="F7" s="211"/>
      <c r="G7" s="211"/>
      <c r="H7" s="211"/>
      <c r="I7" s="205"/>
    </row>
    <row r="8" spans="1:9" ht="15" thickBot="1">
      <c r="A8" s="205"/>
      <c r="B8" s="205"/>
      <c r="C8" s="205"/>
      <c r="D8" s="205"/>
      <c r="E8" s="205"/>
      <c r="F8" s="205"/>
      <c r="G8" s="205"/>
      <c r="H8" s="205"/>
      <c r="I8" s="205"/>
    </row>
    <row r="9" spans="1:9" ht="18.75" thickBot="1">
      <c r="A9" s="211"/>
      <c r="B9" s="213" t="s">
        <v>33</v>
      </c>
      <c r="C9" s="212" t="s">
        <v>243</v>
      </c>
      <c r="D9" s="212" t="s">
        <v>244</v>
      </c>
      <c r="E9" s="213" t="s">
        <v>245</v>
      </c>
      <c r="F9" s="1336" t="s">
        <v>246</v>
      </c>
      <c r="G9" s="1337"/>
      <c r="H9" s="211"/>
      <c r="I9" s="205"/>
    </row>
    <row r="10" spans="1:9" ht="18">
      <c r="A10" s="211"/>
      <c r="B10" s="222">
        <v>1</v>
      </c>
      <c r="C10" s="298">
        <v>100</v>
      </c>
      <c r="D10" s="296">
        <v>34</v>
      </c>
      <c r="E10" s="225">
        <f>D10*C10</f>
        <v>3400</v>
      </c>
      <c r="F10" s="1360"/>
      <c r="G10" s="1339"/>
      <c r="H10" s="211"/>
      <c r="I10" s="205"/>
    </row>
    <row r="11" spans="1:9" ht="18">
      <c r="A11" s="211"/>
      <c r="B11" s="226">
        <v>2</v>
      </c>
      <c r="C11" s="297">
        <v>50</v>
      </c>
      <c r="D11" s="303">
        <v>3</v>
      </c>
      <c r="E11" s="300">
        <f t="shared" ref="E11:E16" si="0">D11*C11</f>
        <v>150</v>
      </c>
      <c r="F11" s="1361"/>
      <c r="G11" s="1335"/>
      <c r="H11" s="211"/>
      <c r="I11" s="205"/>
    </row>
    <row r="12" spans="1:9" ht="18">
      <c r="A12" s="211"/>
      <c r="B12" s="226">
        <v>3</v>
      </c>
      <c r="C12" s="297">
        <v>20</v>
      </c>
      <c r="D12" s="303">
        <v>7</v>
      </c>
      <c r="E12" s="300">
        <f t="shared" si="0"/>
        <v>140</v>
      </c>
      <c r="F12" s="1361"/>
      <c r="G12" s="1335"/>
      <c r="H12" s="211"/>
      <c r="I12" s="205"/>
    </row>
    <row r="13" spans="1:9" ht="18">
      <c r="A13" s="211"/>
      <c r="B13" s="226">
        <v>4</v>
      </c>
      <c r="C13" s="297">
        <v>10</v>
      </c>
      <c r="D13" s="303">
        <v>2</v>
      </c>
      <c r="E13" s="300">
        <f t="shared" si="0"/>
        <v>20</v>
      </c>
      <c r="F13" s="1361"/>
      <c r="G13" s="1335"/>
      <c r="H13" s="211"/>
      <c r="I13" s="205"/>
    </row>
    <row r="14" spans="1:9" ht="18">
      <c r="A14" s="211"/>
      <c r="B14" s="226">
        <v>5</v>
      </c>
      <c r="C14" s="297">
        <v>5</v>
      </c>
      <c r="D14" s="303">
        <v>1</v>
      </c>
      <c r="E14" s="300">
        <f t="shared" si="0"/>
        <v>5</v>
      </c>
      <c r="F14" s="1361"/>
      <c r="G14" s="1335"/>
      <c r="H14" s="211"/>
      <c r="I14" s="205"/>
    </row>
    <row r="15" spans="1:9" ht="18">
      <c r="A15" s="211"/>
      <c r="B15" s="226">
        <v>6</v>
      </c>
      <c r="C15" s="297">
        <v>2</v>
      </c>
      <c r="D15" s="303">
        <v>0</v>
      </c>
      <c r="E15" s="300">
        <f t="shared" si="0"/>
        <v>0</v>
      </c>
      <c r="F15" s="1361"/>
      <c r="G15" s="1335"/>
      <c r="H15" s="211"/>
      <c r="I15" s="205"/>
    </row>
    <row r="16" spans="1:9" ht="18.75" thickBot="1">
      <c r="A16" s="211"/>
      <c r="B16" s="242">
        <v>7</v>
      </c>
      <c r="C16" s="297">
        <v>1</v>
      </c>
      <c r="D16" s="303">
        <v>8</v>
      </c>
      <c r="E16" s="299">
        <f t="shared" si="0"/>
        <v>8</v>
      </c>
      <c r="F16" s="302"/>
      <c r="G16" s="228"/>
      <c r="H16" s="211"/>
      <c r="I16" s="205"/>
    </row>
    <row r="17" spans="1:16" ht="18.75" thickBot="1">
      <c r="A17" s="211"/>
      <c r="B17" s="1347" t="s">
        <v>256</v>
      </c>
      <c r="C17" s="1348"/>
      <c r="D17" s="233">
        <f>SUM(D10:D16)</f>
        <v>55</v>
      </c>
      <c r="E17" s="301">
        <f>SUM(E10:E16)</f>
        <v>3723</v>
      </c>
      <c r="F17" s="1354"/>
      <c r="G17" s="1356"/>
      <c r="H17" s="211"/>
      <c r="I17" s="205"/>
    </row>
    <row r="18" spans="1:16" ht="18.75" thickBot="1">
      <c r="A18" s="211"/>
      <c r="B18" s="239" t="s">
        <v>257</v>
      </c>
      <c r="C18" s="240"/>
      <c r="D18" s="1357" t="str">
        <f>F32</f>
        <v>ثلاثة آلاف و سبعمائة و ثلاثة و عشرون دولاراً فقط لا غير</v>
      </c>
      <c r="E18" s="1358"/>
      <c r="F18" s="1358"/>
      <c r="G18" s="1359"/>
      <c r="H18" s="211"/>
      <c r="I18" s="205"/>
    </row>
    <row r="19" spans="1:16" ht="18.75" thickBot="1">
      <c r="A19" s="211"/>
      <c r="B19" s="205"/>
      <c r="C19" s="205"/>
      <c r="D19" s="205"/>
      <c r="E19" s="241"/>
      <c r="F19" s="205"/>
      <c r="G19" s="205"/>
      <c r="H19" s="211"/>
      <c r="I19" s="205"/>
    </row>
    <row r="20" spans="1:16" ht="18.75" thickBot="1">
      <c r="A20" s="211"/>
      <c r="B20" s="1354" t="s">
        <v>258</v>
      </c>
      <c r="C20" s="1355"/>
      <c r="D20" s="1356"/>
      <c r="E20" s="245">
        <f>E17</f>
        <v>3723</v>
      </c>
      <c r="F20" s="246"/>
      <c r="G20" s="247"/>
      <c r="H20" s="211"/>
      <c r="I20" s="205"/>
    </row>
    <row r="21" spans="1:16" ht="18.75" thickBot="1">
      <c r="A21" s="211"/>
      <c r="B21" s="1354" t="s">
        <v>260</v>
      </c>
      <c r="C21" s="1355"/>
      <c r="D21" s="1356"/>
      <c r="E21" s="327">
        <v>3723</v>
      </c>
      <c r="F21" s="249"/>
      <c r="G21" s="250"/>
      <c r="H21" s="211"/>
      <c r="I21" s="205"/>
    </row>
    <row r="22" spans="1:16" ht="18.75" thickBot="1">
      <c r="A22" s="211"/>
      <c r="B22" s="1354" t="s">
        <v>162</v>
      </c>
      <c r="C22" s="1355"/>
      <c r="D22" s="1356"/>
      <c r="E22" s="251" t="str">
        <f>IF(E20-E21=0,"",E20-E21)</f>
        <v/>
      </c>
      <c r="F22" s="246"/>
      <c r="G22" s="247"/>
      <c r="H22" s="211"/>
      <c r="I22" s="205"/>
    </row>
    <row r="23" spans="1:16" ht="18">
      <c r="A23" s="211"/>
      <c r="B23" s="211"/>
      <c r="C23" s="211"/>
      <c r="D23" s="211"/>
      <c r="E23" s="211"/>
      <c r="F23" s="211"/>
      <c r="G23" s="211"/>
      <c r="H23" s="211"/>
      <c r="I23" s="205"/>
    </row>
    <row r="24" spans="1:16" ht="18">
      <c r="A24" s="211" t="s">
        <v>261</v>
      </c>
      <c r="C24" s="211"/>
      <c r="D24" s="211"/>
      <c r="E24" s="211"/>
      <c r="F24" s="211"/>
      <c r="G24" s="211"/>
      <c r="H24" s="211"/>
      <c r="I24" s="205"/>
    </row>
    <row r="25" spans="1:16" ht="18">
      <c r="A25" s="211" t="s">
        <v>263</v>
      </c>
      <c r="B25" s="211"/>
      <c r="C25" s="255">
        <f>'جرد الريال'!D29</f>
        <v>225</v>
      </c>
      <c r="D25" s="211"/>
      <c r="E25" s="211"/>
      <c r="F25" s="211"/>
      <c r="G25" s="211"/>
      <c r="H25" s="211"/>
      <c r="I25" s="205"/>
    </row>
    <row r="26" spans="1:16" ht="18">
      <c r="A26" s="211" t="s">
        <v>264</v>
      </c>
      <c r="B26" s="211"/>
      <c r="C26" s="255">
        <f>'جرد الريال'!D30</f>
        <v>424</v>
      </c>
      <c r="D26" s="211"/>
      <c r="E26" s="211"/>
      <c r="F26" s="211"/>
      <c r="G26" s="211"/>
      <c r="H26" s="211"/>
      <c r="I26" s="205"/>
    </row>
    <row r="27" spans="1:16">
      <c r="A27" s="205"/>
      <c r="B27" s="205"/>
      <c r="C27" s="205"/>
      <c r="D27" s="205"/>
      <c r="E27" s="205"/>
      <c r="F27" s="205"/>
      <c r="G27" s="205"/>
      <c r="H27" s="205"/>
      <c r="I27" s="205"/>
    </row>
    <row r="28" spans="1:16" ht="18">
      <c r="A28" s="211" t="s">
        <v>265</v>
      </c>
      <c r="B28" s="211"/>
      <c r="C28" s="211"/>
      <c r="D28" s="211" t="s">
        <v>266</v>
      </c>
      <c r="E28" s="211"/>
      <c r="F28" s="211" t="s">
        <v>282</v>
      </c>
      <c r="G28" s="211"/>
      <c r="H28" s="205"/>
      <c r="I28" s="205"/>
    </row>
    <row r="29" spans="1:16" ht="15.75">
      <c r="A29" s="257" t="s">
        <v>267</v>
      </c>
      <c r="B29" s="257"/>
      <c r="C29" s="257"/>
      <c r="D29" s="257" t="s">
        <v>267</v>
      </c>
      <c r="E29" s="257"/>
      <c r="F29" s="257" t="s">
        <v>267</v>
      </c>
      <c r="G29" s="258"/>
      <c r="H29" s="205"/>
      <c r="I29" s="205"/>
    </row>
    <row r="30" spans="1:16" ht="15.75">
      <c r="A30" s="205"/>
      <c r="B30" s="205"/>
      <c r="C30" s="205"/>
      <c r="D30" s="205"/>
      <c r="E30" s="257"/>
      <c r="F30" s="257"/>
      <c r="G30" s="258"/>
      <c r="H30" s="205"/>
      <c r="I30" s="205"/>
    </row>
    <row r="32" spans="1:16" ht="15" hidden="1">
      <c r="A32" s="304">
        <f>E17</f>
        <v>3723</v>
      </c>
      <c r="B32" s="312" t="s">
        <v>240</v>
      </c>
      <c r="C32" s="310" t="s">
        <v>323</v>
      </c>
      <c r="D32" s="310" t="s">
        <v>324</v>
      </c>
      <c r="E32" s="311" t="s">
        <v>325</v>
      </c>
      <c r="F32" s="1340" t="str">
        <f>CONCATENATE(A35,B35,C35,D35,E35,F35,G35,H35,I35,J35,K35,L35)</f>
        <v>ثلاثة آلاف و سبعمائة و ثلاثة و عشرون دولاراً فقط لا غير</v>
      </c>
      <c r="G32" s="1340"/>
      <c r="H32" s="1340"/>
      <c r="I32" s="1340"/>
      <c r="J32" s="1340"/>
      <c r="K32" s="1340"/>
      <c r="L32" s="1340"/>
      <c r="M32" s="1340"/>
      <c r="N32" s="1340"/>
      <c r="O32" s="1340"/>
      <c r="P32" s="1340"/>
    </row>
    <row r="33" spans="1:16" hidden="1">
      <c r="A33" s="305" t="str">
        <f>TEXT(N(E20),"000000000000.00")</f>
        <v>000000003723.00</v>
      </c>
      <c r="B33" s="306" t="str">
        <f>IF(INT(RIGHT(A33,2))=0,"",INT(RIGHT(A33,2)))</f>
        <v/>
      </c>
      <c r="C33" s="307">
        <f>IF(INT(MID(A33,11,2))=0,"",INT(MID(A33,11,2)))</f>
        <v>23</v>
      </c>
      <c r="D33" s="307">
        <f>IF(INT(MID(A33,10,1))&gt;0,INT(MID(A33,10,1)),"")</f>
        <v>7</v>
      </c>
      <c r="E33" s="308">
        <f>IF(INT(MID(A33,8,2))=0,"",INT(MID(A33,8,2)))</f>
        <v>3</v>
      </c>
      <c r="F33" s="305" t="str">
        <f>IF(INT(MID(A33,7,1))&gt;0,INT(MID(A33,7,1)),"")</f>
        <v/>
      </c>
      <c r="G33" s="305" t="str">
        <f>IF(INT(MID(A33,5,2))=0,"",INT(MID(A33,5,2)))</f>
        <v/>
      </c>
      <c r="H33" s="305" t="str">
        <f>IF(INT(MID(A33,4,1))&gt;0,INT(MID(A33,4,1)),"")</f>
        <v/>
      </c>
      <c r="I33" s="305" t="str">
        <f>IF(INT(MID(A33,2,2))=0,"",INT(MID(A33,2,2)))</f>
        <v/>
      </c>
      <c r="J33" s="305" t="str">
        <f>IF(INT(MID(A33,1,1))&gt;0,INT(MID(A33,1,1)),"")</f>
        <v/>
      </c>
      <c r="K33" s="305"/>
      <c r="L33" s="305"/>
      <c r="M33" s="305"/>
      <c r="N33" s="305"/>
      <c r="O33" s="305"/>
      <c r="P33" s="305"/>
    </row>
    <row r="34" spans="1:16" hidden="1">
      <c r="A34" s="305"/>
      <c r="B34" s="306" t="str">
        <f>IF(B33="","",IF(MOD(B33,10)=0,INDEX(A36:H44,LEFT(B33,1),3),IF(B33&gt;19,INDEX(A36:H44,RIGHT(B33,1),2)&amp;" و "&amp;INDEX(A36:H44,LEFT(B33,1),3),INDEX(A36:B54,B33,2))))</f>
        <v/>
      </c>
      <c r="C34" s="307" t="str">
        <f>IF(C33="","",IF(MOD(C33,10)=0,INDEX(A36:H44,LEFT(C33,1),3),IF(C33&gt;19,INDEX(A36:H44,RIGHT(C33,1),2)&amp;" و "&amp;INDEX(A36:H44,LEFT(C33,1),3),INDEX(A36:B54,C33,2))))</f>
        <v>ثلاثة و عشرون</v>
      </c>
      <c r="D34" s="307" t="str">
        <f>IF(D33="","",INDEX(A36:H44,D33,4))</f>
        <v>سبعمائة</v>
      </c>
      <c r="E34" s="308" t="str">
        <f>IF(E33="","",IF(E33&gt;19,IF(MOD(E33,10)=0,INDEX(A36:H44,LEFT(E33,1),3)&amp;" ألفاً",INDEX(A36:H44,RIGHT(E33,1),2)&amp;" و "&amp;INDEX(A36:H44,LEFT(E33,1),3)&amp;" ألفاً"),INDEX(A36:H54,E33,5)))</f>
        <v>ثلاثة آلاف</v>
      </c>
      <c r="F34" s="305" t="str">
        <f>IF(F33="","",IF(E34="",INDEX(A36:H44,F33,4)&amp;" "&amp;E36,INDEX(A36:H44,F33,4)))</f>
        <v/>
      </c>
      <c r="G34" s="305" t="str">
        <f>IF(G33="","",IF(G33&gt;19,IF(MOD(G33,10)=0,INDEX(A36:H44,LEFT(G33,1),3)&amp;" مليوناً",INDEX(A36:H44,RIGHT(G33,1),2)&amp;" و "&amp;INDEX(A36:H44,LEFT(G33,1),3)&amp;" مليوناً"),INDEX(A36:H54,G33,6)))</f>
        <v/>
      </c>
      <c r="H34" s="305" t="str">
        <f>IF(H33="","",IF(G34="",INDEX(A36:H44,H33,4)&amp;" "&amp;F36,INDEX(A36:H44,H33,4)))</f>
        <v/>
      </c>
      <c r="I34" s="305" t="str">
        <f>IF(I33="","",IF(I33&gt;19,IF(MOD(I33,10)=0,INDEX(A36:H44,LEFT(I33,1),3)&amp;" ملياراً",INDEX(A36:H44,RIGHT(I33,1),2)&amp;" و "&amp;INDEX(A36:H44,LEFT(I33,1),3)&amp;" ملياراً"),INDEX(A36:H54,I33,7)))</f>
        <v/>
      </c>
      <c r="J34" s="305" t="str">
        <f>IF(J33="","",IF(I34="",INDEX(A36:H44,J33,4)&amp;" "&amp;G36,INDEX(A36:H44,J33,4)))</f>
        <v/>
      </c>
      <c r="K34" s="305"/>
      <c r="L34" s="305"/>
      <c r="M34" s="305"/>
      <c r="N34" s="305"/>
      <c r="O34" s="305"/>
      <c r="P34" s="305"/>
    </row>
    <row r="35" spans="1:16" hidden="1">
      <c r="A35" s="305" t="str">
        <f>J34</f>
        <v/>
      </c>
      <c r="B35" s="306" t="str">
        <f>IF(I34="","",IF(AND(J34=""),IF(AND(C35="",D35="",E35="",F35="",G35="",H35=""),SUBSTITUTE(I34,"اً","َ"),I34)," و "&amp;IF(AND(C35="",D35="",E35="",F35="",G35="",H35=""),SUBSTITUTE(I34,"اً","َ"),I34)))</f>
        <v/>
      </c>
      <c r="C35" s="307" t="str">
        <f>IF(H34="","",IF(AND(I34="",J34=""),H34," و "&amp;H34))</f>
        <v/>
      </c>
      <c r="D35" s="307" t="str">
        <f>IF(G34="","",IF(AND(H34="",I34="",J34=""),IF(AND(E35="",F35="",G35="",H35=""),SUBSTITUTE(G34,"اً","َ"),G34)," و "&amp;IF(AND(E35="",F35="",G35="",H35=""),SUBSTITUTE(G34,"اً","َ"),G34)))</f>
        <v/>
      </c>
      <c r="E35" s="308" t="str">
        <f>IF(F34="","",IF(AND(G34="",H34="",I34="",J34=""),F34," و "&amp;F34))</f>
        <v/>
      </c>
      <c r="F35" s="305" t="str">
        <f>IF(E34="","",IF(AND(F34="",G34="",H34="",I34="",J34=""),IF(AND(G35="",H35=""),SUBSTITUTE(E34,"اً","َ"),E34)," و "&amp;IF(AND(G35="",H35=""),SUBSTITUTE(E34,"اً","َ"),E34)))</f>
        <v>ثلاثة آلاف</v>
      </c>
      <c r="G35" s="305" t="str">
        <f>IF(D34="","",IF(AND(E34="",F34="",G34="",H34="",I34="",J34=""),D34," و "&amp;D34))</f>
        <v xml:space="preserve"> و سبعمائة</v>
      </c>
      <c r="H35" s="305" t="str">
        <f>IF(C34="","",IF(AND(D34="",E34="",F34="",G34="",H34="",I34="",J34=""),C34," و "&amp;C34))</f>
        <v xml:space="preserve"> و ثلاثة و عشرون</v>
      </c>
      <c r="I35" s="305" t="str">
        <f>IF(A32&lt;1,"",IF(H35=""," "&amp;B32&amp;"ٍ",IF(AND(C33&gt;2,C33&lt;11)," "&amp;C32&amp;"ٍ"," "&amp;B32&amp;"اً")))</f>
        <v xml:space="preserve"> دولاراً</v>
      </c>
      <c r="J35" s="305" t="str">
        <f>IF(B34="","",IF(AND(C34="",D34="",E34="",F34="",G34="",H34="",I34="",J34=""),B34," و "&amp;B34))</f>
        <v/>
      </c>
      <c r="K35" s="305" t="str">
        <f>IF(B33="","",IF(J35=""," "&amp;D32&amp;"اً",IF(AND(B33&gt;2,B33&lt;11)," "&amp;E32&amp;"ٍ"," "&amp;D32&amp;"اً")))</f>
        <v/>
      </c>
      <c r="L35" s="305" t="str">
        <f>IF(A32="",""," فقط لا غير")</f>
        <v xml:space="preserve"> فقط لا غير</v>
      </c>
      <c r="M35" s="305"/>
      <c r="N35" s="305"/>
      <c r="O35" s="305"/>
      <c r="P35" s="305"/>
    </row>
    <row r="36" spans="1:16" hidden="1">
      <c r="A36" s="305">
        <v>1</v>
      </c>
      <c r="B36" s="306" t="s">
        <v>290</v>
      </c>
      <c r="C36" s="307" t="s">
        <v>291</v>
      </c>
      <c r="D36" s="307" t="s">
        <v>292</v>
      </c>
      <c r="E36" s="308" t="s">
        <v>293</v>
      </c>
      <c r="F36" s="309" t="s">
        <v>294</v>
      </c>
      <c r="G36" s="309" t="s">
        <v>295</v>
      </c>
      <c r="H36" s="309"/>
      <c r="I36" s="305"/>
      <c r="J36" s="305"/>
      <c r="K36" s="305"/>
      <c r="L36" s="305"/>
      <c r="M36" s="305"/>
      <c r="N36" s="305"/>
      <c r="O36" s="305"/>
      <c r="P36" s="305"/>
    </row>
    <row r="37" spans="1:16" hidden="1">
      <c r="A37" s="305">
        <v>2</v>
      </c>
      <c r="B37" s="306" t="s">
        <v>296</v>
      </c>
      <c r="C37" s="307" t="s">
        <v>297</v>
      </c>
      <c r="D37" s="307" t="s">
        <v>298</v>
      </c>
      <c r="E37" s="308" t="str">
        <f>E36&amp;"ان"</f>
        <v>ألفان</v>
      </c>
      <c r="F37" s="305" t="str">
        <f>F36&amp;"ان"</f>
        <v>مليونان</v>
      </c>
      <c r="G37" s="305" t="str">
        <f>G36&amp;"ان"</f>
        <v>ملياران</v>
      </c>
      <c r="H37" s="305"/>
      <c r="I37" s="305"/>
      <c r="J37" s="305"/>
      <c r="K37" s="305"/>
      <c r="L37" s="305"/>
      <c r="M37" s="305"/>
      <c r="N37" s="305"/>
      <c r="O37" s="305"/>
      <c r="P37" s="305"/>
    </row>
    <row r="38" spans="1:16" hidden="1">
      <c r="A38" s="305">
        <v>3</v>
      </c>
      <c r="B38" s="306" t="s">
        <v>299</v>
      </c>
      <c r="C38" s="307" t="s">
        <v>300</v>
      </c>
      <c r="D38" s="307" t="str">
        <f>SUBSTITUTE(B38,"ة","مائة")</f>
        <v>ثلاثمائة</v>
      </c>
      <c r="E38" s="308" t="str">
        <f t="shared" ref="E38:E45" si="1">B38 &amp; " آلاف"</f>
        <v>ثلاثة آلاف</v>
      </c>
      <c r="F38" s="305" t="str">
        <f t="shared" ref="F38:F45" si="2">B38 &amp; " ملايين"</f>
        <v>ثلاثة ملايين</v>
      </c>
      <c r="G38" s="305" t="str">
        <f t="shared" ref="G38:G45" si="3">B38 &amp; " مليارات"</f>
        <v>ثلاثة مليارات</v>
      </c>
      <c r="H38" s="305"/>
      <c r="I38" s="305"/>
      <c r="J38" s="305"/>
      <c r="K38" s="305"/>
      <c r="L38" s="305"/>
      <c r="M38" s="305"/>
      <c r="N38" s="305"/>
      <c r="O38" s="305"/>
      <c r="P38" s="305"/>
    </row>
    <row r="39" spans="1:16" hidden="1">
      <c r="A39" s="305">
        <v>4</v>
      </c>
      <c r="B39" s="306" t="s">
        <v>301</v>
      </c>
      <c r="C39" s="307" t="s">
        <v>302</v>
      </c>
      <c r="D39" s="307" t="str">
        <f>SUBSTITUTE(B39,"ة","مائة")</f>
        <v>أربعمائة</v>
      </c>
      <c r="E39" s="308" t="str">
        <f t="shared" si="1"/>
        <v>أربعة آلاف</v>
      </c>
      <c r="F39" s="305" t="str">
        <f t="shared" si="2"/>
        <v>أربعة ملايين</v>
      </c>
      <c r="G39" s="305" t="str">
        <f t="shared" si="3"/>
        <v>أربعة مليارات</v>
      </c>
      <c r="H39" s="305"/>
      <c r="I39" s="305"/>
      <c r="J39" s="305"/>
      <c r="K39" s="305"/>
      <c r="L39" s="305"/>
      <c r="M39" s="305"/>
      <c r="N39" s="305"/>
      <c r="O39" s="305"/>
      <c r="P39" s="305"/>
    </row>
    <row r="40" spans="1:16" hidden="1">
      <c r="A40" s="305">
        <v>5</v>
      </c>
      <c r="B40" s="306" t="s">
        <v>303</v>
      </c>
      <c r="C40" s="307" t="s">
        <v>304</v>
      </c>
      <c r="D40" s="307" t="str">
        <f>SUBSTITUTE(B40,"ة","مائة")</f>
        <v>خمسمائة</v>
      </c>
      <c r="E40" s="308" t="str">
        <f t="shared" si="1"/>
        <v>خمسة آلاف</v>
      </c>
      <c r="F40" s="305" t="str">
        <f t="shared" si="2"/>
        <v>خمسة ملايين</v>
      </c>
      <c r="G40" s="305" t="str">
        <f t="shared" si="3"/>
        <v>خمسة مليارات</v>
      </c>
      <c r="H40" s="305"/>
      <c r="I40" s="305"/>
      <c r="J40" s="305"/>
      <c r="K40" s="305"/>
      <c r="L40" s="305"/>
      <c r="M40" s="305"/>
      <c r="N40" s="305"/>
      <c r="O40" s="305"/>
      <c r="P40" s="305"/>
    </row>
    <row r="41" spans="1:16" hidden="1">
      <c r="A41" s="305">
        <v>6</v>
      </c>
      <c r="B41" s="306" t="s">
        <v>289</v>
      </c>
      <c r="C41" s="307" t="s">
        <v>305</v>
      </c>
      <c r="D41" s="307" t="str">
        <f>SUBSTITUTE(B41,"ة","مائة")</f>
        <v>ستمائة</v>
      </c>
      <c r="E41" s="308" t="str">
        <f t="shared" si="1"/>
        <v>ستة آلاف</v>
      </c>
      <c r="F41" s="305" t="str">
        <f t="shared" si="2"/>
        <v>ستة ملايين</v>
      </c>
      <c r="G41" s="305" t="str">
        <f t="shared" si="3"/>
        <v>ستة مليارات</v>
      </c>
      <c r="H41" s="305"/>
      <c r="I41" s="305"/>
      <c r="J41" s="305"/>
      <c r="K41" s="305"/>
      <c r="L41" s="305"/>
      <c r="M41" s="305"/>
      <c r="N41" s="305"/>
      <c r="O41" s="305"/>
      <c r="P41" s="305"/>
    </row>
    <row r="42" spans="1:16" hidden="1">
      <c r="A42" s="305">
        <v>7</v>
      </c>
      <c r="B42" s="306" t="s">
        <v>306</v>
      </c>
      <c r="C42" s="307" t="s">
        <v>307</v>
      </c>
      <c r="D42" s="307" t="str">
        <f>SUBSTITUTE(B42,"ة","مائة")</f>
        <v>سبعمائة</v>
      </c>
      <c r="E42" s="308" t="str">
        <f t="shared" si="1"/>
        <v>سبعة آلاف</v>
      </c>
      <c r="F42" s="305" t="str">
        <f t="shared" si="2"/>
        <v>سبعة ملايين</v>
      </c>
      <c r="G42" s="305" t="str">
        <f t="shared" si="3"/>
        <v>سبعة مليارات</v>
      </c>
      <c r="H42" s="305"/>
      <c r="I42" s="305"/>
      <c r="J42" s="305"/>
      <c r="K42" s="305"/>
      <c r="L42" s="305"/>
      <c r="M42" s="305"/>
      <c r="N42" s="305"/>
      <c r="O42" s="305"/>
      <c r="P42" s="305"/>
    </row>
    <row r="43" spans="1:16" hidden="1">
      <c r="A43" s="305">
        <v>8</v>
      </c>
      <c r="B43" s="306" t="s">
        <v>308</v>
      </c>
      <c r="C43" s="307" t="s">
        <v>309</v>
      </c>
      <c r="D43" s="307" t="s">
        <v>310</v>
      </c>
      <c r="E43" s="308" t="str">
        <f t="shared" si="1"/>
        <v>ثمانية آلاف</v>
      </c>
      <c r="F43" s="305" t="str">
        <f t="shared" si="2"/>
        <v>ثمانية ملايين</v>
      </c>
      <c r="G43" s="305" t="str">
        <f t="shared" si="3"/>
        <v>ثمانية مليارات</v>
      </c>
      <c r="H43" s="305"/>
      <c r="I43" s="305"/>
      <c r="J43" s="305"/>
      <c r="K43" s="305"/>
      <c r="L43" s="305"/>
      <c r="M43" s="305"/>
      <c r="N43" s="305"/>
      <c r="O43" s="305"/>
      <c r="P43" s="305"/>
    </row>
    <row r="44" spans="1:16" hidden="1">
      <c r="A44" s="305">
        <v>9</v>
      </c>
      <c r="B44" s="306" t="s">
        <v>311</v>
      </c>
      <c r="C44" s="307" t="s">
        <v>312</v>
      </c>
      <c r="D44" s="307" t="str">
        <f>SUBSTITUTE(B44,"ة","مائة")</f>
        <v>تسعمائة</v>
      </c>
      <c r="E44" s="308" t="str">
        <f t="shared" si="1"/>
        <v>تسعة آلاف</v>
      </c>
      <c r="F44" s="305" t="str">
        <f t="shared" si="2"/>
        <v>تسعة ملايين</v>
      </c>
      <c r="G44" s="305" t="str">
        <f t="shared" si="3"/>
        <v>تسعة مليارات</v>
      </c>
      <c r="H44" s="305"/>
      <c r="I44" s="305"/>
      <c r="J44" s="305"/>
      <c r="K44" s="305"/>
      <c r="L44" s="305"/>
      <c r="M44" s="305"/>
      <c r="N44" s="305"/>
      <c r="O44" s="305"/>
      <c r="P44" s="305"/>
    </row>
    <row r="45" spans="1:16" hidden="1">
      <c r="A45" s="305">
        <v>10</v>
      </c>
      <c r="B45" s="306" t="s">
        <v>291</v>
      </c>
      <c r="C45" s="307"/>
      <c r="D45" s="307"/>
      <c r="E45" s="308" t="str">
        <f t="shared" si="1"/>
        <v>عشرة آلاف</v>
      </c>
      <c r="F45" s="305" t="str">
        <f t="shared" si="2"/>
        <v>عشرة ملايين</v>
      </c>
      <c r="G45" s="305" t="str">
        <f t="shared" si="3"/>
        <v>عشرة مليارات</v>
      </c>
      <c r="H45" s="305"/>
      <c r="I45" s="305"/>
      <c r="J45" s="305"/>
      <c r="K45" s="305"/>
      <c r="L45" s="305"/>
      <c r="M45" s="305"/>
      <c r="N45" s="305"/>
      <c r="O45" s="305"/>
      <c r="P45" s="305"/>
    </row>
    <row r="46" spans="1:16" hidden="1">
      <c r="A46" s="305">
        <v>11</v>
      </c>
      <c r="B46" s="306" t="s">
        <v>313</v>
      </c>
      <c r="C46" s="307"/>
      <c r="D46" s="307"/>
      <c r="E46" s="308" t="str">
        <f t="shared" ref="E46:E54" si="4">B46 &amp; " ألفاً"</f>
        <v>أحد عشر ألفاً</v>
      </c>
      <c r="F46" s="305" t="str">
        <f t="shared" ref="F46:F54" si="5">B46 &amp; " مليوناً"</f>
        <v>أحد عشر مليوناً</v>
      </c>
      <c r="G46" s="305" t="str">
        <f t="shared" ref="G46:G54" si="6">B46 &amp; " ملياراً"</f>
        <v>أحد عشر ملياراً</v>
      </c>
      <c r="H46" s="305"/>
      <c r="I46" s="305"/>
      <c r="J46" s="305"/>
      <c r="K46" s="305"/>
      <c r="L46" s="305"/>
      <c r="M46" s="305"/>
      <c r="N46" s="305"/>
      <c r="O46" s="305"/>
      <c r="P46" s="305"/>
    </row>
    <row r="47" spans="1:16" hidden="1">
      <c r="A47" s="305">
        <v>12</v>
      </c>
      <c r="B47" s="306" t="s">
        <v>314</v>
      </c>
      <c r="C47" s="307"/>
      <c r="D47" s="307"/>
      <c r="E47" s="308" t="str">
        <f t="shared" si="4"/>
        <v>اثنا عشر ألفاً</v>
      </c>
      <c r="F47" s="305" t="str">
        <f t="shared" si="5"/>
        <v>اثنا عشر مليوناً</v>
      </c>
      <c r="G47" s="305" t="str">
        <f t="shared" si="6"/>
        <v>اثنا عشر ملياراً</v>
      </c>
      <c r="H47" s="305"/>
      <c r="I47" s="305"/>
      <c r="J47" s="305"/>
      <c r="K47" s="305"/>
      <c r="L47" s="305"/>
      <c r="M47" s="305"/>
      <c r="N47" s="305"/>
      <c r="O47" s="305"/>
      <c r="P47" s="305"/>
    </row>
    <row r="48" spans="1:16" hidden="1">
      <c r="A48" s="305">
        <v>13</v>
      </c>
      <c r="B48" s="306" t="s">
        <v>315</v>
      </c>
      <c r="C48" s="307"/>
      <c r="D48" s="307"/>
      <c r="E48" s="308" t="str">
        <f t="shared" si="4"/>
        <v>ثلاثة عشر ألفاً</v>
      </c>
      <c r="F48" s="305" t="str">
        <f t="shared" si="5"/>
        <v>ثلاثة عشر مليوناً</v>
      </c>
      <c r="G48" s="305" t="str">
        <f t="shared" si="6"/>
        <v>ثلاثة عشر ملياراً</v>
      </c>
      <c r="H48" s="305"/>
      <c r="I48" s="305"/>
      <c r="J48" s="305"/>
      <c r="K48" s="305"/>
      <c r="L48" s="305"/>
      <c r="M48" s="305"/>
      <c r="N48" s="305"/>
      <c r="O48" s="305"/>
      <c r="P48" s="305"/>
    </row>
    <row r="49" spans="1:16" hidden="1">
      <c r="A49" s="305">
        <v>14</v>
      </c>
      <c r="B49" s="306" t="s">
        <v>316</v>
      </c>
      <c r="C49" s="307"/>
      <c r="D49" s="307"/>
      <c r="E49" s="308" t="str">
        <f t="shared" si="4"/>
        <v>أربعة عشر ألفاً</v>
      </c>
      <c r="F49" s="305" t="str">
        <f t="shared" si="5"/>
        <v>أربعة عشر مليوناً</v>
      </c>
      <c r="G49" s="305" t="str">
        <f t="shared" si="6"/>
        <v>أربعة عشر ملياراً</v>
      </c>
      <c r="H49" s="305"/>
      <c r="I49" s="305"/>
      <c r="J49" s="305"/>
      <c r="K49" s="305"/>
      <c r="L49" s="305"/>
      <c r="M49" s="305"/>
      <c r="N49" s="305"/>
      <c r="O49" s="305"/>
      <c r="P49" s="305"/>
    </row>
    <row r="50" spans="1:16" hidden="1">
      <c r="A50" s="305">
        <v>15</v>
      </c>
      <c r="B50" s="306" t="s">
        <v>317</v>
      </c>
      <c r="C50" s="307"/>
      <c r="D50" s="307"/>
      <c r="E50" s="308" t="str">
        <f t="shared" si="4"/>
        <v>خمسة عشر ألفاً</v>
      </c>
      <c r="F50" s="305" t="str">
        <f t="shared" si="5"/>
        <v>خمسة عشر مليوناً</v>
      </c>
      <c r="G50" s="305" t="str">
        <f t="shared" si="6"/>
        <v>خمسة عشر ملياراً</v>
      </c>
      <c r="H50" s="305"/>
      <c r="I50" s="305"/>
      <c r="J50" s="305"/>
      <c r="K50" s="305"/>
      <c r="L50" s="305"/>
      <c r="M50" s="305"/>
      <c r="N50" s="305"/>
      <c r="O50" s="305"/>
      <c r="P50" s="305"/>
    </row>
    <row r="51" spans="1:16" hidden="1">
      <c r="A51" s="305">
        <v>16</v>
      </c>
      <c r="B51" s="306" t="s">
        <v>318</v>
      </c>
      <c r="C51" s="307"/>
      <c r="D51" s="307"/>
      <c r="E51" s="308" t="str">
        <f t="shared" si="4"/>
        <v>ستة عشر ألفاً</v>
      </c>
      <c r="F51" s="305" t="str">
        <f t="shared" si="5"/>
        <v>ستة عشر مليوناً</v>
      </c>
      <c r="G51" s="305" t="str">
        <f t="shared" si="6"/>
        <v>ستة عشر ملياراً</v>
      </c>
      <c r="H51" s="305"/>
      <c r="I51" s="305"/>
      <c r="J51" s="305"/>
      <c r="K51" s="305"/>
      <c r="L51" s="305"/>
      <c r="M51" s="305"/>
      <c r="N51" s="305"/>
      <c r="O51" s="305"/>
      <c r="P51" s="305"/>
    </row>
    <row r="52" spans="1:16" hidden="1">
      <c r="A52" s="305">
        <v>17</v>
      </c>
      <c r="B52" s="306" t="s">
        <v>319</v>
      </c>
      <c r="C52" s="307"/>
      <c r="D52" s="307"/>
      <c r="E52" s="308" t="str">
        <f t="shared" si="4"/>
        <v>سبعة عشر ألفاً</v>
      </c>
      <c r="F52" s="305" t="str">
        <f t="shared" si="5"/>
        <v>سبعة عشر مليوناً</v>
      </c>
      <c r="G52" s="305" t="str">
        <f t="shared" si="6"/>
        <v>سبعة عشر ملياراً</v>
      </c>
      <c r="H52" s="305"/>
      <c r="I52" s="305"/>
      <c r="J52" s="305"/>
      <c r="K52" s="305"/>
      <c r="L52" s="305"/>
      <c r="M52" s="305"/>
      <c r="N52" s="305"/>
      <c r="O52" s="305"/>
      <c r="P52" s="305"/>
    </row>
    <row r="53" spans="1:16" hidden="1">
      <c r="A53" s="305">
        <v>18</v>
      </c>
      <c r="B53" s="306" t="s">
        <v>320</v>
      </c>
      <c r="C53" s="307"/>
      <c r="D53" s="307"/>
      <c r="E53" s="308" t="str">
        <f t="shared" si="4"/>
        <v>ثمانية عشر ألفاً</v>
      </c>
      <c r="F53" s="305" t="str">
        <f t="shared" si="5"/>
        <v>ثمانية عشر مليوناً</v>
      </c>
      <c r="G53" s="305" t="str">
        <f t="shared" si="6"/>
        <v>ثمانية عشر ملياراً</v>
      </c>
      <c r="H53" s="305"/>
      <c r="I53" s="305"/>
      <c r="J53" s="305"/>
      <c r="K53" s="305"/>
      <c r="L53" s="305"/>
      <c r="M53" s="305"/>
      <c r="N53" s="305"/>
      <c r="O53" s="305"/>
      <c r="P53" s="305"/>
    </row>
    <row r="54" spans="1:16" hidden="1">
      <c r="A54" s="305">
        <v>19</v>
      </c>
      <c r="B54" s="306" t="s">
        <v>321</v>
      </c>
      <c r="C54" s="307"/>
      <c r="D54" s="307"/>
      <c r="E54" s="308" t="str">
        <f t="shared" si="4"/>
        <v>تسعة عشر ألفاً</v>
      </c>
      <c r="F54" s="305" t="str">
        <f t="shared" si="5"/>
        <v>تسعة عشر مليوناً</v>
      </c>
      <c r="G54" s="305" t="str">
        <f t="shared" si="6"/>
        <v>تسعة عشر ملياراً</v>
      </c>
      <c r="H54" s="305"/>
      <c r="I54" s="305"/>
      <c r="J54" s="305"/>
      <c r="K54" s="305"/>
      <c r="L54" s="305"/>
      <c r="M54" s="305"/>
      <c r="N54" s="305"/>
      <c r="O54" s="305"/>
      <c r="P54" s="305"/>
    </row>
    <row r="55" spans="1:16" hidden="1">
      <c r="A55" s="305"/>
      <c r="B55" s="306"/>
      <c r="C55" s="307"/>
      <c r="D55" s="307"/>
      <c r="E55" s="308"/>
      <c r="F55" s="305"/>
      <c r="G55" s="305"/>
      <c r="H55" s="305"/>
      <c r="I55" s="305"/>
      <c r="J55" s="305"/>
      <c r="K55" s="305"/>
      <c r="L55" s="305"/>
      <c r="M55" s="305"/>
      <c r="N55" s="305"/>
      <c r="O55" s="305"/>
      <c r="P55" s="305"/>
    </row>
    <row r="56" spans="1:16" ht="16.5" hidden="1" thickBot="1">
      <c r="A56" s="305"/>
      <c r="B56" s="1341" t="s">
        <v>322</v>
      </c>
      <c r="C56" s="1342"/>
      <c r="D56" s="1342"/>
      <c r="E56" s="1343"/>
      <c r="F56" s="305"/>
      <c r="G56" s="305"/>
      <c r="H56" s="305"/>
      <c r="I56" s="305"/>
      <c r="J56" s="305"/>
      <c r="K56" s="305"/>
      <c r="L56" s="305"/>
      <c r="M56" s="305"/>
      <c r="N56" s="305"/>
      <c r="O56" s="305"/>
      <c r="P56" s="305"/>
    </row>
  </sheetData>
  <mergeCells count="17">
    <mergeCell ref="B21:D21"/>
    <mergeCell ref="B22:D22"/>
    <mergeCell ref="F32:P32"/>
    <mergeCell ref="B56:E56"/>
    <mergeCell ref="B17:C17"/>
    <mergeCell ref="F17:G17"/>
    <mergeCell ref="A3:H3"/>
    <mergeCell ref="A2:H2"/>
    <mergeCell ref="B20:D20"/>
    <mergeCell ref="D18:G18"/>
    <mergeCell ref="F9:G9"/>
    <mergeCell ref="F10:G10"/>
    <mergeCell ref="F11:G11"/>
    <mergeCell ref="F12:G12"/>
    <mergeCell ref="F13:G13"/>
    <mergeCell ref="F14:G14"/>
    <mergeCell ref="F15:G15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ignoredErrors>
    <ignoredError sqref="A5" unlockedFormula="1"/>
  </ignoredError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2"/>
  <dimension ref="A2:P62"/>
  <sheetViews>
    <sheetView rightToLeft="1" topLeftCell="A3" workbookViewId="0">
      <selection activeCell="A2" sqref="A2:G30"/>
    </sheetView>
  </sheetViews>
  <sheetFormatPr defaultRowHeight="14.25"/>
  <cols>
    <col min="1" max="1" width="8.625" customWidth="1"/>
    <col min="2" max="2" width="17.25" customWidth="1"/>
    <col min="3" max="3" width="12.75" bestFit="1" customWidth="1"/>
    <col min="4" max="4" width="15" customWidth="1"/>
    <col min="5" max="5" width="12.875" customWidth="1"/>
    <col min="7" max="7" width="10" customWidth="1"/>
    <col min="8" max="8" width="5.75" customWidth="1"/>
  </cols>
  <sheetData>
    <row r="2" spans="1:8" ht="18">
      <c r="A2" s="1332" t="s">
        <v>142</v>
      </c>
      <c r="B2" s="1332"/>
      <c r="C2" s="1332"/>
      <c r="D2" s="1332"/>
      <c r="E2" s="1332"/>
      <c r="F2" s="1332"/>
      <c r="G2" s="1332"/>
      <c r="H2" s="204"/>
    </row>
    <row r="3" spans="1:8" ht="20.25">
      <c r="A3" s="1333" t="s">
        <v>238</v>
      </c>
      <c r="B3" s="1333"/>
      <c r="C3" s="1333"/>
      <c r="D3" s="1333"/>
      <c r="E3" s="1333"/>
      <c r="F3" s="1333"/>
      <c r="G3" s="1333"/>
      <c r="H3" s="206"/>
    </row>
    <row r="4" spans="1:8">
      <c r="A4" s="205"/>
      <c r="B4" s="205"/>
      <c r="C4" s="205"/>
      <c r="D4" s="205"/>
      <c r="E4" s="205"/>
      <c r="F4" s="205"/>
      <c r="G4" s="205"/>
      <c r="H4" s="205"/>
    </row>
    <row r="5" spans="1:8" ht="18">
      <c r="A5" s="209" t="s">
        <v>371</v>
      </c>
      <c r="B5" s="209"/>
      <c r="C5" s="209"/>
      <c r="D5" s="209"/>
      <c r="E5" s="209"/>
      <c r="F5" s="209"/>
      <c r="G5" s="209"/>
      <c r="H5" s="209"/>
    </row>
    <row r="6" spans="1:8" ht="18">
      <c r="A6" s="211" t="s">
        <v>332</v>
      </c>
      <c r="B6" s="211"/>
      <c r="C6" s="211"/>
      <c r="D6" s="211"/>
      <c r="E6" s="211"/>
      <c r="F6" s="211"/>
      <c r="G6" s="211"/>
      <c r="H6" s="211"/>
    </row>
    <row r="7" spans="1:8" ht="18">
      <c r="A7" s="211" t="s">
        <v>242</v>
      </c>
      <c r="B7" s="211"/>
      <c r="C7" s="211"/>
      <c r="D7" s="211"/>
      <c r="E7" s="211"/>
      <c r="F7" s="211"/>
      <c r="G7" s="211"/>
      <c r="H7" s="211"/>
    </row>
    <row r="8" spans="1:8" ht="15" thickBot="1">
      <c r="A8" s="205"/>
      <c r="B8" s="205"/>
      <c r="C8" s="205"/>
      <c r="D8" s="205"/>
      <c r="E8" s="205"/>
      <c r="F8" s="205"/>
      <c r="G8" s="205"/>
      <c r="H8" s="205"/>
    </row>
    <row r="9" spans="1:8" ht="18.75" thickBot="1">
      <c r="A9" s="212" t="s">
        <v>33</v>
      </c>
      <c r="B9" s="213" t="s">
        <v>247</v>
      </c>
      <c r="C9" s="213" t="s">
        <v>248</v>
      </c>
      <c r="D9" s="213" t="s">
        <v>249</v>
      </c>
      <c r="E9" s="212" t="s">
        <v>250</v>
      </c>
      <c r="F9" s="1336" t="s">
        <v>251</v>
      </c>
      <c r="G9" s="1337"/>
      <c r="H9" s="205"/>
    </row>
    <row r="10" spans="1:8" ht="15">
      <c r="A10" s="214">
        <v>1</v>
      </c>
      <c r="B10" s="349">
        <v>3008412</v>
      </c>
      <c r="C10" s="215">
        <v>2000000</v>
      </c>
      <c r="D10" s="216" t="s">
        <v>252</v>
      </c>
      <c r="E10" s="217" t="s">
        <v>253</v>
      </c>
      <c r="F10" s="1364" t="s">
        <v>254</v>
      </c>
      <c r="G10" s="1365"/>
      <c r="H10" s="205"/>
    </row>
    <row r="11" spans="1:8" ht="15">
      <c r="A11" s="218">
        <v>2</v>
      </c>
      <c r="B11" s="350">
        <v>3008411</v>
      </c>
      <c r="C11" s="219">
        <v>2000000</v>
      </c>
      <c r="D11" s="220" t="s">
        <v>252</v>
      </c>
      <c r="E11" s="221" t="s">
        <v>253</v>
      </c>
      <c r="F11" s="1362" t="s">
        <v>254</v>
      </c>
      <c r="G11" s="1363"/>
      <c r="H11" s="205"/>
    </row>
    <row r="12" spans="1:8" ht="15">
      <c r="A12" s="218">
        <v>3</v>
      </c>
      <c r="B12" s="350">
        <v>3006209</v>
      </c>
      <c r="C12" s="219">
        <v>72915</v>
      </c>
      <c r="D12" s="220">
        <v>38656</v>
      </c>
      <c r="E12" s="221" t="s">
        <v>255</v>
      </c>
      <c r="F12" s="1362" t="s">
        <v>254</v>
      </c>
      <c r="G12" s="1363"/>
      <c r="H12" s="205"/>
    </row>
    <row r="13" spans="1:8" ht="15">
      <c r="A13" s="218">
        <v>4</v>
      </c>
      <c r="B13" s="350">
        <v>3006208</v>
      </c>
      <c r="C13" s="219">
        <v>72915</v>
      </c>
      <c r="D13" s="220">
        <v>38717</v>
      </c>
      <c r="E13" s="221" t="s">
        <v>255</v>
      </c>
      <c r="F13" s="1362" t="s">
        <v>254</v>
      </c>
      <c r="G13" s="1363"/>
      <c r="H13" s="205"/>
    </row>
    <row r="14" spans="1:8" ht="15">
      <c r="A14" s="214">
        <v>5</v>
      </c>
      <c r="B14" s="350">
        <v>587</v>
      </c>
      <c r="C14" s="219">
        <v>12994555</v>
      </c>
      <c r="D14" s="220">
        <v>42119</v>
      </c>
      <c r="E14" s="221" t="s">
        <v>329</v>
      </c>
      <c r="F14" s="1362" t="s">
        <v>330</v>
      </c>
      <c r="G14" s="1363"/>
      <c r="H14" s="205"/>
    </row>
    <row r="15" spans="1:8" ht="15">
      <c r="A15" s="218">
        <v>6</v>
      </c>
      <c r="B15" s="350"/>
      <c r="C15" s="219"/>
      <c r="D15" s="220"/>
      <c r="E15" s="221"/>
      <c r="F15" s="1362"/>
      <c r="G15" s="1363"/>
      <c r="H15" s="205"/>
    </row>
    <row r="16" spans="1:8" ht="15">
      <c r="A16" s="218">
        <v>7</v>
      </c>
      <c r="B16" s="350"/>
      <c r="C16" s="219"/>
      <c r="D16" s="220"/>
      <c r="E16" s="221"/>
      <c r="F16" s="1362"/>
      <c r="G16" s="1363"/>
      <c r="H16" s="205"/>
    </row>
    <row r="17" spans="1:8" ht="15">
      <c r="A17" s="218">
        <v>8</v>
      </c>
      <c r="B17" s="350"/>
      <c r="C17" s="219"/>
      <c r="D17" s="220"/>
      <c r="E17" s="221"/>
      <c r="F17" s="1362"/>
      <c r="G17" s="1363"/>
      <c r="H17" s="205"/>
    </row>
    <row r="18" spans="1:8" ht="15">
      <c r="A18" s="218">
        <v>9</v>
      </c>
      <c r="B18" s="331"/>
      <c r="C18" s="219"/>
      <c r="D18" s="220"/>
      <c r="E18" s="221"/>
      <c r="F18" s="1362"/>
      <c r="G18" s="1363"/>
      <c r="H18" s="205"/>
    </row>
    <row r="19" spans="1:8" ht="15">
      <c r="A19" s="218">
        <v>10</v>
      </c>
      <c r="B19" s="331"/>
      <c r="C19" s="219"/>
      <c r="D19" s="220"/>
      <c r="E19" s="221"/>
      <c r="F19" s="1362"/>
      <c r="G19" s="1363"/>
      <c r="H19" s="205"/>
    </row>
    <row r="20" spans="1:8" ht="15">
      <c r="A20" s="218">
        <v>11</v>
      </c>
      <c r="B20" s="331"/>
      <c r="C20" s="219"/>
      <c r="D20" s="220"/>
      <c r="E20" s="221"/>
      <c r="F20" s="1362"/>
      <c r="G20" s="1363"/>
      <c r="H20" s="205"/>
    </row>
    <row r="21" spans="1:8" ht="15.75" thickBot="1">
      <c r="A21" s="229">
        <v>12</v>
      </c>
      <c r="B21" s="332"/>
      <c r="C21" s="230"/>
      <c r="D21" s="231"/>
      <c r="E21" s="232"/>
      <c r="F21" s="1366"/>
      <c r="G21" s="1367"/>
      <c r="H21" s="205"/>
    </row>
    <row r="22" spans="1:8" ht="18.75" thickBot="1">
      <c r="A22" s="295" t="s">
        <v>256</v>
      </c>
      <c r="B22" s="234"/>
      <c r="C22" s="235">
        <f>SUM(C10:C21)</f>
        <v>17140385</v>
      </c>
      <c r="D22" s="236"/>
      <c r="E22" s="237"/>
      <c r="F22" s="237"/>
      <c r="G22" s="238"/>
      <c r="H22" s="205"/>
    </row>
    <row r="23" spans="1:8" ht="18.75" thickBot="1">
      <c r="A23" s="239" t="s">
        <v>257</v>
      </c>
      <c r="B23" s="329"/>
      <c r="C23" s="1368" t="str">
        <f>F34</f>
        <v>سبعة عشر مليوناً و مائة و أربعون ألفاً و ثلاثمائة و خمسة و ثمانون ريالاً فقط لا غير</v>
      </c>
      <c r="D23" s="1368"/>
      <c r="E23" s="1368"/>
      <c r="F23" s="1368"/>
      <c r="G23" s="1311"/>
      <c r="H23" s="205"/>
    </row>
    <row r="24" spans="1:8" ht="18">
      <c r="A24" s="211"/>
      <c r="B24" s="205"/>
      <c r="C24" s="205"/>
      <c r="D24" s="205"/>
      <c r="E24" s="241"/>
      <c r="F24" s="205"/>
      <c r="G24" s="205"/>
      <c r="H24" s="211"/>
    </row>
    <row r="25" spans="1:8" ht="18">
      <c r="A25" s="211"/>
      <c r="B25" s="211" t="s">
        <v>262</v>
      </c>
      <c r="C25" s="211"/>
      <c r="D25" s="211"/>
      <c r="E25" s="211"/>
      <c r="F25" s="211"/>
      <c r="G25" s="211"/>
      <c r="H25" s="211"/>
    </row>
    <row r="26" spans="1:8" ht="18">
      <c r="A26" s="211"/>
      <c r="B26" s="211"/>
      <c r="C26" s="255"/>
      <c r="D26" s="211"/>
      <c r="E26" s="211"/>
      <c r="F26" s="211"/>
      <c r="G26" s="211"/>
      <c r="H26" s="211"/>
    </row>
    <row r="27" spans="1:8" ht="18">
      <c r="A27" s="211"/>
      <c r="B27" s="211"/>
      <c r="C27" s="255"/>
      <c r="D27" s="211"/>
      <c r="E27" s="211"/>
      <c r="F27" s="211"/>
      <c r="G27" s="211"/>
      <c r="H27" s="211"/>
    </row>
    <row r="28" spans="1:8">
      <c r="A28" s="205"/>
      <c r="B28" s="205"/>
      <c r="C28" s="205"/>
      <c r="D28" s="205"/>
      <c r="E28" s="205"/>
      <c r="F28" s="205"/>
      <c r="G28" s="205"/>
      <c r="H28" s="205"/>
    </row>
    <row r="29" spans="1:8" ht="18">
      <c r="A29" s="211" t="s">
        <v>265</v>
      </c>
      <c r="B29" s="211"/>
      <c r="C29" s="211"/>
      <c r="D29" s="205"/>
      <c r="E29" s="211"/>
      <c r="F29" s="211" t="s">
        <v>266</v>
      </c>
      <c r="G29" s="211"/>
      <c r="H29" s="205"/>
    </row>
    <row r="30" spans="1:8" ht="15.75">
      <c r="A30" s="257" t="s">
        <v>267</v>
      </c>
      <c r="B30" s="257"/>
      <c r="C30" s="257"/>
      <c r="D30" s="257" t="s">
        <v>267</v>
      </c>
      <c r="E30" s="257"/>
      <c r="F30" s="257" t="s">
        <v>267</v>
      </c>
      <c r="G30" s="258"/>
      <c r="H30" s="205"/>
    </row>
    <row r="34" spans="1:16" ht="15" hidden="1">
      <c r="A34" s="304">
        <f>C22</f>
        <v>17140385</v>
      </c>
      <c r="B34" s="312" t="s">
        <v>158</v>
      </c>
      <c r="C34" s="310" t="s">
        <v>286</v>
      </c>
      <c r="D34" s="310" t="s">
        <v>331</v>
      </c>
      <c r="E34" s="311" t="s">
        <v>288</v>
      </c>
      <c r="F34" s="1340" t="str">
        <f>CONCATENATE(A37,B37,C37,D37,E37,F37,G37,H37,I37,J37,K37,L37)</f>
        <v>سبعة عشر مليوناً و مائة و أربعون ألفاً و ثلاثمائة و خمسة و ثمانون ريالاً فقط لا غير</v>
      </c>
      <c r="G34" s="1340"/>
      <c r="H34" s="1340"/>
      <c r="I34" s="1340"/>
      <c r="J34" s="1340"/>
      <c r="K34" s="1340"/>
      <c r="L34" s="1340"/>
      <c r="M34" s="1340"/>
      <c r="N34" s="1340"/>
      <c r="O34" s="1340"/>
      <c r="P34" s="1340"/>
    </row>
    <row r="35" spans="1:16" hidden="1">
      <c r="A35" s="305" t="str">
        <f>TEXT(N(A34),"000000000000.00")</f>
        <v>000017140385.00</v>
      </c>
      <c r="B35" s="306" t="str">
        <f>IF(INT(RIGHT(A35,2))=0,"",INT(RIGHT(A35,2)))</f>
        <v/>
      </c>
      <c r="C35" s="307">
        <f>IF(INT(MID(A35,11,2))=0,"",INT(MID(A35,11,2)))</f>
        <v>85</v>
      </c>
      <c r="D35" s="307">
        <f>IF(INT(MID(A35,10,1))&gt;0,INT(MID(A35,10,1)),"")</f>
        <v>3</v>
      </c>
      <c r="E35" s="308">
        <f>IF(INT(MID(A35,8,2))=0,"",INT(MID(A35,8,2)))</f>
        <v>40</v>
      </c>
      <c r="F35" s="305">
        <f>IF(INT(MID(A35,7,1))&gt;0,INT(MID(A35,7,1)),"")</f>
        <v>1</v>
      </c>
      <c r="G35" s="305">
        <f>IF(INT(MID(A35,5,2))=0,"",INT(MID(A35,5,2)))</f>
        <v>17</v>
      </c>
      <c r="H35" s="305" t="str">
        <f>IF(INT(MID(A35,4,1))&gt;0,INT(MID(A35,4,1)),"")</f>
        <v/>
      </c>
      <c r="I35" s="305" t="str">
        <f>IF(INT(MID(A35,2,2))=0,"",INT(MID(A35,2,2)))</f>
        <v/>
      </c>
      <c r="J35" s="305" t="str">
        <f>IF(INT(MID(A35,1,1))&gt;0,INT(MID(A35,1,1)),"")</f>
        <v/>
      </c>
      <c r="K35" s="305"/>
      <c r="L35" s="305"/>
      <c r="M35" s="305"/>
      <c r="N35" s="305"/>
      <c r="O35" s="305"/>
      <c r="P35" s="305"/>
    </row>
    <row r="36" spans="1:16" hidden="1">
      <c r="A36" s="305"/>
      <c r="B36" s="306" t="str">
        <f>IF(B35="","",IF(MOD(B35,10)=0,INDEX(A38:H46,LEFT(B35,1),3),IF(B35&gt;19,INDEX(A38:H46,RIGHT(B35,1),2)&amp;" و "&amp;INDEX(A38:H46,LEFT(B35,1),3),INDEX(A38:B56,B35,2))))</f>
        <v/>
      </c>
      <c r="C36" s="307" t="str">
        <f>IF(C35="","",IF(MOD(C35,10)=0,INDEX(A38:H46,LEFT(C35,1),3),IF(C35&gt;19,INDEX(A38:H46,RIGHT(C35,1),2)&amp;" و "&amp;INDEX(A38:H46,LEFT(C35,1),3),INDEX(A38:B56,C35,2))))</f>
        <v>خمسة و ثمانون</v>
      </c>
      <c r="D36" s="307" t="str">
        <f>IF(D35="","",INDEX(A38:H46,D35,4))</f>
        <v>ثلاثمائة</v>
      </c>
      <c r="E36" s="308" t="str">
        <f>IF(E35="","",IF(E35&gt;19,IF(MOD(E35,10)=0,INDEX(A38:H46,LEFT(E35,1),3)&amp;" ألفاً",INDEX(A38:H46,RIGHT(E35,1),2)&amp;" و "&amp;INDEX(A38:H46,LEFT(E35,1),3)&amp;" ألفاً"),INDEX(A38:H56,E35,5)))</f>
        <v>أربعون ألفاً</v>
      </c>
      <c r="F36" s="305" t="str">
        <f>IF(F35="","",IF(E36="",INDEX(A38:H46,F35,4)&amp;" "&amp;E38,INDEX(A38:H46,F35,4)))</f>
        <v>مائة</v>
      </c>
      <c r="G36" s="305" t="str">
        <f>IF(G35="","",IF(G35&gt;19,IF(MOD(G35,10)=0,INDEX(A38:H46,LEFT(G35,1),3)&amp;" مليوناً",INDEX(A38:H46,RIGHT(G35,1),2)&amp;" و "&amp;INDEX(A38:H46,LEFT(G35,1),3)&amp;" مليوناً"),INDEX(A38:H56,G35,6)))</f>
        <v>سبعة عشر مليوناً</v>
      </c>
      <c r="H36" s="305" t="str">
        <f>IF(H35="","",IF(G36="",INDEX(A38:H46,H35,4)&amp;" "&amp;F38,INDEX(A38:H46,H35,4)))</f>
        <v/>
      </c>
      <c r="I36" s="305" t="str">
        <f>IF(I35="","",IF(I35&gt;19,IF(MOD(I35,10)=0,INDEX(A38:H46,LEFT(I35,1),3)&amp;" ملياراً",INDEX(A38:H46,RIGHT(I35,1),2)&amp;" و "&amp;INDEX(A38:H46,LEFT(I35,1),3)&amp;" ملياراً"),INDEX(A38:H56,I35,7)))</f>
        <v/>
      </c>
      <c r="J36" s="305" t="str">
        <f>IF(J35="","",IF(I36="",INDEX(A38:H46,J35,4)&amp;" "&amp;G38,INDEX(A38:H46,J35,4)))</f>
        <v/>
      </c>
      <c r="K36" s="305"/>
      <c r="L36" s="305"/>
      <c r="M36" s="305"/>
      <c r="N36" s="305"/>
      <c r="O36" s="305"/>
      <c r="P36" s="305"/>
    </row>
    <row r="37" spans="1:16" hidden="1">
      <c r="A37" s="305" t="str">
        <f>J36</f>
        <v/>
      </c>
      <c r="B37" s="306" t="str">
        <f>IF(I36="","",IF(AND(J36=""),IF(AND(C37="",D37="",E37="",F37="",G37="",H37=""),SUBSTITUTE(I36,"اً","َ"),I36)," و "&amp;IF(AND(C37="",D37="",E37="",F37="",G37="",H37=""),SUBSTITUTE(I36,"اً","َ"),I36)))</f>
        <v/>
      </c>
      <c r="C37" s="307" t="str">
        <f>IF(H36="","",IF(AND(I36="",J36=""),H36," و "&amp;H36))</f>
        <v/>
      </c>
      <c r="D37" s="307" t="str">
        <f>IF(G36="","",IF(AND(H36="",I36="",J36=""),IF(AND(E37="",F37="",G37="",H37=""),SUBSTITUTE(G36,"اً","َ"),G36)," و "&amp;IF(AND(E37="",F37="",G37="",H37=""),SUBSTITUTE(G36,"اً","َ"),G36)))</f>
        <v>سبعة عشر مليوناً</v>
      </c>
      <c r="E37" s="308" t="str">
        <f>IF(F36="","",IF(AND(G36="",H36="",I36="",J36=""),F36," و "&amp;F36))</f>
        <v xml:space="preserve"> و مائة</v>
      </c>
      <c r="F37" s="305" t="str">
        <f>IF(E36="","",IF(AND(F36="",G36="",H36="",I36="",J36=""),IF(AND(G37="",H37=""),SUBSTITUTE(E36,"اً","َ"),E36)," و "&amp;IF(AND(G37="",H37=""),SUBSTITUTE(E36,"اً","َ"),E36)))</f>
        <v xml:space="preserve"> و أربعون ألفاً</v>
      </c>
      <c r="G37" s="305" t="str">
        <f>IF(D36="","",IF(AND(E36="",F36="",G36="",H36="",I36="",J36=""),D36," و "&amp;D36))</f>
        <v xml:space="preserve"> و ثلاثمائة</v>
      </c>
      <c r="H37" s="305" t="str">
        <f>IF(C36="","",IF(AND(D36="",E36="",F36="",G36="",H36="",I36="",J36=""),C36," و "&amp;C36))</f>
        <v xml:space="preserve"> و خمسة و ثمانون</v>
      </c>
      <c r="I37" s="305" t="str">
        <f>IF(A34&lt;1,"",IF(H37=""," "&amp;B34&amp;"ٍ",IF(AND(C35&gt;2,C35&lt;11)," "&amp;C34&amp;"ٍ"," "&amp;B34&amp;"اً")))</f>
        <v xml:space="preserve"> ريالاً</v>
      </c>
      <c r="J37" s="305" t="str">
        <f>IF(B36="","",IF(AND(C36="",D36="",E36="",F36="",G36="",H36="",I36="",J36=""),B36," و "&amp;B36))</f>
        <v/>
      </c>
      <c r="K37" s="305" t="str">
        <f>IF(B35="","",IF(J37=""," "&amp;D34&amp;"اً",IF(AND(B35&gt;2,B35&lt;11)," "&amp;E34&amp;"ٍ"," "&amp;D34&amp;"اً")))</f>
        <v/>
      </c>
      <c r="L37" s="305" t="str">
        <f>IF(A34="",""," فقط لا غير")</f>
        <v xml:space="preserve"> فقط لا غير</v>
      </c>
      <c r="M37" s="305"/>
      <c r="N37" s="305"/>
      <c r="O37" s="305"/>
      <c r="P37" s="305"/>
    </row>
    <row r="38" spans="1:16" hidden="1">
      <c r="A38" s="305">
        <v>1</v>
      </c>
      <c r="B38" s="306" t="s">
        <v>290</v>
      </c>
      <c r="C38" s="307" t="s">
        <v>291</v>
      </c>
      <c r="D38" s="307" t="s">
        <v>292</v>
      </c>
      <c r="E38" s="308" t="s">
        <v>293</v>
      </c>
      <c r="F38" s="309" t="s">
        <v>294</v>
      </c>
      <c r="G38" s="309" t="s">
        <v>295</v>
      </c>
      <c r="H38" s="309"/>
      <c r="I38" s="305"/>
      <c r="J38" s="305"/>
      <c r="K38" s="305"/>
      <c r="L38" s="305"/>
      <c r="M38" s="305"/>
      <c r="N38" s="305"/>
      <c r="O38" s="305"/>
      <c r="P38" s="305"/>
    </row>
    <row r="39" spans="1:16" hidden="1">
      <c r="A39" s="305">
        <v>2</v>
      </c>
      <c r="B39" s="306" t="s">
        <v>296</v>
      </c>
      <c r="C39" s="307" t="s">
        <v>297</v>
      </c>
      <c r="D39" s="307" t="s">
        <v>298</v>
      </c>
      <c r="E39" s="308" t="str">
        <f>E38&amp;"ان"</f>
        <v>ألفان</v>
      </c>
      <c r="F39" s="305" t="str">
        <f>F38&amp;"ان"</f>
        <v>مليونان</v>
      </c>
      <c r="G39" s="305" t="str">
        <f>G38&amp;"ان"</f>
        <v>ملياران</v>
      </c>
      <c r="H39" s="305"/>
      <c r="I39" s="305"/>
      <c r="J39" s="305"/>
      <c r="K39" s="305"/>
      <c r="L39" s="305"/>
      <c r="M39" s="305"/>
      <c r="N39" s="305"/>
      <c r="O39" s="305"/>
      <c r="P39" s="305"/>
    </row>
    <row r="40" spans="1:16" hidden="1">
      <c r="A40" s="305">
        <v>3</v>
      </c>
      <c r="B40" s="306" t="s">
        <v>299</v>
      </c>
      <c r="C40" s="307" t="s">
        <v>300</v>
      </c>
      <c r="D40" s="307" t="str">
        <f>SUBSTITUTE(B40,"ة","مائة")</f>
        <v>ثلاثمائة</v>
      </c>
      <c r="E40" s="308" t="str">
        <f t="shared" ref="E40:E47" si="0">B40 &amp; " آلاف"</f>
        <v>ثلاثة آلاف</v>
      </c>
      <c r="F40" s="305" t="str">
        <f t="shared" ref="F40:F47" si="1">B40 &amp; " ملايين"</f>
        <v>ثلاثة ملايين</v>
      </c>
      <c r="G40" s="305" t="str">
        <f t="shared" ref="G40:G47" si="2">B40 &amp; " مليارات"</f>
        <v>ثلاثة مليارات</v>
      </c>
      <c r="H40" s="305"/>
      <c r="I40" s="305"/>
      <c r="J40" s="305"/>
      <c r="K40" s="305"/>
      <c r="L40" s="305"/>
      <c r="M40" s="305"/>
      <c r="N40" s="305"/>
      <c r="O40" s="305"/>
      <c r="P40" s="305"/>
    </row>
    <row r="41" spans="1:16" hidden="1">
      <c r="A41" s="305">
        <v>4</v>
      </c>
      <c r="B41" s="306" t="s">
        <v>301</v>
      </c>
      <c r="C41" s="307" t="s">
        <v>302</v>
      </c>
      <c r="D41" s="307" t="str">
        <f>SUBSTITUTE(B41,"ة","مائة")</f>
        <v>أربعمائة</v>
      </c>
      <c r="E41" s="308" t="str">
        <f t="shared" si="0"/>
        <v>أربعة آلاف</v>
      </c>
      <c r="F41" s="305" t="str">
        <f t="shared" si="1"/>
        <v>أربعة ملايين</v>
      </c>
      <c r="G41" s="305" t="str">
        <f t="shared" si="2"/>
        <v>أربعة مليارات</v>
      </c>
      <c r="H41" s="305"/>
      <c r="I41" s="305"/>
      <c r="J41" s="305"/>
      <c r="K41" s="305"/>
      <c r="L41" s="305"/>
      <c r="M41" s="305"/>
      <c r="N41" s="305"/>
      <c r="O41" s="305"/>
      <c r="P41" s="305"/>
    </row>
    <row r="42" spans="1:16" hidden="1">
      <c r="A42" s="305">
        <v>5</v>
      </c>
      <c r="B42" s="306" t="s">
        <v>303</v>
      </c>
      <c r="C42" s="307" t="s">
        <v>304</v>
      </c>
      <c r="D42" s="307" t="str">
        <f>SUBSTITUTE(B42,"ة","مائة")</f>
        <v>خمسمائة</v>
      </c>
      <c r="E42" s="308" t="str">
        <f t="shared" si="0"/>
        <v>خمسة آلاف</v>
      </c>
      <c r="F42" s="305" t="str">
        <f t="shared" si="1"/>
        <v>خمسة ملايين</v>
      </c>
      <c r="G42" s="305" t="str">
        <f t="shared" si="2"/>
        <v>خمسة مليارات</v>
      </c>
      <c r="H42" s="305"/>
      <c r="I42" s="305"/>
      <c r="J42" s="305"/>
      <c r="K42" s="305"/>
      <c r="L42" s="305"/>
      <c r="M42" s="305"/>
      <c r="N42" s="305"/>
      <c r="O42" s="305"/>
      <c r="P42" s="305"/>
    </row>
    <row r="43" spans="1:16" hidden="1">
      <c r="A43" s="305">
        <v>6</v>
      </c>
      <c r="B43" s="306" t="s">
        <v>289</v>
      </c>
      <c r="C43" s="307" t="s">
        <v>305</v>
      </c>
      <c r="D43" s="307" t="str">
        <f>SUBSTITUTE(B43,"ة","مائة")</f>
        <v>ستمائة</v>
      </c>
      <c r="E43" s="308" t="str">
        <f t="shared" si="0"/>
        <v>ستة آلاف</v>
      </c>
      <c r="F43" s="305" t="str">
        <f t="shared" si="1"/>
        <v>ستة ملايين</v>
      </c>
      <c r="G43" s="305" t="str">
        <f t="shared" si="2"/>
        <v>ستة مليارات</v>
      </c>
      <c r="H43" s="305"/>
      <c r="I43" s="305"/>
      <c r="J43" s="305"/>
      <c r="K43" s="305"/>
      <c r="L43" s="305"/>
      <c r="M43" s="305"/>
      <c r="N43" s="305"/>
      <c r="O43" s="305"/>
      <c r="P43" s="305"/>
    </row>
    <row r="44" spans="1:16" hidden="1">
      <c r="A44" s="305">
        <v>7</v>
      </c>
      <c r="B44" s="306" t="s">
        <v>306</v>
      </c>
      <c r="C44" s="307" t="s">
        <v>307</v>
      </c>
      <c r="D44" s="307" t="str">
        <f>SUBSTITUTE(B44,"ة","مائة")</f>
        <v>سبعمائة</v>
      </c>
      <c r="E44" s="308" t="str">
        <f t="shared" si="0"/>
        <v>سبعة آلاف</v>
      </c>
      <c r="F44" s="305" t="str">
        <f t="shared" si="1"/>
        <v>سبعة ملايين</v>
      </c>
      <c r="G44" s="305" t="str">
        <f t="shared" si="2"/>
        <v>سبعة مليارات</v>
      </c>
      <c r="H44" s="305"/>
      <c r="I44" s="305"/>
      <c r="J44" s="305"/>
      <c r="K44" s="305"/>
      <c r="L44" s="305"/>
      <c r="M44" s="305"/>
      <c r="N44" s="305"/>
      <c r="O44" s="305"/>
      <c r="P44" s="305"/>
    </row>
    <row r="45" spans="1:16" hidden="1">
      <c r="A45" s="305">
        <v>8</v>
      </c>
      <c r="B45" s="306" t="s">
        <v>308</v>
      </c>
      <c r="C45" s="307" t="s">
        <v>309</v>
      </c>
      <c r="D45" s="307" t="s">
        <v>310</v>
      </c>
      <c r="E45" s="308" t="str">
        <f t="shared" si="0"/>
        <v>ثمانية آلاف</v>
      </c>
      <c r="F45" s="305" t="str">
        <f t="shared" si="1"/>
        <v>ثمانية ملايين</v>
      </c>
      <c r="G45" s="305" t="str">
        <f t="shared" si="2"/>
        <v>ثمانية مليارات</v>
      </c>
      <c r="H45" s="305"/>
      <c r="I45" s="305"/>
      <c r="J45" s="305"/>
      <c r="K45" s="305"/>
      <c r="L45" s="305"/>
      <c r="M45" s="305"/>
      <c r="N45" s="305"/>
      <c r="O45" s="305"/>
      <c r="P45" s="305"/>
    </row>
    <row r="46" spans="1:16" hidden="1">
      <c r="A46" s="305">
        <v>9</v>
      </c>
      <c r="B46" s="306" t="s">
        <v>311</v>
      </c>
      <c r="C46" s="307" t="s">
        <v>312</v>
      </c>
      <c r="D46" s="307" t="str">
        <f>SUBSTITUTE(B46,"ة","مائة")</f>
        <v>تسعمائة</v>
      </c>
      <c r="E46" s="308" t="str">
        <f t="shared" si="0"/>
        <v>تسعة آلاف</v>
      </c>
      <c r="F46" s="305" t="str">
        <f t="shared" si="1"/>
        <v>تسعة ملايين</v>
      </c>
      <c r="G46" s="305" t="str">
        <f t="shared" si="2"/>
        <v>تسعة مليارات</v>
      </c>
      <c r="H46" s="305"/>
      <c r="I46" s="305"/>
      <c r="J46" s="305"/>
      <c r="K46" s="305"/>
      <c r="L46" s="305"/>
      <c r="M46" s="305"/>
      <c r="N46" s="305"/>
      <c r="O46" s="305"/>
      <c r="P46" s="305"/>
    </row>
    <row r="47" spans="1:16" hidden="1">
      <c r="A47" s="305">
        <v>10</v>
      </c>
      <c r="B47" s="306" t="s">
        <v>291</v>
      </c>
      <c r="C47" s="307"/>
      <c r="D47" s="307"/>
      <c r="E47" s="308" t="str">
        <f t="shared" si="0"/>
        <v>عشرة آلاف</v>
      </c>
      <c r="F47" s="305" t="str">
        <f t="shared" si="1"/>
        <v>عشرة ملايين</v>
      </c>
      <c r="G47" s="305" t="str">
        <f t="shared" si="2"/>
        <v>عشرة مليارات</v>
      </c>
      <c r="H47" s="305"/>
      <c r="I47" s="305"/>
      <c r="J47" s="305"/>
      <c r="K47" s="305"/>
      <c r="L47" s="305"/>
      <c r="M47" s="305"/>
      <c r="N47" s="305"/>
      <c r="O47" s="305"/>
      <c r="P47" s="305"/>
    </row>
    <row r="48" spans="1:16" hidden="1">
      <c r="A48" s="305">
        <v>11</v>
      </c>
      <c r="B48" s="306" t="s">
        <v>313</v>
      </c>
      <c r="C48" s="307"/>
      <c r="D48" s="307"/>
      <c r="E48" s="308" t="str">
        <f t="shared" ref="E48:E56" si="3">B48 &amp; " ألفاً"</f>
        <v>أحد عشر ألفاً</v>
      </c>
      <c r="F48" s="305" t="str">
        <f t="shared" ref="F48:F56" si="4">B48 &amp; " مليوناً"</f>
        <v>أحد عشر مليوناً</v>
      </c>
      <c r="G48" s="305" t="str">
        <f t="shared" ref="G48:G56" si="5">B48 &amp; " ملياراً"</f>
        <v>أحد عشر ملياراً</v>
      </c>
      <c r="H48" s="305"/>
      <c r="I48" s="305"/>
      <c r="J48" s="305"/>
      <c r="K48" s="305"/>
      <c r="L48" s="305"/>
      <c r="M48" s="305"/>
      <c r="N48" s="305"/>
      <c r="O48" s="305"/>
      <c r="P48" s="305"/>
    </row>
    <row r="49" spans="1:16" hidden="1">
      <c r="A49" s="305">
        <v>12</v>
      </c>
      <c r="B49" s="306" t="s">
        <v>314</v>
      </c>
      <c r="C49" s="307"/>
      <c r="D49" s="307"/>
      <c r="E49" s="308" t="str">
        <f t="shared" si="3"/>
        <v>اثنا عشر ألفاً</v>
      </c>
      <c r="F49" s="305" t="str">
        <f t="shared" si="4"/>
        <v>اثنا عشر مليوناً</v>
      </c>
      <c r="G49" s="305" t="str">
        <f t="shared" si="5"/>
        <v>اثنا عشر ملياراً</v>
      </c>
      <c r="H49" s="305"/>
      <c r="I49" s="305"/>
      <c r="J49" s="305"/>
      <c r="K49" s="305"/>
      <c r="L49" s="305"/>
      <c r="M49" s="305"/>
      <c r="N49" s="305"/>
      <c r="O49" s="305"/>
      <c r="P49" s="305"/>
    </row>
    <row r="50" spans="1:16" hidden="1">
      <c r="A50" s="305">
        <v>13</v>
      </c>
      <c r="B50" s="306" t="s">
        <v>315</v>
      </c>
      <c r="C50" s="307"/>
      <c r="D50" s="307"/>
      <c r="E50" s="308" t="str">
        <f t="shared" si="3"/>
        <v>ثلاثة عشر ألفاً</v>
      </c>
      <c r="F50" s="305" t="str">
        <f t="shared" si="4"/>
        <v>ثلاثة عشر مليوناً</v>
      </c>
      <c r="G50" s="305" t="str">
        <f t="shared" si="5"/>
        <v>ثلاثة عشر ملياراً</v>
      </c>
      <c r="H50" s="305"/>
      <c r="I50" s="305"/>
      <c r="J50" s="305"/>
      <c r="K50" s="305"/>
      <c r="L50" s="305"/>
      <c r="M50" s="305"/>
      <c r="N50" s="305"/>
      <c r="O50" s="305"/>
      <c r="P50" s="305"/>
    </row>
    <row r="51" spans="1:16" hidden="1">
      <c r="A51" s="305">
        <v>14</v>
      </c>
      <c r="B51" s="306" t="s">
        <v>316</v>
      </c>
      <c r="C51" s="307"/>
      <c r="D51" s="307"/>
      <c r="E51" s="308" t="str">
        <f t="shared" si="3"/>
        <v>أربعة عشر ألفاً</v>
      </c>
      <c r="F51" s="305" t="str">
        <f t="shared" si="4"/>
        <v>أربعة عشر مليوناً</v>
      </c>
      <c r="G51" s="305" t="str">
        <f t="shared" si="5"/>
        <v>أربعة عشر ملياراً</v>
      </c>
      <c r="H51" s="305"/>
      <c r="I51" s="305"/>
      <c r="J51" s="305"/>
      <c r="K51" s="305"/>
      <c r="L51" s="305"/>
      <c r="M51" s="305"/>
      <c r="N51" s="305"/>
      <c r="O51" s="305"/>
      <c r="P51" s="305"/>
    </row>
    <row r="52" spans="1:16" hidden="1">
      <c r="A52" s="305">
        <v>15</v>
      </c>
      <c r="B52" s="306" t="s">
        <v>317</v>
      </c>
      <c r="C52" s="307"/>
      <c r="D52" s="307"/>
      <c r="E52" s="308" t="str">
        <f t="shared" si="3"/>
        <v>خمسة عشر ألفاً</v>
      </c>
      <c r="F52" s="305" t="str">
        <f t="shared" si="4"/>
        <v>خمسة عشر مليوناً</v>
      </c>
      <c r="G52" s="305" t="str">
        <f t="shared" si="5"/>
        <v>خمسة عشر ملياراً</v>
      </c>
      <c r="H52" s="305"/>
      <c r="I52" s="305"/>
      <c r="J52" s="305"/>
      <c r="K52" s="305"/>
      <c r="L52" s="305"/>
      <c r="M52" s="305"/>
      <c r="N52" s="305"/>
      <c r="O52" s="305"/>
      <c r="P52" s="305"/>
    </row>
    <row r="53" spans="1:16" hidden="1">
      <c r="A53" s="305">
        <v>16</v>
      </c>
      <c r="B53" s="306" t="s">
        <v>318</v>
      </c>
      <c r="C53" s="307"/>
      <c r="D53" s="307"/>
      <c r="E53" s="308" t="str">
        <f t="shared" si="3"/>
        <v>ستة عشر ألفاً</v>
      </c>
      <c r="F53" s="305" t="str">
        <f t="shared" si="4"/>
        <v>ستة عشر مليوناً</v>
      </c>
      <c r="G53" s="305" t="str">
        <f t="shared" si="5"/>
        <v>ستة عشر ملياراً</v>
      </c>
      <c r="H53" s="305"/>
      <c r="I53" s="305"/>
      <c r="J53" s="305"/>
      <c r="K53" s="305"/>
      <c r="L53" s="305"/>
      <c r="M53" s="305"/>
      <c r="N53" s="305"/>
      <c r="O53" s="305"/>
      <c r="P53" s="305"/>
    </row>
    <row r="54" spans="1:16" hidden="1">
      <c r="A54" s="305">
        <v>17</v>
      </c>
      <c r="B54" s="306" t="s">
        <v>319</v>
      </c>
      <c r="C54" s="307"/>
      <c r="D54" s="307"/>
      <c r="E54" s="308" t="str">
        <f t="shared" si="3"/>
        <v>سبعة عشر ألفاً</v>
      </c>
      <c r="F54" s="305" t="str">
        <f t="shared" si="4"/>
        <v>سبعة عشر مليوناً</v>
      </c>
      <c r="G54" s="305" t="str">
        <f t="shared" si="5"/>
        <v>سبعة عشر ملياراً</v>
      </c>
      <c r="H54" s="305"/>
      <c r="I54" s="305"/>
      <c r="J54" s="305"/>
      <c r="K54" s="305"/>
      <c r="L54" s="305"/>
      <c r="M54" s="305"/>
      <c r="N54" s="305"/>
      <c r="O54" s="305"/>
      <c r="P54" s="305"/>
    </row>
    <row r="55" spans="1:16" hidden="1">
      <c r="A55" s="305">
        <v>18</v>
      </c>
      <c r="B55" s="306" t="s">
        <v>320</v>
      </c>
      <c r="C55" s="307"/>
      <c r="D55" s="307"/>
      <c r="E55" s="308" t="str">
        <f t="shared" si="3"/>
        <v>ثمانية عشر ألفاً</v>
      </c>
      <c r="F55" s="305" t="str">
        <f t="shared" si="4"/>
        <v>ثمانية عشر مليوناً</v>
      </c>
      <c r="G55" s="305" t="str">
        <f t="shared" si="5"/>
        <v>ثمانية عشر ملياراً</v>
      </c>
      <c r="H55" s="305"/>
      <c r="I55" s="305"/>
      <c r="J55" s="305"/>
      <c r="K55" s="305"/>
      <c r="L55" s="305"/>
      <c r="M55" s="305"/>
      <c r="N55" s="305"/>
      <c r="O55" s="305"/>
      <c r="P55" s="305"/>
    </row>
    <row r="56" spans="1:16" hidden="1">
      <c r="A56" s="305">
        <v>19</v>
      </c>
      <c r="B56" s="306" t="s">
        <v>321</v>
      </c>
      <c r="C56" s="307"/>
      <c r="D56" s="307"/>
      <c r="E56" s="308" t="str">
        <f t="shared" si="3"/>
        <v>تسعة عشر ألفاً</v>
      </c>
      <c r="F56" s="305" t="str">
        <f t="shared" si="4"/>
        <v>تسعة عشر مليوناً</v>
      </c>
      <c r="G56" s="305" t="str">
        <f t="shared" si="5"/>
        <v>تسعة عشر ملياراً</v>
      </c>
      <c r="H56" s="305"/>
      <c r="I56" s="305"/>
      <c r="J56" s="305"/>
      <c r="K56" s="305"/>
      <c r="L56" s="305"/>
      <c r="M56" s="305"/>
      <c r="N56" s="305"/>
      <c r="O56" s="305"/>
      <c r="P56" s="305"/>
    </row>
    <row r="57" spans="1:16" hidden="1">
      <c r="A57" s="305"/>
      <c r="B57" s="306"/>
      <c r="C57" s="307"/>
      <c r="D57" s="307"/>
      <c r="E57" s="308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05"/>
    </row>
    <row r="58" spans="1:16" ht="16.5" hidden="1" thickBot="1">
      <c r="A58" s="305"/>
      <c r="B58" s="1341" t="s">
        <v>322</v>
      </c>
      <c r="C58" s="1342"/>
      <c r="D58" s="1342"/>
      <c r="E58" s="1343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05"/>
    </row>
    <row r="59" spans="1:16" hidden="1">
      <c r="A59" s="186"/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</row>
    <row r="60" spans="1:16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</row>
    <row r="61" spans="1:16">
      <c r="A61" s="186"/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</row>
    <row r="62" spans="1:16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</row>
  </sheetData>
  <mergeCells count="18">
    <mergeCell ref="F34:P34"/>
    <mergeCell ref="B58:E58"/>
    <mergeCell ref="F19:G19"/>
    <mergeCell ref="F20:G20"/>
    <mergeCell ref="F21:G21"/>
    <mergeCell ref="C23:G23"/>
    <mergeCell ref="A2:G2"/>
    <mergeCell ref="A3:G3"/>
    <mergeCell ref="F13:G13"/>
    <mergeCell ref="F14:G14"/>
    <mergeCell ref="F15:G15"/>
    <mergeCell ref="F16:G16"/>
    <mergeCell ref="F17:G17"/>
    <mergeCell ref="F18:G18"/>
    <mergeCell ref="F9:G9"/>
    <mergeCell ref="F10:G10"/>
    <mergeCell ref="F11:G11"/>
    <mergeCell ref="F12:G12"/>
  </mergeCells>
  <pageMargins left="0.7" right="0.7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3"/>
  <dimension ref="A2:P59"/>
  <sheetViews>
    <sheetView rightToLeft="1" topLeftCell="A7" workbookViewId="0">
      <selection activeCell="A2" sqref="A2:G30"/>
    </sheetView>
  </sheetViews>
  <sheetFormatPr defaultColWidth="9.125" defaultRowHeight="14.25"/>
  <cols>
    <col min="1" max="1" width="8.625" style="186" customWidth="1"/>
    <col min="2" max="2" width="17.25" style="186" customWidth="1"/>
    <col min="3" max="3" width="12.75" style="186" bestFit="1" customWidth="1"/>
    <col min="4" max="4" width="15" style="186" customWidth="1"/>
    <col min="5" max="5" width="12.875" style="186" customWidth="1"/>
    <col min="6" max="6" width="9.125" style="186"/>
    <col min="7" max="7" width="10" style="186" customWidth="1"/>
    <col min="8" max="8" width="5.75" style="186" customWidth="1"/>
    <col min="9" max="16384" width="9.125" style="186"/>
  </cols>
  <sheetData>
    <row r="2" spans="1:8" ht="18">
      <c r="A2" s="1332" t="s">
        <v>142</v>
      </c>
      <c r="B2" s="1332"/>
      <c r="C2" s="1332"/>
      <c r="D2" s="1332"/>
      <c r="E2" s="1332"/>
      <c r="F2" s="1332"/>
      <c r="G2" s="1332"/>
      <c r="H2" s="204"/>
    </row>
    <row r="3" spans="1:8" ht="20.25">
      <c r="A3" s="1333" t="s">
        <v>238</v>
      </c>
      <c r="B3" s="1333"/>
      <c r="C3" s="1333"/>
      <c r="D3" s="1333"/>
      <c r="E3" s="1333"/>
      <c r="F3" s="1333"/>
      <c r="G3" s="1333"/>
      <c r="H3" s="206"/>
    </row>
    <row r="4" spans="1:8">
      <c r="A4" s="205"/>
      <c r="B4" s="205"/>
      <c r="C4" s="205"/>
      <c r="D4" s="205"/>
      <c r="E4" s="205"/>
      <c r="F4" s="205"/>
      <c r="G4" s="205"/>
      <c r="H4" s="205"/>
    </row>
    <row r="5" spans="1:8" ht="18">
      <c r="A5" s="209" t="s">
        <v>371</v>
      </c>
      <c r="B5" s="209"/>
      <c r="C5" s="209"/>
      <c r="D5" s="209"/>
      <c r="E5" s="209"/>
      <c r="F5" s="209"/>
      <c r="G5" s="209"/>
      <c r="H5" s="209"/>
    </row>
    <row r="6" spans="1:8" ht="18">
      <c r="A6" s="211" t="s">
        <v>332</v>
      </c>
      <c r="B6" s="211"/>
      <c r="C6" s="211"/>
      <c r="D6" s="211"/>
      <c r="E6" s="211"/>
      <c r="F6" s="211"/>
      <c r="G6" s="211"/>
      <c r="H6" s="211"/>
    </row>
    <row r="7" spans="1:8" ht="18">
      <c r="A7" s="211" t="s">
        <v>242</v>
      </c>
      <c r="B7" s="211"/>
      <c r="C7" s="211"/>
      <c r="D7" s="211"/>
      <c r="E7" s="211"/>
      <c r="F7" s="211"/>
      <c r="G7" s="211"/>
      <c r="H7" s="211"/>
    </row>
    <row r="8" spans="1:8" ht="15" thickBot="1">
      <c r="A8" s="205"/>
      <c r="B8" s="205"/>
      <c r="C8" s="205"/>
      <c r="D8" s="205"/>
      <c r="E8" s="205"/>
      <c r="F8" s="205"/>
      <c r="G8" s="205"/>
      <c r="H8" s="205"/>
    </row>
    <row r="9" spans="1:8" ht="18.75" thickBot="1">
      <c r="A9" s="212" t="s">
        <v>33</v>
      </c>
      <c r="B9" s="213" t="s">
        <v>247</v>
      </c>
      <c r="C9" s="213" t="s">
        <v>248</v>
      </c>
      <c r="D9" s="213" t="s">
        <v>249</v>
      </c>
      <c r="E9" s="212" t="s">
        <v>250</v>
      </c>
      <c r="F9" s="1336" t="s">
        <v>251</v>
      </c>
      <c r="G9" s="1337"/>
      <c r="H9" s="205"/>
    </row>
    <row r="10" spans="1:8" ht="15">
      <c r="A10" s="214">
        <v>1</v>
      </c>
      <c r="B10" s="330">
        <v>454861</v>
      </c>
      <c r="C10" s="215">
        <v>4761</v>
      </c>
      <c r="D10" s="216">
        <v>40616</v>
      </c>
      <c r="E10" s="217" t="s">
        <v>333</v>
      </c>
      <c r="F10" s="1364" t="s">
        <v>334</v>
      </c>
      <c r="G10" s="1365"/>
      <c r="H10" s="205"/>
    </row>
    <row r="11" spans="1:8" ht="15">
      <c r="A11" s="218">
        <v>2</v>
      </c>
      <c r="B11" s="331"/>
      <c r="C11" s="219"/>
      <c r="D11" s="220"/>
      <c r="E11" s="221"/>
      <c r="F11" s="1362"/>
      <c r="G11" s="1363"/>
      <c r="H11" s="205"/>
    </row>
    <row r="12" spans="1:8" ht="15">
      <c r="A12" s="218">
        <v>3</v>
      </c>
      <c r="B12" s="331"/>
      <c r="C12" s="219"/>
      <c r="D12" s="220"/>
      <c r="E12" s="221"/>
      <c r="F12" s="1362"/>
      <c r="G12" s="1363"/>
      <c r="H12" s="205"/>
    </row>
    <row r="13" spans="1:8" ht="15">
      <c r="A13" s="218">
        <v>4</v>
      </c>
      <c r="B13" s="331"/>
      <c r="C13" s="219"/>
      <c r="D13" s="220"/>
      <c r="E13" s="221"/>
      <c r="F13" s="1362"/>
      <c r="G13" s="1363"/>
      <c r="H13" s="205"/>
    </row>
    <row r="14" spans="1:8" ht="15">
      <c r="A14" s="214">
        <v>5</v>
      </c>
      <c r="B14" s="331"/>
      <c r="C14" s="219"/>
      <c r="D14" s="220"/>
      <c r="E14" s="221"/>
      <c r="F14" s="1362"/>
      <c r="G14" s="1363"/>
      <c r="H14" s="205"/>
    </row>
    <row r="15" spans="1:8" ht="15">
      <c r="A15" s="218">
        <v>6</v>
      </c>
      <c r="B15" s="331"/>
      <c r="C15" s="219"/>
      <c r="D15" s="220"/>
      <c r="E15" s="221"/>
      <c r="F15" s="1362"/>
      <c r="G15" s="1363"/>
      <c r="H15" s="205"/>
    </row>
    <row r="16" spans="1:8" ht="15">
      <c r="A16" s="218">
        <v>7</v>
      </c>
      <c r="B16" s="331"/>
      <c r="C16" s="219"/>
      <c r="D16" s="220"/>
      <c r="E16" s="221"/>
      <c r="F16" s="1362"/>
      <c r="G16" s="1363"/>
      <c r="H16" s="205"/>
    </row>
    <row r="17" spans="1:8" ht="15">
      <c r="A17" s="218">
        <v>8</v>
      </c>
      <c r="B17" s="331"/>
      <c r="C17" s="219"/>
      <c r="D17" s="220"/>
      <c r="E17" s="221"/>
      <c r="F17" s="1362"/>
      <c r="G17" s="1363"/>
      <c r="H17" s="205"/>
    </row>
    <row r="18" spans="1:8" ht="15">
      <c r="A18" s="218">
        <v>9</v>
      </c>
      <c r="B18" s="331"/>
      <c r="C18" s="219"/>
      <c r="D18" s="220"/>
      <c r="E18" s="221"/>
      <c r="F18" s="1362"/>
      <c r="G18" s="1363"/>
      <c r="H18" s="205"/>
    </row>
    <row r="19" spans="1:8" ht="15">
      <c r="A19" s="218">
        <v>10</v>
      </c>
      <c r="B19" s="331"/>
      <c r="C19" s="219"/>
      <c r="D19" s="220"/>
      <c r="E19" s="221"/>
      <c r="F19" s="1362"/>
      <c r="G19" s="1363"/>
      <c r="H19" s="205"/>
    </row>
    <row r="20" spans="1:8" ht="15">
      <c r="A20" s="218">
        <v>11</v>
      </c>
      <c r="B20" s="331"/>
      <c r="C20" s="219"/>
      <c r="D20" s="220"/>
      <c r="E20" s="221"/>
      <c r="F20" s="1362"/>
      <c r="G20" s="1363"/>
      <c r="H20" s="205"/>
    </row>
    <row r="21" spans="1:8" ht="15.75" thickBot="1">
      <c r="A21" s="229">
        <v>12</v>
      </c>
      <c r="B21" s="332"/>
      <c r="C21" s="230"/>
      <c r="D21" s="231"/>
      <c r="E21" s="232"/>
      <c r="F21" s="1366"/>
      <c r="G21" s="1367"/>
      <c r="H21" s="205"/>
    </row>
    <row r="22" spans="1:8" ht="18.75" thickBot="1">
      <c r="A22" s="295" t="s">
        <v>256</v>
      </c>
      <c r="B22" s="234"/>
      <c r="C22" s="235">
        <f>SUM(C10:C21)</f>
        <v>4761</v>
      </c>
      <c r="D22" s="236"/>
      <c r="E22" s="237"/>
      <c r="F22" s="237"/>
      <c r="G22" s="238"/>
      <c r="H22" s="205"/>
    </row>
    <row r="23" spans="1:8" ht="18.75" thickBot="1">
      <c r="A23" s="239" t="s">
        <v>257</v>
      </c>
      <c r="B23" s="329"/>
      <c r="C23" s="1368" t="str">
        <f>F34</f>
        <v>أربعة آلاف و سبعمائة و واحد و ستون دولاراً فقط لا غير</v>
      </c>
      <c r="D23" s="1368"/>
      <c r="E23" s="1368"/>
      <c r="F23" s="1368"/>
      <c r="G23" s="1311"/>
      <c r="H23" s="205"/>
    </row>
    <row r="24" spans="1:8" ht="18">
      <c r="A24" s="211"/>
      <c r="B24" s="205"/>
      <c r="C24" s="205"/>
      <c r="D24" s="205"/>
      <c r="E24" s="241"/>
      <c r="F24" s="205"/>
      <c r="G24" s="205"/>
      <c r="H24" s="211"/>
    </row>
    <row r="25" spans="1:8" ht="18">
      <c r="A25" s="211"/>
      <c r="B25" s="211" t="s">
        <v>262</v>
      </c>
      <c r="C25" s="211"/>
      <c r="D25" s="211"/>
      <c r="E25" s="211"/>
      <c r="F25" s="211"/>
      <c r="G25" s="211"/>
      <c r="H25" s="211"/>
    </row>
    <row r="26" spans="1:8" ht="18">
      <c r="A26" s="211"/>
      <c r="B26" s="211"/>
      <c r="C26" s="255"/>
      <c r="D26" s="211"/>
      <c r="E26" s="211"/>
      <c r="F26" s="211"/>
      <c r="G26" s="211"/>
      <c r="H26" s="211"/>
    </row>
    <row r="27" spans="1:8" ht="18">
      <c r="A27" s="211"/>
      <c r="B27" s="211"/>
      <c r="C27" s="255"/>
      <c r="D27" s="211"/>
      <c r="E27" s="211"/>
      <c r="F27" s="211"/>
      <c r="G27" s="211"/>
      <c r="H27" s="211"/>
    </row>
    <row r="28" spans="1:8">
      <c r="A28" s="205"/>
      <c r="B28" s="205"/>
      <c r="C28" s="205"/>
      <c r="D28" s="205"/>
      <c r="E28" s="205"/>
      <c r="F28" s="205"/>
      <c r="G28" s="205"/>
      <c r="H28" s="205"/>
    </row>
    <row r="29" spans="1:8" ht="18">
      <c r="A29" s="211" t="s">
        <v>265</v>
      </c>
      <c r="B29" s="211"/>
      <c r="C29" s="211"/>
      <c r="D29" s="205"/>
      <c r="E29" s="211"/>
      <c r="F29" s="211" t="s">
        <v>266</v>
      </c>
      <c r="G29" s="211"/>
      <c r="H29" s="205"/>
    </row>
    <row r="30" spans="1:8" ht="15.75">
      <c r="A30" s="257" t="s">
        <v>267</v>
      </c>
      <c r="B30" s="257"/>
      <c r="C30" s="257"/>
      <c r="D30" s="257" t="s">
        <v>267</v>
      </c>
      <c r="E30" s="257"/>
      <c r="F30" s="257" t="s">
        <v>267</v>
      </c>
      <c r="G30" s="258"/>
      <c r="H30" s="205"/>
    </row>
    <row r="34" spans="1:16" ht="15" hidden="1">
      <c r="A34" s="304">
        <f>C22</f>
        <v>4761</v>
      </c>
      <c r="B34" s="312" t="s">
        <v>240</v>
      </c>
      <c r="C34" s="310" t="s">
        <v>323</v>
      </c>
      <c r="D34" s="310" t="s">
        <v>324</v>
      </c>
      <c r="E34" s="311" t="s">
        <v>325</v>
      </c>
      <c r="F34" s="1340" t="str">
        <f>CONCATENATE(A37,B37,C37,D37,E37,F37,G37,H37,I37,J37,K37,L37)</f>
        <v>أربعة آلاف و سبعمائة و واحد و ستون دولاراً فقط لا غير</v>
      </c>
      <c r="G34" s="1340"/>
      <c r="H34" s="1340"/>
      <c r="I34" s="1340"/>
      <c r="J34" s="1340"/>
      <c r="K34" s="1340"/>
      <c r="L34" s="1340"/>
      <c r="M34" s="1340"/>
      <c r="N34" s="1340"/>
      <c r="O34" s="1340"/>
      <c r="P34" s="1340"/>
    </row>
    <row r="35" spans="1:16" hidden="1">
      <c r="A35" s="305" t="str">
        <f>TEXT(N(A34),"000000000000.00")</f>
        <v>000000004761.00</v>
      </c>
      <c r="B35" s="306" t="str">
        <f>IF(INT(RIGHT(A35,2))=0,"",INT(RIGHT(A35,2)))</f>
        <v/>
      </c>
      <c r="C35" s="307">
        <f>IF(INT(MID(A35,11,2))=0,"",INT(MID(A35,11,2)))</f>
        <v>61</v>
      </c>
      <c r="D35" s="307">
        <f>IF(INT(MID(A35,10,1))&gt;0,INT(MID(A35,10,1)),"")</f>
        <v>7</v>
      </c>
      <c r="E35" s="308">
        <f>IF(INT(MID(A35,8,2))=0,"",INT(MID(A35,8,2)))</f>
        <v>4</v>
      </c>
      <c r="F35" s="305" t="str">
        <f>IF(INT(MID(A35,7,1))&gt;0,INT(MID(A35,7,1)),"")</f>
        <v/>
      </c>
      <c r="G35" s="305" t="str">
        <f>IF(INT(MID(A35,5,2))=0,"",INT(MID(A35,5,2)))</f>
        <v/>
      </c>
      <c r="H35" s="305" t="str">
        <f>IF(INT(MID(A35,4,1))&gt;0,INT(MID(A35,4,1)),"")</f>
        <v/>
      </c>
      <c r="I35" s="305" t="str">
        <f>IF(INT(MID(A35,2,2))=0,"",INT(MID(A35,2,2)))</f>
        <v/>
      </c>
      <c r="J35" s="305" t="str">
        <f>IF(INT(MID(A35,1,1))&gt;0,INT(MID(A35,1,1)),"")</f>
        <v/>
      </c>
      <c r="K35" s="305"/>
      <c r="L35" s="305"/>
      <c r="M35" s="305"/>
      <c r="N35" s="305"/>
      <c r="O35" s="305"/>
      <c r="P35" s="305"/>
    </row>
    <row r="36" spans="1:16" hidden="1">
      <c r="A36" s="305"/>
      <c r="B36" s="306" t="str">
        <f>IF(B35="","",IF(MOD(B35,10)=0,INDEX(A38:H46,LEFT(B35,1),3),IF(B35&gt;19,INDEX(A38:H46,RIGHT(B35,1),2)&amp;" و "&amp;INDEX(A38:H46,LEFT(B35,1),3),INDEX(A38:B56,B35,2))))</f>
        <v/>
      </c>
      <c r="C36" s="307" t="str">
        <f>IF(C35="","",IF(MOD(C35,10)=0,INDEX(A38:H46,LEFT(C35,1),3),IF(C35&gt;19,INDEX(A38:H46,RIGHT(C35,1),2)&amp;" و "&amp;INDEX(A38:H46,LEFT(C35,1),3),INDEX(A38:B56,C35,2))))</f>
        <v>واحد و ستون</v>
      </c>
      <c r="D36" s="307" t="str">
        <f>IF(D35="","",INDEX(A38:H46,D35,4))</f>
        <v>سبعمائة</v>
      </c>
      <c r="E36" s="308" t="str">
        <f>IF(E35="","",IF(E35&gt;19,IF(MOD(E35,10)=0,INDEX(A38:H46,LEFT(E35,1),3)&amp;" ألفاً",INDEX(A38:H46,RIGHT(E35,1),2)&amp;" و "&amp;INDEX(A38:H46,LEFT(E35,1),3)&amp;" ألفاً"),INDEX(A38:H56,E35,5)))</f>
        <v>أربعة آلاف</v>
      </c>
      <c r="F36" s="305" t="str">
        <f>IF(F35="","",IF(E36="",INDEX(A38:H46,F35,4)&amp;" "&amp;E38,INDEX(A38:H46,F35,4)))</f>
        <v/>
      </c>
      <c r="G36" s="305" t="str">
        <f>IF(G35="","",IF(G35&gt;19,IF(MOD(G35,10)=0,INDEX(A38:H46,LEFT(G35,1),3)&amp;" مليوناً",INDEX(A38:H46,RIGHT(G35,1),2)&amp;" و "&amp;INDEX(A38:H46,LEFT(G35,1),3)&amp;" مليوناً"),INDEX(A38:H56,G35,6)))</f>
        <v/>
      </c>
      <c r="H36" s="305" t="str">
        <f>IF(H35="","",IF(G36="",INDEX(A38:H46,H35,4)&amp;" "&amp;F38,INDEX(A38:H46,H35,4)))</f>
        <v/>
      </c>
      <c r="I36" s="305" t="str">
        <f>IF(I35="","",IF(I35&gt;19,IF(MOD(I35,10)=0,INDEX(A38:H46,LEFT(I35,1),3)&amp;" ملياراً",INDEX(A38:H46,RIGHT(I35,1),2)&amp;" و "&amp;INDEX(A38:H46,LEFT(I35,1),3)&amp;" ملياراً"),INDEX(A38:H56,I35,7)))</f>
        <v/>
      </c>
      <c r="J36" s="305" t="str">
        <f>IF(J35="","",IF(I36="",INDEX(A38:H46,J35,4)&amp;" "&amp;G38,INDEX(A38:H46,J35,4)))</f>
        <v/>
      </c>
      <c r="K36" s="305"/>
      <c r="L36" s="305"/>
      <c r="M36" s="305"/>
      <c r="N36" s="305"/>
      <c r="O36" s="305"/>
      <c r="P36" s="305"/>
    </row>
    <row r="37" spans="1:16" hidden="1">
      <c r="A37" s="305" t="str">
        <f>J36</f>
        <v/>
      </c>
      <c r="B37" s="306" t="str">
        <f>IF(I36="","",IF(AND(J36=""),IF(AND(C37="",D37="",E37="",F37="",G37="",H37=""),SUBSTITUTE(I36,"اً","َ"),I36)," و "&amp;IF(AND(C37="",D37="",E37="",F37="",G37="",H37=""),SUBSTITUTE(I36,"اً","َ"),I36)))</f>
        <v/>
      </c>
      <c r="C37" s="307" t="str">
        <f>IF(H36="","",IF(AND(I36="",J36=""),H36," و "&amp;H36))</f>
        <v/>
      </c>
      <c r="D37" s="307" t="str">
        <f>IF(G36="","",IF(AND(H36="",I36="",J36=""),IF(AND(E37="",F37="",G37="",H37=""),SUBSTITUTE(G36,"اً","َ"),G36)," و "&amp;IF(AND(E37="",F37="",G37="",H37=""),SUBSTITUTE(G36,"اً","َ"),G36)))</f>
        <v/>
      </c>
      <c r="E37" s="308" t="str">
        <f>IF(F36="","",IF(AND(G36="",H36="",I36="",J36=""),F36," و "&amp;F36))</f>
        <v/>
      </c>
      <c r="F37" s="305" t="str">
        <f>IF(E36="","",IF(AND(F36="",G36="",H36="",I36="",J36=""),IF(AND(G37="",H37=""),SUBSTITUTE(E36,"اً","َ"),E36)," و "&amp;IF(AND(G37="",H37=""),SUBSTITUTE(E36,"اً","َ"),E36)))</f>
        <v>أربعة آلاف</v>
      </c>
      <c r="G37" s="305" t="str">
        <f>IF(D36="","",IF(AND(E36="",F36="",G36="",H36="",I36="",J36=""),D36," و "&amp;D36))</f>
        <v xml:space="preserve"> و سبعمائة</v>
      </c>
      <c r="H37" s="305" t="str">
        <f>IF(C36="","",IF(AND(D36="",E36="",F36="",G36="",H36="",I36="",J36=""),C36," و "&amp;C36))</f>
        <v xml:space="preserve"> و واحد و ستون</v>
      </c>
      <c r="I37" s="305" t="str">
        <f>IF(A34&lt;1,"",IF(H37=""," "&amp;B34&amp;"ٍ",IF(AND(C35&gt;2,C35&lt;11)," "&amp;C34&amp;"ٍ"," "&amp;B34&amp;"اً")))</f>
        <v xml:space="preserve"> دولاراً</v>
      </c>
      <c r="J37" s="305" t="str">
        <f>IF(B36="","",IF(AND(C36="",D36="",E36="",F36="",G36="",H36="",I36="",J36=""),B36," و "&amp;B36))</f>
        <v/>
      </c>
      <c r="K37" s="305" t="str">
        <f>IF(B35="","",IF(J37=""," "&amp;D34&amp;"اً",IF(AND(B35&gt;2,B35&lt;11)," "&amp;E34&amp;"ٍ"," "&amp;D34&amp;"اً")))</f>
        <v/>
      </c>
      <c r="L37" s="305" t="str">
        <f>IF(A34="",""," فقط لا غير")</f>
        <v xml:space="preserve"> فقط لا غير</v>
      </c>
      <c r="M37" s="305"/>
      <c r="N37" s="305"/>
      <c r="O37" s="305"/>
      <c r="P37" s="305"/>
    </row>
    <row r="38" spans="1:16" hidden="1">
      <c r="A38" s="305">
        <v>1</v>
      </c>
      <c r="B38" s="306" t="s">
        <v>290</v>
      </c>
      <c r="C38" s="307" t="s">
        <v>291</v>
      </c>
      <c r="D38" s="307" t="s">
        <v>292</v>
      </c>
      <c r="E38" s="308" t="s">
        <v>293</v>
      </c>
      <c r="F38" s="309" t="s">
        <v>294</v>
      </c>
      <c r="G38" s="309" t="s">
        <v>295</v>
      </c>
      <c r="H38" s="309"/>
      <c r="I38" s="305"/>
      <c r="J38" s="305"/>
      <c r="K38" s="305"/>
      <c r="L38" s="305"/>
      <c r="M38" s="305"/>
      <c r="N38" s="305"/>
      <c r="O38" s="305"/>
      <c r="P38" s="305"/>
    </row>
    <row r="39" spans="1:16" hidden="1">
      <c r="A39" s="305">
        <v>2</v>
      </c>
      <c r="B39" s="306" t="s">
        <v>296</v>
      </c>
      <c r="C39" s="307" t="s">
        <v>297</v>
      </c>
      <c r="D39" s="307" t="s">
        <v>298</v>
      </c>
      <c r="E39" s="308" t="str">
        <f>E38&amp;"ان"</f>
        <v>ألفان</v>
      </c>
      <c r="F39" s="305" t="str">
        <f>F38&amp;"ان"</f>
        <v>مليونان</v>
      </c>
      <c r="G39" s="305" t="str">
        <f>G38&amp;"ان"</f>
        <v>ملياران</v>
      </c>
      <c r="H39" s="305"/>
      <c r="I39" s="305"/>
      <c r="J39" s="305"/>
      <c r="K39" s="305"/>
      <c r="L39" s="305"/>
      <c r="M39" s="305"/>
      <c r="N39" s="305"/>
      <c r="O39" s="305"/>
      <c r="P39" s="305"/>
    </row>
    <row r="40" spans="1:16" hidden="1">
      <c r="A40" s="305">
        <v>3</v>
      </c>
      <c r="B40" s="306" t="s">
        <v>299</v>
      </c>
      <c r="C40" s="307" t="s">
        <v>300</v>
      </c>
      <c r="D40" s="307" t="str">
        <f>SUBSTITUTE(B40,"ة","مائة")</f>
        <v>ثلاثمائة</v>
      </c>
      <c r="E40" s="308" t="str">
        <f t="shared" ref="E40:E47" si="0">B40 &amp; " آلاف"</f>
        <v>ثلاثة آلاف</v>
      </c>
      <c r="F40" s="305" t="str">
        <f t="shared" ref="F40:F47" si="1">B40 &amp; " ملايين"</f>
        <v>ثلاثة ملايين</v>
      </c>
      <c r="G40" s="305" t="str">
        <f t="shared" ref="G40:G47" si="2">B40 &amp; " مليارات"</f>
        <v>ثلاثة مليارات</v>
      </c>
      <c r="H40" s="305"/>
      <c r="I40" s="305"/>
      <c r="J40" s="305"/>
      <c r="K40" s="305"/>
      <c r="L40" s="305"/>
      <c r="M40" s="305"/>
      <c r="N40" s="305"/>
      <c r="O40" s="305"/>
      <c r="P40" s="305"/>
    </row>
    <row r="41" spans="1:16" hidden="1">
      <c r="A41" s="305">
        <v>4</v>
      </c>
      <c r="B41" s="306" t="s">
        <v>301</v>
      </c>
      <c r="C41" s="307" t="s">
        <v>302</v>
      </c>
      <c r="D41" s="307" t="str">
        <f>SUBSTITUTE(B41,"ة","مائة")</f>
        <v>أربعمائة</v>
      </c>
      <c r="E41" s="308" t="str">
        <f t="shared" si="0"/>
        <v>أربعة آلاف</v>
      </c>
      <c r="F41" s="305" t="str">
        <f t="shared" si="1"/>
        <v>أربعة ملايين</v>
      </c>
      <c r="G41" s="305" t="str">
        <f t="shared" si="2"/>
        <v>أربعة مليارات</v>
      </c>
      <c r="H41" s="305"/>
      <c r="I41" s="305"/>
      <c r="J41" s="305"/>
      <c r="K41" s="305"/>
      <c r="L41" s="305"/>
      <c r="M41" s="305"/>
      <c r="N41" s="305"/>
      <c r="O41" s="305"/>
      <c r="P41" s="305"/>
    </row>
    <row r="42" spans="1:16" hidden="1">
      <c r="A42" s="305">
        <v>5</v>
      </c>
      <c r="B42" s="306" t="s">
        <v>303</v>
      </c>
      <c r="C42" s="307" t="s">
        <v>304</v>
      </c>
      <c r="D42" s="307" t="str">
        <f>SUBSTITUTE(B42,"ة","مائة")</f>
        <v>خمسمائة</v>
      </c>
      <c r="E42" s="308" t="str">
        <f t="shared" si="0"/>
        <v>خمسة آلاف</v>
      </c>
      <c r="F42" s="305" t="str">
        <f t="shared" si="1"/>
        <v>خمسة ملايين</v>
      </c>
      <c r="G42" s="305" t="str">
        <f t="shared" si="2"/>
        <v>خمسة مليارات</v>
      </c>
      <c r="H42" s="305"/>
      <c r="I42" s="305"/>
      <c r="J42" s="305"/>
      <c r="K42" s="305"/>
      <c r="L42" s="305"/>
      <c r="M42" s="305"/>
      <c r="N42" s="305"/>
      <c r="O42" s="305"/>
      <c r="P42" s="305"/>
    </row>
    <row r="43" spans="1:16" hidden="1">
      <c r="A43" s="305">
        <v>6</v>
      </c>
      <c r="B43" s="306" t="s">
        <v>289</v>
      </c>
      <c r="C43" s="307" t="s">
        <v>305</v>
      </c>
      <c r="D43" s="307" t="str">
        <f>SUBSTITUTE(B43,"ة","مائة")</f>
        <v>ستمائة</v>
      </c>
      <c r="E43" s="308" t="str">
        <f t="shared" si="0"/>
        <v>ستة آلاف</v>
      </c>
      <c r="F43" s="305" t="str">
        <f t="shared" si="1"/>
        <v>ستة ملايين</v>
      </c>
      <c r="G43" s="305" t="str">
        <f t="shared" si="2"/>
        <v>ستة مليارات</v>
      </c>
      <c r="H43" s="305"/>
      <c r="I43" s="305"/>
      <c r="J43" s="305"/>
      <c r="K43" s="305"/>
      <c r="L43" s="305"/>
      <c r="M43" s="305"/>
      <c r="N43" s="305"/>
      <c r="O43" s="305"/>
      <c r="P43" s="305"/>
    </row>
    <row r="44" spans="1:16" hidden="1">
      <c r="A44" s="305">
        <v>7</v>
      </c>
      <c r="B44" s="306" t="s">
        <v>306</v>
      </c>
      <c r="C44" s="307" t="s">
        <v>307</v>
      </c>
      <c r="D44" s="307" t="str">
        <f>SUBSTITUTE(B44,"ة","مائة")</f>
        <v>سبعمائة</v>
      </c>
      <c r="E44" s="308" t="str">
        <f t="shared" si="0"/>
        <v>سبعة آلاف</v>
      </c>
      <c r="F44" s="305" t="str">
        <f t="shared" si="1"/>
        <v>سبعة ملايين</v>
      </c>
      <c r="G44" s="305" t="str">
        <f t="shared" si="2"/>
        <v>سبعة مليارات</v>
      </c>
      <c r="H44" s="305"/>
      <c r="I44" s="305"/>
      <c r="J44" s="305"/>
      <c r="K44" s="305"/>
      <c r="L44" s="305"/>
      <c r="M44" s="305"/>
      <c r="N44" s="305"/>
      <c r="O44" s="305"/>
      <c r="P44" s="305"/>
    </row>
    <row r="45" spans="1:16" hidden="1">
      <c r="A45" s="305">
        <v>8</v>
      </c>
      <c r="B45" s="306" t="s">
        <v>308</v>
      </c>
      <c r="C45" s="307" t="s">
        <v>309</v>
      </c>
      <c r="D45" s="307" t="s">
        <v>310</v>
      </c>
      <c r="E45" s="308" t="str">
        <f t="shared" si="0"/>
        <v>ثمانية آلاف</v>
      </c>
      <c r="F45" s="305" t="str">
        <f t="shared" si="1"/>
        <v>ثمانية ملايين</v>
      </c>
      <c r="G45" s="305" t="str">
        <f t="shared" si="2"/>
        <v>ثمانية مليارات</v>
      </c>
      <c r="H45" s="305"/>
      <c r="I45" s="305"/>
      <c r="J45" s="305"/>
      <c r="K45" s="305"/>
      <c r="L45" s="305"/>
      <c r="M45" s="305"/>
      <c r="N45" s="305"/>
      <c r="O45" s="305"/>
      <c r="P45" s="305"/>
    </row>
    <row r="46" spans="1:16" hidden="1">
      <c r="A46" s="305">
        <v>9</v>
      </c>
      <c r="B46" s="306" t="s">
        <v>311</v>
      </c>
      <c r="C46" s="307" t="s">
        <v>312</v>
      </c>
      <c r="D46" s="307" t="str">
        <f>SUBSTITUTE(B46,"ة","مائة")</f>
        <v>تسعمائة</v>
      </c>
      <c r="E46" s="308" t="str">
        <f t="shared" si="0"/>
        <v>تسعة آلاف</v>
      </c>
      <c r="F46" s="305" t="str">
        <f t="shared" si="1"/>
        <v>تسعة ملايين</v>
      </c>
      <c r="G46" s="305" t="str">
        <f t="shared" si="2"/>
        <v>تسعة مليارات</v>
      </c>
      <c r="H46" s="305"/>
      <c r="I46" s="305"/>
      <c r="J46" s="305"/>
      <c r="K46" s="305"/>
      <c r="L46" s="305"/>
      <c r="M46" s="305"/>
      <c r="N46" s="305"/>
      <c r="O46" s="305"/>
      <c r="P46" s="305"/>
    </row>
    <row r="47" spans="1:16" hidden="1">
      <c r="A47" s="305">
        <v>10</v>
      </c>
      <c r="B47" s="306" t="s">
        <v>291</v>
      </c>
      <c r="C47" s="307"/>
      <c r="D47" s="307"/>
      <c r="E47" s="308" t="str">
        <f t="shared" si="0"/>
        <v>عشرة آلاف</v>
      </c>
      <c r="F47" s="305" t="str">
        <f t="shared" si="1"/>
        <v>عشرة ملايين</v>
      </c>
      <c r="G47" s="305" t="str">
        <f t="shared" si="2"/>
        <v>عشرة مليارات</v>
      </c>
      <c r="H47" s="305"/>
      <c r="I47" s="305"/>
      <c r="J47" s="305"/>
      <c r="K47" s="305"/>
      <c r="L47" s="305"/>
      <c r="M47" s="305"/>
      <c r="N47" s="305"/>
      <c r="O47" s="305"/>
      <c r="P47" s="305"/>
    </row>
    <row r="48" spans="1:16" hidden="1">
      <c r="A48" s="305">
        <v>11</v>
      </c>
      <c r="B48" s="306" t="s">
        <v>313</v>
      </c>
      <c r="C48" s="307"/>
      <c r="D48" s="307"/>
      <c r="E48" s="308" t="str">
        <f t="shared" ref="E48:E56" si="3">B48 &amp; " ألفاً"</f>
        <v>أحد عشر ألفاً</v>
      </c>
      <c r="F48" s="305" t="str">
        <f t="shared" ref="F48:F56" si="4">B48 &amp; " مليوناً"</f>
        <v>أحد عشر مليوناً</v>
      </c>
      <c r="G48" s="305" t="str">
        <f t="shared" ref="G48:G56" si="5">B48 &amp; " ملياراً"</f>
        <v>أحد عشر ملياراً</v>
      </c>
      <c r="H48" s="305"/>
      <c r="I48" s="305"/>
      <c r="J48" s="305"/>
      <c r="K48" s="305"/>
      <c r="L48" s="305"/>
      <c r="M48" s="305"/>
      <c r="N48" s="305"/>
      <c r="O48" s="305"/>
      <c r="P48" s="305"/>
    </row>
    <row r="49" spans="1:16" hidden="1">
      <c r="A49" s="305">
        <v>12</v>
      </c>
      <c r="B49" s="306" t="s">
        <v>314</v>
      </c>
      <c r="C49" s="307"/>
      <c r="D49" s="307"/>
      <c r="E49" s="308" t="str">
        <f t="shared" si="3"/>
        <v>اثنا عشر ألفاً</v>
      </c>
      <c r="F49" s="305" t="str">
        <f t="shared" si="4"/>
        <v>اثنا عشر مليوناً</v>
      </c>
      <c r="G49" s="305" t="str">
        <f t="shared" si="5"/>
        <v>اثنا عشر ملياراً</v>
      </c>
      <c r="H49" s="305"/>
      <c r="I49" s="305"/>
      <c r="J49" s="305"/>
      <c r="K49" s="305"/>
      <c r="L49" s="305"/>
      <c r="M49" s="305"/>
      <c r="N49" s="305"/>
      <c r="O49" s="305"/>
      <c r="P49" s="305"/>
    </row>
    <row r="50" spans="1:16" hidden="1">
      <c r="A50" s="305">
        <v>13</v>
      </c>
      <c r="B50" s="306" t="s">
        <v>315</v>
      </c>
      <c r="C50" s="307"/>
      <c r="D50" s="307"/>
      <c r="E50" s="308" t="str">
        <f t="shared" si="3"/>
        <v>ثلاثة عشر ألفاً</v>
      </c>
      <c r="F50" s="305" t="str">
        <f t="shared" si="4"/>
        <v>ثلاثة عشر مليوناً</v>
      </c>
      <c r="G50" s="305" t="str">
        <f t="shared" si="5"/>
        <v>ثلاثة عشر ملياراً</v>
      </c>
      <c r="H50" s="305"/>
      <c r="I50" s="305"/>
      <c r="J50" s="305"/>
      <c r="K50" s="305"/>
      <c r="L50" s="305"/>
      <c r="M50" s="305"/>
      <c r="N50" s="305"/>
      <c r="O50" s="305"/>
      <c r="P50" s="305"/>
    </row>
    <row r="51" spans="1:16" hidden="1">
      <c r="A51" s="305">
        <v>14</v>
      </c>
      <c r="B51" s="306" t="s">
        <v>316</v>
      </c>
      <c r="C51" s="307"/>
      <c r="D51" s="307"/>
      <c r="E51" s="308" t="str">
        <f t="shared" si="3"/>
        <v>أربعة عشر ألفاً</v>
      </c>
      <c r="F51" s="305" t="str">
        <f t="shared" si="4"/>
        <v>أربعة عشر مليوناً</v>
      </c>
      <c r="G51" s="305" t="str">
        <f t="shared" si="5"/>
        <v>أربعة عشر ملياراً</v>
      </c>
      <c r="H51" s="305"/>
      <c r="I51" s="305"/>
      <c r="J51" s="305"/>
      <c r="K51" s="305"/>
      <c r="L51" s="305"/>
      <c r="M51" s="305"/>
      <c r="N51" s="305"/>
      <c r="O51" s="305"/>
      <c r="P51" s="305"/>
    </row>
    <row r="52" spans="1:16" hidden="1">
      <c r="A52" s="305">
        <v>15</v>
      </c>
      <c r="B52" s="306" t="s">
        <v>317</v>
      </c>
      <c r="C52" s="307"/>
      <c r="D52" s="307"/>
      <c r="E52" s="308" t="str">
        <f t="shared" si="3"/>
        <v>خمسة عشر ألفاً</v>
      </c>
      <c r="F52" s="305" t="str">
        <f t="shared" si="4"/>
        <v>خمسة عشر مليوناً</v>
      </c>
      <c r="G52" s="305" t="str">
        <f t="shared" si="5"/>
        <v>خمسة عشر ملياراً</v>
      </c>
      <c r="H52" s="305"/>
      <c r="I52" s="305"/>
      <c r="J52" s="305"/>
      <c r="K52" s="305"/>
      <c r="L52" s="305"/>
      <c r="M52" s="305"/>
      <c r="N52" s="305"/>
      <c r="O52" s="305"/>
      <c r="P52" s="305"/>
    </row>
    <row r="53" spans="1:16" hidden="1">
      <c r="A53" s="305">
        <v>16</v>
      </c>
      <c r="B53" s="306" t="s">
        <v>318</v>
      </c>
      <c r="C53" s="307"/>
      <c r="D53" s="307"/>
      <c r="E53" s="308" t="str">
        <f t="shared" si="3"/>
        <v>ستة عشر ألفاً</v>
      </c>
      <c r="F53" s="305" t="str">
        <f t="shared" si="4"/>
        <v>ستة عشر مليوناً</v>
      </c>
      <c r="G53" s="305" t="str">
        <f t="shared" si="5"/>
        <v>ستة عشر ملياراً</v>
      </c>
      <c r="H53" s="305"/>
      <c r="I53" s="305"/>
      <c r="J53" s="305"/>
      <c r="K53" s="305"/>
      <c r="L53" s="305"/>
      <c r="M53" s="305"/>
      <c r="N53" s="305"/>
      <c r="O53" s="305"/>
      <c r="P53" s="305"/>
    </row>
    <row r="54" spans="1:16" hidden="1">
      <c r="A54" s="305">
        <v>17</v>
      </c>
      <c r="B54" s="306" t="s">
        <v>319</v>
      </c>
      <c r="C54" s="307"/>
      <c r="D54" s="307"/>
      <c r="E54" s="308" t="str">
        <f t="shared" si="3"/>
        <v>سبعة عشر ألفاً</v>
      </c>
      <c r="F54" s="305" t="str">
        <f t="shared" si="4"/>
        <v>سبعة عشر مليوناً</v>
      </c>
      <c r="G54" s="305" t="str">
        <f t="shared" si="5"/>
        <v>سبعة عشر ملياراً</v>
      </c>
      <c r="H54" s="305"/>
      <c r="I54" s="305"/>
      <c r="J54" s="305"/>
      <c r="K54" s="305"/>
      <c r="L54" s="305"/>
      <c r="M54" s="305"/>
      <c r="N54" s="305"/>
      <c r="O54" s="305"/>
      <c r="P54" s="305"/>
    </row>
    <row r="55" spans="1:16" hidden="1">
      <c r="A55" s="305">
        <v>18</v>
      </c>
      <c r="B55" s="306" t="s">
        <v>320</v>
      </c>
      <c r="C55" s="307"/>
      <c r="D55" s="307"/>
      <c r="E55" s="308" t="str">
        <f t="shared" si="3"/>
        <v>ثمانية عشر ألفاً</v>
      </c>
      <c r="F55" s="305" t="str">
        <f t="shared" si="4"/>
        <v>ثمانية عشر مليوناً</v>
      </c>
      <c r="G55" s="305" t="str">
        <f t="shared" si="5"/>
        <v>ثمانية عشر ملياراً</v>
      </c>
      <c r="H55" s="305"/>
      <c r="I55" s="305"/>
      <c r="J55" s="305"/>
      <c r="K55" s="305"/>
      <c r="L55" s="305"/>
      <c r="M55" s="305"/>
      <c r="N55" s="305"/>
      <c r="O55" s="305"/>
      <c r="P55" s="305"/>
    </row>
    <row r="56" spans="1:16" hidden="1">
      <c r="A56" s="305">
        <v>19</v>
      </c>
      <c r="B56" s="306" t="s">
        <v>321</v>
      </c>
      <c r="C56" s="307"/>
      <c r="D56" s="307"/>
      <c r="E56" s="308" t="str">
        <f t="shared" si="3"/>
        <v>تسعة عشر ألفاً</v>
      </c>
      <c r="F56" s="305" t="str">
        <f t="shared" si="4"/>
        <v>تسعة عشر مليوناً</v>
      </c>
      <c r="G56" s="305" t="str">
        <f t="shared" si="5"/>
        <v>تسعة عشر ملياراً</v>
      </c>
      <c r="H56" s="305"/>
      <c r="I56" s="305"/>
      <c r="J56" s="305"/>
      <c r="K56" s="305"/>
      <c r="L56" s="305"/>
      <c r="M56" s="305"/>
      <c r="N56" s="305"/>
      <c r="O56" s="305"/>
      <c r="P56" s="305"/>
    </row>
    <row r="57" spans="1:16" hidden="1">
      <c r="A57" s="305"/>
      <c r="B57" s="306"/>
      <c r="C57" s="307"/>
      <c r="D57" s="307"/>
      <c r="E57" s="308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05"/>
    </row>
    <row r="58" spans="1:16" ht="16.5" hidden="1" thickBot="1">
      <c r="A58" s="305"/>
      <c r="B58" s="1341" t="s">
        <v>322</v>
      </c>
      <c r="C58" s="1342"/>
      <c r="D58" s="1342"/>
      <c r="E58" s="1343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05"/>
    </row>
    <row r="59" spans="1:16" hidden="1"/>
  </sheetData>
  <mergeCells count="18">
    <mergeCell ref="B58:E58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C23:G23"/>
    <mergeCell ref="F34:P34"/>
    <mergeCell ref="F12:G12"/>
    <mergeCell ref="A2:G2"/>
    <mergeCell ref="A3:G3"/>
    <mergeCell ref="F9:G9"/>
    <mergeCell ref="F10:G10"/>
    <mergeCell ref="F11:G11"/>
  </mergeCells>
  <pageMargins left="0.7" right="0.7" top="0.75" bottom="0.75" header="0.3" footer="0.3"/>
  <pageSetup paperSize="9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4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20</vt:i4>
      </vt:variant>
      <vt:variant>
        <vt:lpstr>نطاقات تمت تسميتها</vt:lpstr>
      </vt:variant>
      <vt:variant>
        <vt:i4>33</vt:i4>
      </vt:variant>
    </vt:vector>
  </HeadingPairs>
  <TitlesOfParts>
    <vt:vector size="53" baseType="lpstr">
      <vt:lpstr>أمر تحميل بضاعة</vt:lpstr>
      <vt:lpstr>صلاح</vt:lpstr>
      <vt:lpstr>1</vt:lpstr>
      <vt:lpstr>2</vt:lpstr>
      <vt:lpstr>3 (3)</vt:lpstr>
      <vt:lpstr>حساب (2)</vt:lpstr>
      <vt:lpstr>4 (2)</vt:lpstr>
      <vt:lpstr>4</vt:lpstr>
      <vt:lpstr>5</vt:lpstr>
      <vt:lpstr>حساب</vt:lpstr>
      <vt:lpstr>حركة الصنف</vt:lpstr>
      <vt:lpstr>Sheet1</vt:lpstr>
      <vt:lpstr>Sheet1 (3)</vt:lpstr>
      <vt:lpstr>Sheet1 (2)</vt:lpstr>
      <vt:lpstr>ج ص</vt:lpstr>
      <vt:lpstr>جرد الريال</vt:lpstr>
      <vt:lpstr>جرد الدولار</vt:lpstr>
      <vt:lpstr>جرد الشيكات</vt:lpstr>
      <vt:lpstr>جرد الشيكات (2)</vt:lpstr>
      <vt:lpstr>ورقة1</vt:lpstr>
      <vt:lpstr>'2'!Print_Area</vt:lpstr>
      <vt:lpstr>'4 (2)'!Print_Area</vt:lpstr>
      <vt:lpstr>'5'!Print_Area</vt:lpstr>
      <vt:lpstr>'ج ص'!Print_Area</vt:lpstr>
      <vt:lpstr>'جرد الريال'!Print_Area</vt:lpstr>
      <vt:lpstr>صلاح!Print_Area</vt:lpstr>
      <vt:lpstr>'حركة الصنف'!Print_Titles</vt:lpstr>
      <vt:lpstr>حساب!Print_Titles</vt:lpstr>
      <vt:lpstr>www</vt:lpstr>
      <vt:lpstr>إب</vt:lpstr>
      <vt:lpstr>الحديدة</vt:lpstr>
      <vt:lpstr>الصناديق</vt:lpstr>
      <vt:lpstr>'5'!العملاء</vt:lpstr>
      <vt:lpstr>ايديمتسو</vt:lpstr>
      <vt:lpstr>بيانات</vt:lpstr>
      <vt:lpstr>'1'!تاريخ</vt:lpstr>
      <vt:lpstr>'1'!تعامل</vt:lpstr>
      <vt:lpstr>تعز</vt:lpstr>
      <vt:lpstr>تواريخ</vt:lpstr>
      <vt:lpstr>تويوتا</vt:lpstr>
      <vt:lpstr>'1'!حساب</vt:lpstr>
      <vt:lpstr>حسوب</vt:lpstr>
      <vt:lpstr>سرفو</vt:lpstr>
      <vt:lpstr>صناف</vt:lpstr>
      <vt:lpstr>صندوق</vt:lpstr>
      <vt:lpstr>صنعاء</vt:lpstr>
      <vt:lpstr>'4 (2)'!صنوف</vt:lpstr>
      <vt:lpstr>عدن</vt:lpstr>
      <vt:lpstr>فروع</vt:lpstr>
      <vt:lpstr>فوترة</vt:lpstr>
      <vt:lpstr>لكزس</vt:lpstr>
      <vt:lpstr>مجموعة</vt:lpstr>
      <vt:lpstr>مخزن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2019-01-21T09:03:54Z</cp:lastPrinted>
  <dcterms:created xsi:type="dcterms:W3CDTF">2014-02-13T11:07:21Z</dcterms:created>
  <dcterms:modified xsi:type="dcterms:W3CDTF">2019-03-17T08:10:01Z</dcterms:modified>
</cp:coreProperties>
</file>